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7795" windowHeight="15075"/>
  </bookViews>
  <sheets>
    <sheet name="Assesment infopage" sheetId="4" r:id="rId1"/>
    <sheet name="Assessment" sheetId="2" r:id="rId2"/>
    <sheet name="Assesment summary - pivot" sheetId="5" r:id="rId3"/>
  </sheets>
  <calcPr calcId="145621"/>
  <pivotCaches>
    <pivotCache cacheId="0" r:id="rId4"/>
  </pivotCaches>
</workbook>
</file>

<file path=xl/calcChain.xml><?xml version="1.0" encoding="utf-8"?>
<calcChain xmlns="http://schemas.openxmlformats.org/spreadsheetml/2006/main">
  <c r="P50" i="2" l="1"/>
  <c r="O50" i="2"/>
  <c r="R50" i="2" s="1"/>
  <c r="N50" i="2"/>
  <c r="M50" i="2"/>
  <c r="Q50" i="2" s="1"/>
  <c r="L50" i="2"/>
  <c r="K50" i="2"/>
  <c r="J50" i="2"/>
  <c r="Q49" i="2"/>
  <c r="O49" i="2"/>
  <c r="R49" i="2" s="1"/>
  <c r="N49" i="2"/>
  <c r="M49" i="2"/>
  <c r="L49" i="2"/>
  <c r="K49" i="2"/>
  <c r="P49" i="2" s="1"/>
  <c r="J49" i="2"/>
  <c r="O48" i="2"/>
  <c r="N48" i="2"/>
  <c r="R48" i="2" s="1"/>
  <c r="M48" i="2"/>
  <c r="Q48" i="2" s="1"/>
  <c r="L48" i="2"/>
  <c r="K48" i="2"/>
  <c r="P48" i="2" s="1"/>
  <c r="J48" i="2"/>
  <c r="O47" i="2"/>
  <c r="R47" i="2" s="1"/>
  <c r="N47" i="2"/>
  <c r="M47" i="2"/>
  <c r="Q47" i="2" s="1"/>
  <c r="L47" i="2"/>
  <c r="K47" i="2"/>
  <c r="P47" i="2" s="1"/>
  <c r="J47" i="2"/>
  <c r="O46" i="2"/>
  <c r="R46" i="2" s="1"/>
  <c r="N46" i="2"/>
  <c r="M46" i="2"/>
  <c r="Q46" i="2" s="1"/>
  <c r="L46" i="2"/>
  <c r="P46" i="2" s="1"/>
  <c r="K46" i="2"/>
  <c r="J46" i="2"/>
  <c r="O45" i="2"/>
  <c r="N45" i="2"/>
  <c r="R45" i="2" s="1"/>
  <c r="M45" i="2"/>
  <c r="Q45" i="2" s="1"/>
  <c r="L45" i="2"/>
  <c r="K45" i="2"/>
  <c r="P45" i="2" s="1"/>
  <c r="J45" i="2"/>
  <c r="O44" i="2"/>
  <c r="N44" i="2"/>
  <c r="R44" i="2" s="1"/>
  <c r="M44" i="2"/>
  <c r="Q44" i="2" s="1"/>
  <c r="L44" i="2"/>
  <c r="K44" i="2"/>
  <c r="J44" i="2"/>
  <c r="O43" i="2"/>
  <c r="R43" i="2" s="1"/>
  <c r="N43" i="2"/>
  <c r="M43" i="2"/>
  <c r="Q43" i="2" s="1"/>
  <c r="L43" i="2"/>
  <c r="K43" i="2"/>
  <c r="P43" i="2" s="1"/>
  <c r="J43" i="2"/>
  <c r="O42" i="2"/>
  <c r="R42" i="2" s="1"/>
  <c r="N42" i="2"/>
  <c r="M42" i="2"/>
  <c r="Q42" i="2" s="1"/>
  <c r="L42" i="2"/>
  <c r="P42" i="2" s="1"/>
  <c r="K42" i="2"/>
  <c r="J42" i="2"/>
  <c r="O41" i="2"/>
  <c r="N41" i="2"/>
  <c r="R41" i="2" s="1"/>
  <c r="M41" i="2"/>
  <c r="Q41" i="2" s="1"/>
  <c r="L41" i="2"/>
  <c r="P41" i="2" s="1"/>
  <c r="K41" i="2"/>
  <c r="J41" i="2"/>
  <c r="O40" i="2"/>
  <c r="N40" i="2"/>
  <c r="R40" i="2" s="1"/>
  <c r="M40" i="2"/>
  <c r="Q40" i="2" s="1"/>
  <c r="L40" i="2"/>
  <c r="K40" i="2"/>
  <c r="P40" i="2" s="1"/>
  <c r="J40" i="2"/>
  <c r="O39" i="2"/>
  <c r="R39" i="2" s="1"/>
  <c r="N39" i="2"/>
  <c r="M39" i="2"/>
  <c r="Q39" i="2" s="1"/>
  <c r="L39" i="2"/>
  <c r="K39" i="2"/>
  <c r="P39" i="2" s="1"/>
  <c r="J39" i="2"/>
  <c r="O38" i="2"/>
  <c r="R38" i="2" s="1"/>
  <c r="N38" i="2"/>
  <c r="M38" i="2"/>
  <c r="Q38" i="2" s="1"/>
  <c r="L38" i="2"/>
  <c r="P38" i="2" s="1"/>
  <c r="K38" i="2"/>
  <c r="J38" i="2"/>
  <c r="O37" i="2"/>
  <c r="N37" i="2"/>
  <c r="R37" i="2" s="1"/>
  <c r="M37" i="2"/>
  <c r="Q37" i="2" s="1"/>
  <c r="L37" i="2"/>
  <c r="K37" i="2"/>
  <c r="P37" i="2" s="1"/>
  <c r="J37" i="2"/>
  <c r="O36" i="2"/>
  <c r="N36" i="2"/>
  <c r="R36" i="2" s="1"/>
  <c r="M36" i="2"/>
  <c r="Q36" i="2" s="1"/>
  <c r="L36" i="2"/>
  <c r="K36" i="2"/>
  <c r="P36" i="2" s="1"/>
  <c r="J36" i="2"/>
  <c r="O35" i="2"/>
  <c r="R35" i="2" s="1"/>
  <c r="N35" i="2"/>
  <c r="M35" i="2"/>
  <c r="Q35" i="2" s="1"/>
  <c r="L35" i="2"/>
  <c r="K35" i="2"/>
  <c r="P35" i="2" s="1"/>
  <c r="J35" i="2"/>
  <c r="O34" i="2"/>
  <c r="R34" i="2" s="1"/>
  <c r="N34" i="2"/>
  <c r="M34" i="2"/>
  <c r="Q34" i="2" s="1"/>
  <c r="L34" i="2"/>
  <c r="P34" i="2" s="1"/>
  <c r="K34" i="2"/>
  <c r="J34" i="2"/>
  <c r="O33" i="2"/>
  <c r="N33" i="2"/>
  <c r="R33" i="2" s="1"/>
  <c r="M33" i="2"/>
  <c r="Q33" i="2" s="1"/>
  <c r="L33" i="2"/>
  <c r="K33" i="2"/>
  <c r="P33" i="2" s="1"/>
  <c r="J33" i="2"/>
  <c r="O32" i="2"/>
  <c r="N32" i="2"/>
  <c r="R32" i="2" s="1"/>
  <c r="M32" i="2"/>
  <c r="Q32" i="2" s="1"/>
  <c r="L32" i="2"/>
  <c r="K32" i="2"/>
  <c r="P32" i="2" s="1"/>
  <c r="J32" i="2"/>
  <c r="O31" i="2"/>
  <c r="R31" i="2" s="1"/>
  <c r="N31" i="2"/>
  <c r="M31" i="2"/>
  <c r="Q31" i="2" s="1"/>
  <c r="L31" i="2"/>
  <c r="K31" i="2"/>
  <c r="P31" i="2" s="1"/>
  <c r="J31" i="2"/>
  <c r="O30" i="2"/>
  <c r="R30" i="2" s="1"/>
  <c r="N30" i="2"/>
  <c r="M30" i="2"/>
  <c r="Q30" i="2" s="1"/>
  <c r="L30" i="2"/>
  <c r="P30" i="2" s="1"/>
  <c r="K30" i="2"/>
  <c r="J30" i="2"/>
  <c r="O29" i="2"/>
  <c r="N29" i="2"/>
  <c r="R29" i="2" s="1"/>
  <c r="M29" i="2"/>
  <c r="Q29" i="2" s="1"/>
  <c r="L29" i="2"/>
  <c r="K29" i="2"/>
  <c r="P29" i="2" s="1"/>
  <c r="J29" i="2"/>
  <c r="O28" i="2"/>
  <c r="N28" i="2"/>
  <c r="R28" i="2" s="1"/>
  <c r="M28" i="2"/>
  <c r="Q28" i="2" s="1"/>
  <c r="L28" i="2"/>
  <c r="K28" i="2"/>
  <c r="P28" i="2" s="1"/>
  <c r="J28" i="2"/>
  <c r="O27" i="2"/>
  <c r="R27" i="2" s="1"/>
  <c r="N27" i="2"/>
  <c r="M27" i="2"/>
  <c r="Q27" i="2" s="1"/>
  <c r="L27" i="2"/>
  <c r="K27" i="2"/>
  <c r="P27" i="2" s="1"/>
  <c r="J27" i="2"/>
  <c r="O26" i="2"/>
  <c r="R26" i="2" s="1"/>
  <c r="N26" i="2"/>
  <c r="M26" i="2"/>
  <c r="Q26" i="2" s="1"/>
  <c r="L26" i="2"/>
  <c r="P26" i="2" s="1"/>
  <c r="K26" i="2"/>
  <c r="J26" i="2"/>
  <c r="O25" i="2"/>
  <c r="N25" i="2"/>
  <c r="R25" i="2" s="1"/>
  <c r="M25" i="2"/>
  <c r="Q25" i="2" s="1"/>
  <c r="L25" i="2"/>
  <c r="K25" i="2"/>
  <c r="P25" i="2" s="1"/>
  <c r="J25" i="2"/>
  <c r="O24" i="2"/>
  <c r="N24" i="2"/>
  <c r="R24" i="2" s="1"/>
  <c r="M24" i="2"/>
  <c r="Q24" i="2" s="1"/>
  <c r="L24" i="2"/>
  <c r="K24" i="2"/>
  <c r="P24" i="2" s="1"/>
  <c r="J24" i="2"/>
  <c r="O23" i="2"/>
  <c r="R23" i="2" s="1"/>
  <c r="N23" i="2"/>
  <c r="M23" i="2"/>
  <c r="Q23" i="2" s="1"/>
  <c r="L23" i="2"/>
  <c r="K23" i="2"/>
  <c r="P23" i="2" s="1"/>
  <c r="J23" i="2"/>
  <c r="O22" i="2"/>
  <c r="R22" i="2" s="1"/>
  <c r="N22" i="2"/>
  <c r="M22" i="2"/>
  <c r="Q22" i="2" s="1"/>
  <c r="L22" i="2"/>
  <c r="P22" i="2" s="1"/>
  <c r="K22" i="2"/>
  <c r="J22" i="2"/>
  <c r="O21" i="2"/>
  <c r="N21" i="2"/>
  <c r="R21" i="2" s="1"/>
  <c r="M21" i="2"/>
  <c r="Q21" i="2" s="1"/>
  <c r="L21" i="2"/>
  <c r="K21" i="2"/>
  <c r="P21" i="2" s="1"/>
  <c r="J21" i="2"/>
  <c r="O20" i="2"/>
  <c r="N20" i="2"/>
  <c r="R20" i="2" s="1"/>
  <c r="M20" i="2"/>
  <c r="Q20" i="2" s="1"/>
  <c r="L20" i="2"/>
  <c r="K20" i="2"/>
  <c r="P20" i="2" s="1"/>
  <c r="J20" i="2"/>
  <c r="O19" i="2"/>
  <c r="R19" i="2" s="1"/>
  <c r="N19" i="2"/>
  <c r="M19" i="2"/>
  <c r="Q19" i="2" s="1"/>
  <c r="L19" i="2"/>
  <c r="K19" i="2"/>
  <c r="P19" i="2" s="1"/>
  <c r="J19" i="2"/>
  <c r="O18" i="2"/>
  <c r="R18" i="2" s="1"/>
  <c r="N18" i="2"/>
  <c r="M18" i="2"/>
  <c r="Q18" i="2" s="1"/>
  <c r="L18" i="2"/>
  <c r="P18" i="2" s="1"/>
  <c r="K18" i="2"/>
  <c r="J18" i="2"/>
  <c r="O17" i="2"/>
  <c r="N17" i="2"/>
  <c r="R17" i="2" s="1"/>
  <c r="M17" i="2"/>
  <c r="Q17" i="2" s="1"/>
  <c r="L17" i="2"/>
  <c r="K17" i="2"/>
  <c r="P17" i="2" s="1"/>
  <c r="J17" i="2"/>
  <c r="O16" i="2"/>
  <c r="N16" i="2"/>
  <c r="R16" i="2" s="1"/>
  <c r="M16" i="2"/>
  <c r="Q16" i="2" s="1"/>
  <c r="L16" i="2"/>
  <c r="K16" i="2"/>
  <c r="P16" i="2" s="1"/>
  <c r="J16" i="2"/>
  <c r="O15" i="2"/>
  <c r="R15" i="2" s="1"/>
  <c r="N15" i="2"/>
  <c r="M15" i="2"/>
  <c r="Q15" i="2" s="1"/>
  <c r="L15" i="2"/>
  <c r="K15" i="2"/>
  <c r="P15" i="2" s="1"/>
  <c r="J15" i="2"/>
  <c r="O14" i="2"/>
  <c r="R14" i="2" s="1"/>
  <c r="N14" i="2"/>
  <c r="M14" i="2"/>
  <c r="Q14" i="2" s="1"/>
  <c r="L14" i="2"/>
  <c r="P14" i="2" s="1"/>
  <c r="K14" i="2"/>
  <c r="J14" i="2"/>
  <c r="O13" i="2"/>
  <c r="N13" i="2"/>
  <c r="R13" i="2" s="1"/>
  <c r="M13" i="2"/>
  <c r="Q13" i="2" s="1"/>
  <c r="L13" i="2"/>
  <c r="K13" i="2"/>
  <c r="P13" i="2" s="1"/>
  <c r="J13" i="2"/>
  <c r="O12" i="2"/>
  <c r="N12" i="2"/>
  <c r="R12" i="2" s="1"/>
  <c r="M12" i="2"/>
  <c r="Q12" i="2" s="1"/>
  <c r="L12" i="2"/>
  <c r="K12" i="2"/>
  <c r="P12" i="2" s="1"/>
  <c r="J12" i="2"/>
  <c r="O11" i="2"/>
  <c r="R11" i="2" s="1"/>
  <c r="N11" i="2"/>
  <c r="M11" i="2"/>
  <c r="Q11" i="2" s="1"/>
  <c r="L11" i="2"/>
  <c r="K11" i="2"/>
  <c r="P11" i="2" s="1"/>
  <c r="J11" i="2"/>
  <c r="O10" i="2"/>
  <c r="R10" i="2" s="1"/>
  <c r="N10" i="2"/>
  <c r="M10" i="2"/>
  <c r="Q10" i="2" s="1"/>
  <c r="L10" i="2"/>
  <c r="P10" i="2" s="1"/>
  <c r="K10" i="2"/>
  <c r="J10" i="2"/>
  <c r="O9" i="2"/>
  <c r="R9" i="2" s="1"/>
  <c r="N9" i="2"/>
  <c r="M9" i="2"/>
  <c r="Q9" i="2" s="1"/>
  <c r="L9" i="2"/>
  <c r="K9" i="2"/>
  <c r="P9" i="2" s="1"/>
  <c r="J9" i="2"/>
  <c r="O8" i="2"/>
  <c r="N8" i="2"/>
  <c r="R8" i="2" s="1"/>
  <c r="M8" i="2"/>
  <c r="Q8" i="2" s="1"/>
  <c r="L8" i="2"/>
  <c r="K8" i="2"/>
  <c r="P8" i="2" s="1"/>
  <c r="J8" i="2"/>
  <c r="O7" i="2"/>
  <c r="R7" i="2" s="1"/>
  <c r="N7" i="2"/>
  <c r="M7" i="2"/>
  <c r="Q7" i="2" s="1"/>
  <c r="L7" i="2"/>
  <c r="K7" i="2"/>
  <c r="P7" i="2" s="1"/>
  <c r="J7" i="2"/>
  <c r="O6" i="2"/>
  <c r="R6" i="2" s="1"/>
  <c r="N6" i="2"/>
  <c r="M6" i="2"/>
  <c r="Q6" i="2" s="1"/>
  <c r="L6" i="2"/>
  <c r="P6" i="2" s="1"/>
  <c r="K6" i="2"/>
  <c r="J6" i="2"/>
  <c r="O5" i="2"/>
  <c r="R5" i="2" s="1"/>
  <c r="N5" i="2"/>
  <c r="M5" i="2"/>
  <c r="Q5" i="2" s="1"/>
  <c r="L5" i="2"/>
  <c r="K5" i="2"/>
  <c r="P5" i="2" s="1"/>
  <c r="J5" i="2"/>
  <c r="O4" i="2"/>
  <c r="N4" i="2"/>
  <c r="R4" i="2" s="1"/>
  <c r="M4" i="2"/>
  <c r="Q4" i="2" s="1"/>
  <c r="L4" i="2"/>
  <c r="K4" i="2"/>
  <c r="P4" i="2" s="1"/>
  <c r="J4" i="2"/>
  <c r="O3" i="2"/>
  <c r="R3" i="2" s="1"/>
  <c r="N3" i="2"/>
  <c r="M3" i="2"/>
  <c r="Q3" i="2" s="1"/>
  <c r="L3" i="2"/>
  <c r="K3" i="2"/>
  <c r="P3" i="2" s="1"/>
  <c r="J3" i="2"/>
  <c r="O2" i="2"/>
  <c r="R2" i="2" s="1"/>
  <c r="N2" i="2"/>
  <c r="M2" i="2"/>
  <c r="Q2" i="2" s="1"/>
  <c r="L2" i="2"/>
  <c r="P2" i="2" s="1"/>
  <c r="K2" i="2"/>
  <c r="J2" i="2"/>
  <c r="K5" i="5"/>
  <c r="K3" i="5"/>
  <c r="K4" i="5"/>
  <c r="L4" i="5" l="1"/>
  <c r="L3" i="5"/>
  <c r="L5" i="5"/>
  <c r="P44" i="2"/>
  <c r="K2" i="5"/>
  <c r="L2" i="5" l="1"/>
  <c r="K8" i="5"/>
  <c r="L8" i="5" s="1"/>
</calcChain>
</file>

<file path=xl/sharedStrings.xml><?xml version="1.0" encoding="utf-8"?>
<sst xmlns="http://schemas.openxmlformats.org/spreadsheetml/2006/main" count="400" uniqueCount="240">
  <si>
    <t>The instructions are easy to understand</t>
  </si>
  <si>
    <t>Benefit</t>
  </si>
  <si>
    <t>Cost</t>
  </si>
  <si>
    <t>Cost money</t>
  </si>
  <si>
    <t>Cost time</t>
  </si>
  <si>
    <t>The Frequently Asked Questions (FAQs) are relevant</t>
  </si>
  <si>
    <t>I can share my experiences with other e-service users</t>
  </si>
  <si>
    <t>The e-service is easy to navigate</t>
  </si>
  <si>
    <t>The description of each link is provided</t>
  </si>
  <si>
    <t>The e-service information is easy to read</t>
  </si>
  <si>
    <t>The e-service is accomplished quickly</t>
  </si>
  <si>
    <t>The e-service requires no technical knowledge</t>
  </si>
  <si>
    <t>The e-service information is well organized</t>
  </si>
  <si>
    <t>The drop-down menu facilitates completion of the e-service</t>
  </si>
  <si>
    <t>The requested information is uploaded quickly</t>
  </si>
  <si>
    <t>The information is relevant to my service</t>
  </si>
  <si>
    <t>The e-service information covers a wide range of topics</t>
  </si>
  <si>
    <t>The e-service information is accurate</t>
  </si>
  <si>
    <t>The e-service operations are well integrated</t>
  </si>
  <si>
    <t>The e-service information is up-to-date</t>
  </si>
  <si>
    <t>New updates on the e-service are highlighted</t>
  </si>
  <si>
    <t>The instructions on performing e-service are helpful</t>
  </si>
  <si>
    <t>The referral links provided are useful</t>
  </si>
  <si>
    <t>The e-service is easy to find</t>
  </si>
  <si>
    <t>The provided multimedia services facilitate contact with e-service staff</t>
  </si>
  <si>
    <t>The e-service can be accessed at any time</t>
  </si>
  <si>
    <t>The e-service can be reached from anywhere</t>
  </si>
  <si>
    <t>The information needed for using the e-service is accessible</t>
  </si>
  <si>
    <t>Opportunity</t>
  </si>
  <si>
    <t>The e-service points me to the place of errors, if any, during a transaction</t>
  </si>
  <si>
    <t>The e-service allows me to update my records online</t>
  </si>
  <si>
    <t>The e-service can be completed incrementally (at different times)</t>
  </si>
  <si>
    <t>The e-service offers tools for users with special needs (touch screen)</t>
  </si>
  <si>
    <t>The information is provided in different languages</t>
  </si>
  <si>
    <t>The e-service provides a summary report</t>
  </si>
  <si>
    <t>There is a strong incentive for using e-service</t>
  </si>
  <si>
    <t>Using the e-service saved me time</t>
  </si>
  <si>
    <t>Using the e-service saved me money</t>
  </si>
  <si>
    <t>The e-service removes any potential under table cost to get the service</t>
  </si>
  <si>
    <t>Risk</t>
  </si>
  <si>
    <t>The e-service reduces the bureaucratic process</t>
  </si>
  <si>
    <t>The password and renewal costs of e-service are reasonable</t>
  </si>
  <si>
    <t>The internet subscription cost is reasonable</t>
  </si>
  <si>
    <t>The e-service reduces my travel costs to get the service</t>
  </si>
  <si>
    <t>It takes a long time to arrange access to the e-service</t>
  </si>
  <si>
    <t>It takes a long-time to upload the e-service homepage</t>
  </si>
  <si>
    <t>It takes a long-time to find my needed information</t>
  </si>
  <si>
    <t>It takes a long-time to download/ fill the e-service application</t>
  </si>
  <si>
    <t>It takes several attempts to complete the service due to system breakdowns</t>
  </si>
  <si>
    <t>It takes a long-time to acknowledge the completion of e-service.</t>
  </si>
  <si>
    <t>I am afraid my personal data may be used for other purposes</t>
  </si>
  <si>
    <t>E-service obliges me to keep a record of documents in case of future audit</t>
  </si>
  <si>
    <t>The e-service may lead to a wrong payment that needs further correction</t>
  </si>
  <si>
    <t>I worry about conducting transactions online requiring personal financial information</t>
  </si>
  <si>
    <t>Using e-service leads to fewer interactions with people</t>
  </si>
  <si>
    <t>Criteria</t>
  </si>
  <si>
    <t>Detailed assesment area</t>
  </si>
  <si>
    <t>Author's comment</t>
  </si>
  <si>
    <t>Positive comment</t>
  </si>
  <si>
    <t>Negative comment</t>
  </si>
  <si>
    <t>Points</t>
  </si>
  <si>
    <t>2.3.1</t>
  </si>
  <si>
    <t>Tested Population register's e-services.</t>
  </si>
  <si>
    <t>n/a</t>
  </si>
  <si>
    <t>1.6.3</t>
  </si>
  <si>
    <t>1.8.4,  2.2.4</t>
  </si>
  <si>
    <t>2.2.1</t>
  </si>
  <si>
    <t>2.4.3</t>
  </si>
  <si>
    <t>Criteria is fulfilled</t>
  </si>
  <si>
    <t>1.7.3</t>
  </si>
  <si>
    <t>1.8.1</t>
  </si>
  <si>
    <t>1.10.4</t>
  </si>
  <si>
    <t>1.1.1-1.1.5</t>
  </si>
  <si>
    <t>Assesment done in Finnish quality model assesment 1.1.1-1.1.5</t>
  </si>
  <si>
    <t>1.3.1-1.3.5</t>
  </si>
  <si>
    <t>1.6.1</t>
  </si>
  <si>
    <t>2.3.3</t>
  </si>
  <si>
    <t>2.3.2</t>
  </si>
  <si>
    <t>1.10.5</t>
  </si>
  <si>
    <t>Assesment done in Finnish quality model assesment 1.3.1-1.3.5</t>
  </si>
  <si>
    <t>1.10.6 Addtionial question 1</t>
  </si>
  <si>
    <t>5.4.2</t>
  </si>
  <si>
    <t>2.5.3</t>
  </si>
  <si>
    <t>2.5.4</t>
  </si>
  <si>
    <t>1.11.2 Addtional question 1</t>
  </si>
  <si>
    <t>1.11.2 Addtional question 2</t>
  </si>
  <si>
    <t>1.14.4</t>
  </si>
  <si>
    <t>1.2.1-1.2.5</t>
  </si>
  <si>
    <t>Assesment done in Finnish quality model assesment 1.2.1-1.2.5</t>
  </si>
  <si>
    <t>5.4.3</t>
  </si>
  <si>
    <t>1.12.2</t>
  </si>
  <si>
    <t>There is no need for a password, the Estonian ID-card, mobiled-ID or bank passwords can be used to authenticate.</t>
  </si>
  <si>
    <t>If you have an ID-card you can access the services right away. No additional registration needed.</t>
  </si>
  <si>
    <t>1.5.3</t>
  </si>
  <si>
    <t>No need to record the documents</t>
  </si>
  <si>
    <t>E-service name</t>
  </si>
  <si>
    <t>E-service web address</t>
  </si>
  <si>
    <t>Name of the evaluation</t>
  </si>
  <si>
    <t>Date of Assessment</t>
  </si>
  <si>
    <t>Additional Information</t>
  </si>
  <si>
    <t>Assesment author(s)</t>
  </si>
  <si>
    <t>Framework</t>
  </si>
  <si>
    <t>COBRAS</t>
  </si>
  <si>
    <t>Hannes Lehemets</t>
  </si>
  <si>
    <t>-</t>
  </si>
  <si>
    <t>5.3.1</t>
  </si>
  <si>
    <t>User cannot interact with real people in real place.</t>
  </si>
  <si>
    <t>Row Labels</t>
  </si>
  <si>
    <t>Grand Total</t>
  </si>
  <si>
    <t>Count of Points</t>
  </si>
  <si>
    <t>Sum of Points</t>
  </si>
  <si>
    <t>2.5.5 Addtional question 1</t>
  </si>
  <si>
    <t>2.5.5 Addtional question 2</t>
  </si>
  <si>
    <t>1.12.1, 4.9.1, 4.9.2</t>
  </si>
  <si>
    <t>1.7.4</t>
  </si>
  <si>
    <t>4.6.2</t>
  </si>
  <si>
    <t>Connection to Finnish model elements</t>
  </si>
  <si>
    <t>C-B1</t>
  </si>
  <si>
    <t>C-B2</t>
  </si>
  <si>
    <t>C-B3</t>
  </si>
  <si>
    <t>C-B4</t>
  </si>
  <si>
    <t>C-B5</t>
  </si>
  <si>
    <t>C-B6</t>
  </si>
  <si>
    <t>C-B7</t>
  </si>
  <si>
    <t>C-B8</t>
  </si>
  <si>
    <t>C-B9</t>
  </si>
  <si>
    <t>C-B10</t>
  </si>
  <si>
    <t>C-B11</t>
  </si>
  <si>
    <t>C-B12</t>
  </si>
  <si>
    <t>C-B13</t>
  </si>
  <si>
    <t>C-B14</t>
  </si>
  <si>
    <t>C-B15</t>
  </si>
  <si>
    <t>C-B16</t>
  </si>
  <si>
    <t>C-B17</t>
  </si>
  <si>
    <t>C-B18</t>
  </si>
  <si>
    <t>C-O1</t>
  </si>
  <si>
    <t>C-O2</t>
  </si>
  <si>
    <t>C-O3</t>
  </si>
  <si>
    <t>C-O4</t>
  </si>
  <si>
    <t>C-O5</t>
  </si>
  <si>
    <t>C-O6</t>
  </si>
  <si>
    <t>C-O7</t>
  </si>
  <si>
    <t>C-O8</t>
  </si>
  <si>
    <t>C-O9</t>
  </si>
  <si>
    <t>C-O10</t>
  </si>
  <si>
    <t>C-O11</t>
  </si>
  <si>
    <t>C-O12</t>
  </si>
  <si>
    <t>C-O13</t>
  </si>
  <si>
    <t>C-C1</t>
  </si>
  <si>
    <t>C-C2</t>
  </si>
  <si>
    <t>C-C3</t>
  </si>
  <si>
    <t>C-C4</t>
  </si>
  <si>
    <t>C-C5</t>
  </si>
  <si>
    <t>C-C6</t>
  </si>
  <si>
    <t>C-C7</t>
  </si>
  <si>
    <t>C-C8</t>
  </si>
  <si>
    <t>C-C9</t>
  </si>
  <si>
    <t>C-C10</t>
  </si>
  <si>
    <t>C-C11</t>
  </si>
  <si>
    <t>C-C12</t>
  </si>
  <si>
    <t>C-C13</t>
  </si>
  <si>
    <t>C-R1</t>
  </si>
  <si>
    <t>C-R2</t>
  </si>
  <si>
    <t>C-R3</t>
  </si>
  <si>
    <t>C-R4</t>
  </si>
  <si>
    <t>C-R5</t>
  </si>
  <si>
    <t>1.14.4, 1.10.2 Addtional question 3</t>
  </si>
  <si>
    <t>ID</t>
  </si>
  <si>
    <t>2.5.1 Additional question 3</t>
  </si>
  <si>
    <t>5.4.1</t>
  </si>
  <si>
    <t>Assesment done in Finnish quality model assesment 1.4.1-1.4.2, 5.4.1</t>
  </si>
  <si>
    <t>AGRICULTURAL REGISTERS AND INFORMATION BOARD CLIENT PORTAL E-PRIA</t>
  </si>
  <si>
    <t>e-PRIA</t>
  </si>
  <si>
    <t>https://epria.eesti.ee/epria</t>
  </si>
  <si>
    <t xml:space="preserve">Tested portal and information site. </t>
  </si>
  <si>
    <t>FAQ in information site uses anchors.</t>
  </si>
  <si>
    <t>Selected e-service in portal does not show related topics in information site.
The e-service list in information site should link to related topics.
The e-service list in information site should link to related e-services in portal</t>
  </si>
  <si>
    <t xml:space="preserve">The link title and description corresponds to the target page heading and content. Commonly used link phrases are avoided (e.g. Read more, Click here).
Link designations and text equivalents for image links are clear. Image metaphors and symbols are also explained in text. The use of links is consistent throughout the web service.
Each link text states whether it will lead outside the service  or open an attachment in information site. 
The portal shows attachment links with PDF in the name
The portal has PDF utility program in technical requirements. 
File format, file size are described in information site. No utility program mentioned in information site.
</t>
  </si>
  <si>
    <t xml:space="preserve">Criteria is not fulfilled for state portal in lead outside and open new browser.
"There are no file formats and utility programs descriptions, i.e. for opening PDFs or RTF in information site.
The file size is not indicated in the state portal."
</t>
  </si>
  <si>
    <t>The portal does not have any important content after heading - a short description, 1-2sentences.</t>
  </si>
  <si>
    <t xml:space="preserve">Headings are informative and describe the content.
The text is concise and divided into short paragraphs.
Subheadings and list symbols are used to expedite browsing.
Legibility is taken into consideration in determining the width of columns.
</t>
  </si>
  <si>
    <t xml:space="preserve">The main content loads smoothly with 10mbit/connection. 
The speed for advanced search is adequate. 
The speeds of the terminal device is connected to browser capabilities and resources consumptions. 
There is a loading indicator.
The transactional e-services follow the process in natural way.
</t>
  </si>
  <si>
    <t>Tested the e-service "Applicant client data viewing and editing".</t>
  </si>
  <si>
    <t>The terms are quite familiar.</t>
  </si>
  <si>
    <t>The user survey indicated that users are confused.</t>
  </si>
  <si>
    <t xml:space="preserve">When you choose an e-service in portal, there is no possibility to see related topics (legislation etc.) in information site and vice-versa (direct service name or other information about portal). </t>
  </si>
  <si>
    <t>1.11.1 Additional question 3</t>
  </si>
  <si>
    <t>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t>
  </si>
  <si>
    <t xml:space="preserve">New services are on the news in portal. 
Information site gives update on changes but they are not differentiated for e-services
</t>
  </si>
  <si>
    <t xml:space="preserve">There is no  tag cloud to find services more quickly in portal and information site.
There are no information on development.
Information site gives update on changes but they are not differentiated for e-services
</t>
  </si>
  <si>
    <t xml:space="preserve">The transactional e-services follow the process in natural way. </t>
  </si>
  <si>
    <t>The expression style is understandable</t>
  </si>
  <si>
    <t>There is no information for landowners, farmers, who are only grow crops or animal keepers.
Using images of cultural background, like cow or field, should be used. The interests should be surveyed.</t>
  </si>
  <si>
    <t>New services are on the news in portal. 
Information site gives update on changes but they are not differentiated for e-services</t>
  </si>
  <si>
    <t>There is no  tag cloud to find services more quickly in portal and information site.
There are no information on development.
Information site gives update on changes but they are not differentiated for e-services</t>
  </si>
  <si>
    <t xml:space="preserve">There is inserted and last modified date of the texts in information site and inserted date in portal. </t>
  </si>
  <si>
    <t>The content has no administrator mentioned on both.</t>
  </si>
  <si>
    <t>Tested the e-services "Applicant client data viewing and editing" and "Area-based support application".</t>
  </si>
  <si>
    <t xml:space="preserve">Criteria is fulfilled. </t>
  </si>
  <si>
    <t xml:space="preserve">Administrator responds to feedback of broken links.
There is a news archive in information site
There is no archive mentioned on other sections in information site.
There is no archive mentioned in portal.
</t>
  </si>
  <si>
    <t xml:space="preserve">Unregularly checked links.
There is no archive mentioned on other sections in information site.
There is no archive mentioned in portal.
</t>
  </si>
  <si>
    <t>Referal links should from information site to portal</t>
  </si>
  <si>
    <t>Links are useful</t>
  </si>
  <si>
    <t>Criteria is fulfilled.</t>
  </si>
  <si>
    <t>Feedback can be given by e-mail or by web form. Phone number is available. 
Service offices are provided.</t>
  </si>
  <si>
    <t>No contacts given for organization in portal</t>
  </si>
  <si>
    <t>Not available discussion forums, blogs, chats and various online communities</t>
  </si>
  <si>
    <t>1.4.1-1.4.2</t>
  </si>
  <si>
    <t>Tested portal.</t>
  </si>
  <si>
    <t xml:space="preserve">Key information is not conveyed visually for both e-services.
The symbol asterisk (*) is used in e-service "Area-based support application"
Information required by the user to make decisions is presented at the same time, organised and, if necessary, also visualised.
</t>
  </si>
  <si>
    <t>There is no adequate contrast to assist users with colour blindness or impaired vision for both e-services</t>
  </si>
  <si>
    <t xml:space="preserve">Tested portal. </t>
  </si>
  <si>
    <t>Tested the e-services "Applicant client data viewing and editing".</t>
  </si>
  <si>
    <t>Key information is not conveyed visually for both e-services.
The symbol asterisk (*) is used in e-service "Area-based support application"</t>
  </si>
  <si>
    <t>51% of e-PRIA users consider using e-PRIA in the future, the current usage is 35% [Turu-uuringute AS (2010)]</t>
  </si>
  <si>
    <t>53% of users will use the paper documents [Turu-uuringute AS (2010)]</t>
  </si>
  <si>
    <t xml:space="preserve">There is a support e-mail and telephone address for feedback.  
The feedback is utilised in some form.
There is a support e-mail and telephone address for feedback in portal. There is a web form in information portal.
</t>
  </si>
  <si>
    <t xml:space="preserve">Systemical collection is not present.
There is no public information which feedback has been utilized in development and which of them are not or are future developments.
Service supervisors are not present in portal and in information site.
No information how the feedback is processed. There is no extra opportunity for suggestions and suggestions rating.
</t>
  </si>
  <si>
    <t xml:space="preserve">The internet and the e-services can be accessed from public internet point (AIP acronym in Estonian). </t>
  </si>
  <si>
    <t xml:space="preserve">Portal has an e-mail address for support. 
</t>
  </si>
  <si>
    <t>General contacts are not available for portal.</t>
  </si>
  <si>
    <t xml:space="preserve">The range of search methods in information site includes a search function, such as a free-form search.
The portal does include directory of e-services but you have to be logged in.
The search field is in the header all the time.
</t>
  </si>
  <si>
    <t xml:space="preserve">
The information site does not include sitemap, directory, keyword search and advanced search.
The portal does not include sitemap, directory, free-form search, keyword search and advanced search.
Information site search function does not include user instructions.
</t>
  </si>
  <si>
    <t>The main content loads smoothly with 10mbit/connection. 
The speed for advanced search is adequate. 
The speeds of the terminal device is connected to browser capabilities and resources consumptions. 
There is a loading indicator.</t>
  </si>
  <si>
    <t>Other means of data collections are in e-PRIA's contract with the client.</t>
  </si>
  <si>
    <t>The cookies and descriptions for data files is not present</t>
  </si>
  <si>
    <t>No payment needed servicecs present</t>
  </si>
  <si>
    <t xml:space="preserve">The user can interact with support personnel. </t>
  </si>
  <si>
    <t>e-PRIA maximum points</t>
  </si>
  <si>
    <t>% of e-PRIA maximum</t>
  </si>
  <si>
    <t>N/A</t>
  </si>
  <si>
    <t>W</t>
  </si>
  <si>
    <t>M</t>
  </si>
  <si>
    <t>S</t>
  </si>
  <si>
    <t>Sum of N/A</t>
  </si>
  <si>
    <t>Sum of W</t>
  </si>
  <si>
    <t>Sum of M</t>
  </si>
  <si>
    <t>Sum of S</t>
  </si>
  <si>
    <t>One attempt, no breakdown during assesment</t>
  </si>
  <si>
    <t>Assessment area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</si>
</sst>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u/>
      <sz val="11"/>
      <color theme="10"/>
      <name val="Calibri"/>
      <family val="2"/>
      <charset val="186"/>
      <scheme val="minor"/>
    </font>
    <font>
      <sz val="11"/>
      <color rgb="FF006100"/>
      <name val="Calibri"/>
      <family val="2"/>
      <charset val="186"/>
      <scheme val="minor"/>
    </font>
    <font>
      <sz val="11"/>
      <color rgb="FF9C0006"/>
      <name val="Calibri"/>
      <family val="2"/>
      <charset val="186"/>
      <scheme val="minor"/>
    </font>
    <font>
      <sz val="11"/>
      <name val="Calibri"/>
      <family val="2"/>
      <charset val="186"/>
      <scheme val="minor"/>
    </font>
    <font>
      <sz val="11"/>
      <color theme="1"/>
      <name val="Calibri"/>
      <family val="2"/>
      <charset val="186"/>
    </font>
    <font>
      <b/>
      <sz val="11"/>
      <color rgb="FF000000"/>
      <name val="Calibri"/>
      <family val="2"/>
      <charset val="186"/>
    </font>
  </fonts>
  <fills count="4">
    <fill>
      <patternFill patternType="none"/>
    </fill>
    <fill>
      <patternFill patternType="gray125"/>
    </fill>
    <fill>
      <patternFill patternType="solid">
        <fgColor rgb="FFC6EFCE"/>
      </patternFill>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4" fillId="2" borderId="0" applyNumberFormat="0" applyBorder="0" applyAlignment="0" applyProtection="0"/>
    <xf numFmtId="0" fontId="5" fillId="3" borderId="0" applyNumberFormat="0" applyBorder="0" applyAlignment="0" applyProtection="0"/>
  </cellStyleXfs>
  <cellXfs count="31">
    <xf numFmtId="0" fontId="0" fillId="0" borderId="0" xfId="0"/>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xf>
    <xf numFmtId="0" fontId="2" fillId="0" borderId="0" xfId="0" applyFont="1"/>
    <xf numFmtId="0" fontId="3" fillId="0" borderId="0" xfId="2"/>
    <xf numFmtId="14" fontId="2" fillId="0" borderId="0" xfId="0" applyNumberFormat="1" applyFont="1" applyAlignment="1">
      <alignment horizontal="left" vertical="top"/>
    </xf>
    <xf numFmtId="0" fontId="0" fillId="0" borderId="0" xfId="0" pivotButton="1"/>
    <xf numFmtId="0" fontId="0" fillId="0" borderId="0" xfId="0" applyAlignment="1">
      <alignment horizontal="left"/>
    </xf>
    <xf numFmtId="0" fontId="0" fillId="0" borderId="0" xfId="0" applyNumberFormat="1"/>
    <xf numFmtId="10" fontId="0" fillId="0" borderId="0" xfId="1" applyNumberFormat="1" applyFont="1"/>
    <xf numFmtId="0" fontId="0" fillId="0" borderId="1" xfId="0" applyBorder="1" applyAlignment="1">
      <alignment horizontal="center" vertical="top"/>
    </xf>
    <xf numFmtId="0" fontId="0" fillId="0" borderId="1" xfId="0" applyBorder="1" applyAlignment="1">
      <alignment vertical="top" wrapText="1"/>
    </xf>
    <xf numFmtId="0" fontId="6" fillId="2" borderId="1" xfId="3" applyFont="1" applyBorder="1" applyAlignment="1">
      <alignment horizontal="left" vertical="top" wrapText="1"/>
    </xf>
    <xf numFmtId="0" fontId="6" fillId="3" borderId="1" xfId="4" applyFont="1" applyBorder="1" applyAlignment="1">
      <alignment horizontal="left" vertical="top" wrapText="1"/>
    </xf>
    <xf numFmtId="0" fontId="0" fillId="0" borderId="1" xfId="0" applyBorder="1" applyAlignment="1">
      <alignment vertical="top"/>
    </xf>
    <xf numFmtId="0" fontId="0" fillId="0" borderId="1" xfId="0" applyBorder="1"/>
    <xf numFmtId="0" fontId="0" fillId="0" borderId="0" xfId="0" applyAlignment="1">
      <alignment horizontal="center" vertical="top"/>
    </xf>
    <xf numFmtId="1" fontId="0" fillId="0" borderId="0" xfId="0" applyNumberFormat="1"/>
    <xf numFmtId="0" fontId="0" fillId="0" borderId="1" xfId="0" applyFill="1" applyBorder="1" applyAlignment="1">
      <alignment horizontal="center" vertical="top"/>
    </xf>
    <xf numFmtId="0" fontId="0" fillId="0" borderId="1" xfId="0" applyFill="1" applyBorder="1" applyAlignment="1">
      <alignment vertical="top" wrapText="1"/>
    </xf>
    <xf numFmtId="0" fontId="6" fillId="0" borderId="1" xfId="3" applyFont="1" applyFill="1" applyBorder="1" applyAlignment="1">
      <alignment horizontal="left" vertical="top" wrapText="1"/>
    </xf>
    <xf numFmtId="0" fontId="6" fillId="0" borderId="1" xfId="4"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applyAlignment="1">
      <alignment vertical="top"/>
    </xf>
    <xf numFmtId="0" fontId="7" fillId="0" borderId="1" xfId="0" applyFont="1" applyFill="1" applyBorder="1" applyAlignment="1">
      <alignment horizontal="right" vertical="center"/>
    </xf>
    <xf numFmtId="0" fontId="7" fillId="0" borderId="0" xfId="0" applyFont="1" applyFill="1" applyBorder="1" applyAlignment="1">
      <alignment horizontal="right" vertical="center"/>
    </xf>
    <xf numFmtId="0" fontId="8" fillId="0" borderId="0" xfId="0" applyFont="1" applyFill="1" applyBorder="1" applyAlignment="1">
      <alignment horizontal="right"/>
    </xf>
    <xf numFmtId="0" fontId="7" fillId="0" borderId="0" xfId="0" applyFont="1" applyFill="1" applyBorder="1" applyAlignment="1">
      <alignment horizontal="right"/>
    </xf>
    <xf numFmtId="49" fontId="0" fillId="0" borderId="2" xfId="0" applyNumberFormat="1" applyFill="1" applyBorder="1" applyAlignment="1">
      <alignment vertical="top"/>
    </xf>
    <xf numFmtId="0" fontId="0" fillId="0" borderId="1" xfId="0" applyBorder="1" applyAlignment="1">
      <alignment horizontal="left" vertical="top" wrapText="1"/>
    </xf>
  </cellXfs>
  <cellStyles count="5">
    <cellStyle name="Bad" xfId="4" builtinId="27"/>
    <cellStyle name="Good" xfId="3" builtinId="26"/>
    <cellStyle name="Hyperlink" xfId="2" builtinId="8"/>
    <cellStyle name="Normal" xfId="0" builtinId="0"/>
    <cellStyle name="Percent" xfId="1" builtinId="5"/>
  </cellStyles>
  <dxfs count="11">
    <dxf>
      <font>
        <color auto="1"/>
      </font>
      <fill>
        <patternFill>
          <bgColor theme="0" tint="-4.9989318521683403E-2"/>
        </patternFill>
      </fill>
    </dxf>
    <dxf>
      <fill>
        <patternFill>
          <bgColor theme="6" tint="0.59996337778862885"/>
        </patternFill>
      </fill>
    </dxf>
    <dxf>
      <fill>
        <patternFill>
          <bgColor rgb="FFFFFF00"/>
        </patternFill>
      </fill>
    </dxf>
    <dxf>
      <fill>
        <patternFill>
          <bgColor rgb="FFFF0000"/>
        </patternFill>
      </fill>
    </dxf>
    <dxf>
      <fill>
        <patternFill>
          <bgColor rgb="FFD9D9D9"/>
        </patternFill>
      </fill>
    </dxf>
    <dxf>
      <fill>
        <patternFill>
          <bgColor rgb="FF92D050"/>
        </patternFill>
      </fill>
    </dxf>
    <dxf>
      <font>
        <color auto="1"/>
      </font>
      <fill>
        <patternFill>
          <bgColor theme="0" tint="-4.9989318521683403E-2"/>
        </patternFill>
      </fill>
    </dxf>
    <dxf>
      <fill>
        <patternFill>
          <bgColor theme="9" tint="0.79998168889431442"/>
        </patternFill>
      </fill>
    </dxf>
    <dxf>
      <fill>
        <patternFill>
          <bgColor theme="5" tint="0.79998168889431442"/>
        </patternFill>
      </fill>
    </dxf>
    <dxf>
      <fill>
        <patternFill>
          <bgColor theme="6"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nnes Lehemets" refreshedDate="41044.241194444447" createdVersion="4" refreshedVersion="4" minRefreshableVersion="3" recordCount="49">
  <cacheSource type="worksheet">
    <worksheetSource ref="A1:R50" sheet="Assessment"/>
  </cacheSource>
  <cacheFields count="18">
    <cacheField name="Assesment area" numFmtId="0">
      <sharedItems count="4">
        <s v="Benefit"/>
        <s v="Opportunity"/>
        <s v="Cost"/>
        <s v="Risk"/>
      </sharedItems>
    </cacheField>
    <cacheField name="Detailed assesment area" numFmtId="0">
      <sharedItems containsBlank="1"/>
    </cacheField>
    <cacheField name="ID" numFmtId="0">
      <sharedItems count="49">
        <s v="C-B1"/>
        <s v="C-B2"/>
        <s v="C-B3"/>
        <s v="C-B4"/>
        <s v="C-B5"/>
        <s v="C-B6"/>
        <s v="C-B7"/>
        <s v="C-B8"/>
        <s v="C-B9"/>
        <s v="C-B10"/>
        <s v="C-B11"/>
        <s v="C-B12"/>
        <s v="C-B13"/>
        <s v="C-B14"/>
        <s v="C-B15"/>
        <s v="C-B16"/>
        <s v="C-B17"/>
        <s v="C-B18"/>
        <s v="C-O1"/>
        <s v="C-O2"/>
        <s v="C-O3"/>
        <s v="C-O4"/>
        <s v="C-O5"/>
        <s v="C-O6"/>
        <s v="C-O7"/>
        <s v="C-O8"/>
        <s v="C-O9"/>
        <s v="C-O10"/>
        <s v="C-O11"/>
        <s v="C-O12"/>
        <s v="C-O13"/>
        <s v="C-C1"/>
        <s v="C-C2"/>
        <s v="C-C3"/>
        <s v="C-C4"/>
        <s v="C-C5"/>
        <s v="C-C6"/>
        <s v="C-C7"/>
        <s v="C-C8"/>
        <s v="C-C9"/>
        <s v="C-C10"/>
        <s v="C-C11"/>
        <s v="C-C12"/>
        <s v="C-C13"/>
        <s v="C-R1"/>
        <s v="C-R2"/>
        <s v="C-R3"/>
        <s v="C-R4"/>
        <s v="C-R5"/>
      </sharedItems>
    </cacheField>
    <cacheField name="Criteria" numFmtId="0">
      <sharedItems count="49">
        <s v="The e-service is easy to find"/>
        <s v="The e-service is easy to navigate"/>
        <s v="The description of each link is provided"/>
        <s v="The e-service information is easy to read"/>
        <s v="The e-service is accomplished quickly"/>
        <s v="The e-service requires no technical knowledge"/>
        <s v="The instructions are easy to understand"/>
        <s v="The e-service information is well organized"/>
        <s v="The drop-down menu facilitates completion of the e-service"/>
        <s v="New updates on the e-service are highlighted"/>
        <s v="The requested information is uploaded quickly"/>
        <s v="The information is relevant to my service"/>
        <s v="The e-service information covers a wide range of topics"/>
        <s v="The e-service information is accurate"/>
        <s v="The e-service operations are well integrated"/>
        <s v="The e-service information is up-to-date"/>
        <s v="The instructions on performing e-service are helpful"/>
        <s v="The referral links provided are useful"/>
        <s v="The Frequently Asked Questions (FAQs) are relevant"/>
        <s v="The provided multimedia services facilitate contact with e-service staff"/>
        <s v="I can share my experiences with other e-service users"/>
        <s v="The e-service can be accessed at any time"/>
        <s v="The e-service can be reached from anywhere"/>
        <s v="The information needed for using the e-service is accessible"/>
        <s v="The e-service points me to the place of errors, if any, during a transaction"/>
        <s v="The e-service allows me to update my records online"/>
        <s v="The e-service can be completed incrementally (at different times)"/>
        <s v="The e-service offers tools for users with special needs (touch screen)"/>
        <s v="The information is provided in different languages"/>
        <s v="The e-service provides a summary report"/>
        <s v="There is a strong incentive for using e-service"/>
        <s v="Using the e-service saved me time"/>
        <s v="Using the e-service saved me money"/>
        <s v="The e-service removes any potential under table cost to get the service"/>
        <s v="The e-service reduces the bureaucratic process"/>
        <s v="The password and renewal costs of e-service are reasonable"/>
        <s v="The internet subscription cost is reasonable"/>
        <s v="The e-service reduces my travel costs to get the service"/>
        <s v="It takes a long time to arrange access to the e-service"/>
        <s v="It takes a long-time to upload the e-service homepage"/>
        <s v="It takes a long-time to find my needed information"/>
        <s v="It takes a long-time to download/ fill the e-service application"/>
        <s v="It takes several attempts to complete the service due to system breakdowns"/>
        <s v="It takes a long-time to acknowledge the completion of e-service."/>
        <s v="I am afraid my personal data may be used for other purposes"/>
        <s v="E-service obliges me to keep a record of documents in case of future audit"/>
        <s v="The e-service may lead to a wrong payment that needs further correction"/>
        <s v="I worry about conducting transactions online requiring personal financial information"/>
        <s v="Using e-service leads to fewer interactions with people"/>
      </sharedItems>
    </cacheField>
    <cacheField name="Points" numFmtId="0">
      <sharedItems containsMixedTypes="1" containsNumber="1" containsInteger="1" minValue="1" maxValue="9"/>
    </cacheField>
    <cacheField name="Author's comment" numFmtId="0">
      <sharedItems/>
    </cacheField>
    <cacheField name="Positive comment" numFmtId="0">
      <sharedItems longText="1"/>
    </cacheField>
    <cacheField name="Negative comment" numFmtId="0">
      <sharedItems longText="1"/>
    </cacheField>
    <cacheField name="Connection to Finnish model elements" numFmtId="49">
      <sharedItems/>
    </cacheField>
    <cacheField name="N/A" numFmtId="0">
      <sharedItems containsSemiMixedTypes="0" containsString="0" containsNumber="1" containsInteger="1" minValue="0" maxValue="1"/>
    </cacheField>
    <cacheField name="1" numFmtId="0">
      <sharedItems containsSemiMixedTypes="0" containsString="0" containsNumber="1" containsInteger="1" minValue="0" maxValue="1"/>
    </cacheField>
    <cacheField name="3" numFmtId="0">
      <sharedItems containsSemiMixedTypes="0" containsString="0" containsNumber="1" containsInteger="1" minValue="0" maxValue="1"/>
    </cacheField>
    <cacheField name="5" numFmtId="0">
      <sharedItems containsSemiMixedTypes="0" containsString="0" containsNumber="1" containsInteger="1" minValue="0" maxValue="1"/>
    </cacheField>
    <cacheField name="7" numFmtId="0">
      <sharedItems containsSemiMixedTypes="0" containsString="0" containsNumber="1" containsInteger="1" minValue="0" maxValue="1"/>
    </cacheField>
    <cacheField name="9" numFmtId="0">
      <sharedItems containsSemiMixedTypes="0" containsString="0" containsNumber="1" containsInteger="1" minValue="0" maxValue="1"/>
    </cacheField>
    <cacheField name="W" numFmtId="0">
      <sharedItems containsSemiMixedTypes="0" containsString="0" containsNumber="1" containsInteger="1" minValue="0" maxValue="1"/>
    </cacheField>
    <cacheField name="M" numFmtId="0">
      <sharedItems containsSemiMixedTypes="0" containsString="0" containsNumber="1" containsInteger="1" minValue="0" maxValue="1"/>
    </cacheField>
    <cacheField name="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
  <r>
    <x v="0"/>
    <m/>
    <x v="0"/>
    <x v="0"/>
    <n v="5"/>
    <s v="Assesment done in Finnish quality model assesment 1.1.1-1.1.5"/>
    <s v="n/a"/>
    <s v="n/a"/>
    <s v="1.1.1-1.1.5"/>
    <n v="0"/>
    <n v="0"/>
    <n v="0"/>
    <n v="1"/>
    <n v="0"/>
    <n v="0"/>
    <n v="0"/>
    <n v="1"/>
    <n v="0"/>
  </r>
  <r>
    <x v="0"/>
    <m/>
    <x v="1"/>
    <x v="1"/>
    <n v="3"/>
    <s v="Tested portal and information site. "/>
    <s v="FAQ in information site uses anchors."/>
    <s v="Selected e-service in portal does not show related topics in information site._x000a__x000a_The e-service list in information site should link to related topics._x000a__x000a_The e-service list in information site should link to related e-services in portal"/>
    <s v="1.7.3"/>
    <n v="0"/>
    <n v="0"/>
    <n v="1"/>
    <n v="0"/>
    <n v="0"/>
    <n v="0"/>
    <n v="1"/>
    <n v="0"/>
    <n v="0"/>
  </r>
  <r>
    <x v="0"/>
    <m/>
    <x v="2"/>
    <x v="2"/>
    <n v="7"/>
    <s v="Tested portal and information site. "/>
    <s v="The link title and description corresponds to the target page heading and content. Commonly used link phrases are avoided (e.g. Read more, Click here)._x000a_Link designations and text equivalents for image links are clear. Image metaphors and symbols are also explained in text. The use of links is consistent throughout the web service._x000a_Each link text states whether it will lead outside the service  or open an attachment in information site. _x000a_The portal shows attachment links with PDF in the name_x000a_The portal has PDF utility program in technical requirements. _x000a_File format, file size are described in information site. No utility program mentioned in information site._x000a_"/>
    <s v="Criteria is not fulfilled for state portal in lead outside and open new browser._x000a_&quot;There are no file formats and utility programs descriptions, i.e. for opening PDFs or RTF in information site._x000a__x000a_The file size is not indicated in the state portal.&quot;_x000a_"/>
    <s v="1.8.1"/>
    <n v="0"/>
    <n v="0"/>
    <n v="0"/>
    <n v="0"/>
    <n v="1"/>
    <n v="0"/>
    <n v="0"/>
    <n v="0"/>
    <n v="1"/>
  </r>
  <r>
    <x v="0"/>
    <m/>
    <x v="3"/>
    <x v="3"/>
    <n v="7"/>
    <s v="Tested portal and information site. "/>
    <s v="Headings are informative and describe the content._x000a_The text is concise and divided into short paragraphs._x000a_Subheadings and list symbols are used to expedite browsing._x000a_Legibility is taken into consideration in determining the width of columns._x000a_"/>
    <s v="The portal does not have any important content after heading - a short description, 1-2sentences."/>
    <s v="2.4.3"/>
    <n v="0"/>
    <n v="0"/>
    <n v="0"/>
    <n v="0"/>
    <n v="1"/>
    <n v="0"/>
    <n v="0"/>
    <n v="0"/>
    <n v="1"/>
  </r>
  <r>
    <x v="0"/>
    <m/>
    <x v="4"/>
    <x v="4"/>
    <n v="9"/>
    <s v="Tested the e-service &quot;Applicant client data viewing and editing&quot;."/>
    <s v="The main content loads smoothly with 10mbit/connection. _x000a_The speed for advanced search is adequate. _x000a_The speeds of the terminal device is connected to browser capabilities and resources consumptions. _x000a_There is a loading indicator._x000a_The transactional e-services follow the process in natural way._x000a_"/>
    <s v="n/a"/>
    <s v="1.6.3"/>
    <n v="0"/>
    <n v="0"/>
    <n v="0"/>
    <n v="0"/>
    <n v="0"/>
    <n v="1"/>
    <n v="0"/>
    <n v="0"/>
    <n v="1"/>
  </r>
  <r>
    <x v="0"/>
    <m/>
    <x v="5"/>
    <x v="5"/>
    <n v="7"/>
    <s v="Assesment done in Finnish quality model assesment 1.3.1-1.3.5"/>
    <s v="n/a"/>
    <s v="n/a"/>
    <s v="1.3.1-1.3.5"/>
    <n v="0"/>
    <n v="0"/>
    <n v="0"/>
    <n v="0"/>
    <n v="1"/>
    <n v="0"/>
    <n v="0"/>
    <n v="0"/>
    <n v="1"/>
  </r>
  <r>
    <x v="0"/>
    <m/>
    <x v="6"/>
    <x v="6"/>
    <n v="5"/>
    <s v="Tested portal and information site. "/>
    <s v="The terms are quite familiar."/>
    <s v="The user survey indicated that users are confused."/>
    <s v="1.10.5"/>
    <n v="0"/>
    <n v="0"/>
    <n v="0"/>
    <n v="1"/>
    <n v="0"/>
    <n v="0"/>
    <n v="0"/>
    <n v="1"/>
    <n v="0"/>
  </r>
  <r>
    <x v="0"/>
    <m/>
    <x v="7"/>
    <x v="7"/>
    <n v="1"/>
    <s v="Tested portal and information site. "/>
    <s v="n/a"/>
    <s v="When you choose an e-service in portal, there is no possibility to see related topics (legislation etc.) in information site and vice-versa (direct service name or other information about portal). "/>
    <s v="2.3.1"/>
    <n v="0"/>
    <n v="1"/>
    <n v="0"/>
    <n v="0"/>
    <n v="0"/>
    <n v="0"/>
    <n v="1"/>
    <n v="0"/>
    <n v="0"/>
  </r>
  <r>
    <x v="0"/>
    <m/>
    <x v="8"/>
    <x v="8"/>
    <n v="9"/>
    <s v="Tested the e-service &quot;Applicant client data viewing and editing&quot;."/>
    <s v="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
    <s v="n/a"/>
    <s v="1.11.1 Additional question 3"/>
    <n v="0"/>
    <n v="0"/>
    <n v="0"/>
    <n v="0"/>
    <n v="0"/>
    <n v="1"/>
    <n v="0"/>
    <n v="0"/>
    <n v="1"/>
  </r>
  <r>
    <x v="0"/>
    <m/>
    <x v="9"/>
    <x v="9"/>
    <n v="3"/>
    <s v="Tested portal and information site. "/>
    <s v="New services are on the news in portal. _x000a__x000a_Information site gives update on changes but they are not differentiated for e-services_x000a_"/>
    <s v="There is no  tag cloud to find services more quickly in portal and information site._x000a__x000a_There are no information on development._x000a__x000a_Information site gives update on changes but they are not differentiated for e-services_x000a_"/>
    <s v="2.3.2"/>
    <n v="0"/>
    <n v="0"/>
    <n v="1"/>
    <n v="0"/>
    <n v="0"/>
    <n v="0"/>
    <n v="1"/>
    <n v="0"/>
    <n v="0"/>
  </r>
  <r>
    <x v="0"/>
    <m/>
    <x v="10"/>
    <x v="10"/>
    <n v="9"/>
    <s v="Tested the e-service &quot;Applicant client data viewing and editing&quot;."/>
    <s v="The transactional e-services follow the process in natural way. "/>
    <s v="n/a"/>
    <s v="1.6.3"/>
    <n v="0"/>
    <n v="0"/>
    <n v="0"/>
    <n v="0"/>
    <n v="0"/>
    <n v="1"/>
    <n v="0"/>
    <n v="0"/>
    <n v="1"/>
  </r>
  <r>
    <x v="0"/>
    <m/>
    <x v="11"/>
    <x v="11"/>
    <n v="3"/>
    <s v="Tested portal and information site. "/>
    <s v="The expression style is understandable"/>
    <s v="There is no information for landowners, farmers, who are only grow crops or animal keepers._x000a__x000a_Using images of cultural background, like cow or field, should be used. The interests should be surveyed."/>
    <s v="2.3.3"/>
    <n v="0"/>
    <n v="0"/>
    <n v="1"/>
    <n v="0"/>
    <n v="0"/>
    <n v="0"/>
    <n v="1"/>
    <n v="0"/>
    <n v="0"/>
  </r>
  <r>
    <x v="0"/>
    <m/>
    <x v="12"/>
    <x v="12"/>
    <n v="3"/>
    <s v="Tested portal and information site. "/>
    <s v="New services are on the news in portal. _x000a__x000a_Information site gives update on changes but they are not differentiated for e-services"/>
    <s v="There is no  tag cloud to find services more quickly in portal and information site._x000a__x000a_There are no information on development._x000a__x000a_Information site gives update on changes but they are not differentiated for e-services"/>
    <s v="2.3.2"/>
    <n v="0"/>
    <n v="0"/>
    <n v="1"/>
    <n v="0"/>
    <n v="0"/>
    <n v="0"/>
    <n v="1"/>
    <n v="0"/>
    <n v="0"/>
  </r>
  <r>
    <x v="0"/>
    <m/>
    <x v="13"/>
    <x v="13"/>
    <n v="5"/>
    <s v="Tested portal and information site. "/>
    <s v="There is inserted and last modified date of the texts in information site and inserted date in portal. "/>
    <s v="The content has no administrator mentioned on both."/>
    <s v="2.2.1"/>
    <n v="0"/>
    <n v="0"/>
    <n v="0"/>
    <n v="1"/>
    <n v="0"/>
    <n v="0"/>
    <n v="0"/>
    <n v="1"/>
    <n v="0"/>
  </r>
  <r>
    <x v="0"/>
    <m/>
    <x v="14"/>
    <x v="14"/>
    <n v="9"/>
    <s v="Tested the e-services &quot;Applicant client data viewing and editing&quot; and &quot;Area-based support application&quot;."/>
    <s v="Criteria is fulfilled. "/>
    <s v="n/a"/>
    <s v="2.5.3"/>
    <n v="0"/>
    <n v="0"/>
    <n v="0"/>
    <n v="0"/>
    <n v="0"/>
    <n v="1"/>
    <n v="0"/>
    <n v="0"/>
    <n v="1"/>
  </r>
  <r>
    <x v="0"/>
    <m/>
    <x v="15"/>
    <x v="15"/>
    <n v="5"/>
    <s v="Tested portal and information site. "/>
    <s v="Administrator responds to feedback of broken links._x000a_There is a news archive in information site_x000a_There is no archive mentioned on other sections in information site._x000a__x000a_There is no archive mentioned in portal._x000a_"/>
    <s v="Unregularly checked links._x000a_There is no archive mentioned on other sections in information site._x000a__x000a_There is no archive mentioned in portal._x000a_"/>
    <s v="1.8.4,  2.2.4"/>
    <n v="0"/>
    <n v="0"/>
    <n v="0"/>
    <n v="1"/>
    <n v="0"/>
    <n v="0"/>
    <n v="0"/>
    <n v="1"/>
    <n v="0"/>
  </r>
  <r>
    <x v="0"/>
    <m/>
    <x v="16"/>
    <x v="16"/>
    <n v="9"/>
    <s v="Tested the e-services &quot;Applicant client data viewing and editing&quot; and &quot;Area-based support application&quot;."/>
    <s v="Criteria is fulfilled. "/>
    <s v="n/a"/>
    <s v="1.10.4"/>
    <n v="0"/>
    <n v="0"/>
    <n v="0"/>
    <n v="0"/>
    <n v="0"/>
    <n v="1"/>
    <n v="0"/>
    <n v="0"/>
    <n v="1"/>
  </r>
  <r>
    <x v="0"/>
    <m/>
    <x v="17"/>
    <x v="17"/>
    <n v="5"/>
    <s v="Tested portal and information site. "/>
    <s v="Links are useful"/>
    <s v="Referal links should from information site to portal"/>
    <s v="n/a"/>
    <n v="0"/>
    <n v="0"/>
    <n v="0"/>
    <n v="1"/>
    <n v="0"/>
    <n v="0"/>
    <n v="0"/>
    <n v="1"/>
    <n v="0"/>
  </r>
  <r>
    <x v="1"/>
    <m/>
    <x v="18"/>
    <x v="18"/>
    <n v="9"/>
    <s v="Tested portal and information site. "/>
    <s v="Criteria is fulfilled."/>
    <s v="n/a"/>
    <s v="1.10.6 Addtionial question 1"/>
    <n v="0"/>
    <n v="0"/>
    <n v="0"/>
    <n v="0"/>
    <n v="0"/>
    <n v="1"/>
    <n v="0"/>
    <n v="0"/>
    <n v="1"/>
  </r>
  <r>
    <x v="1"/>
    <m/>
    <x v="19"/>
    <x v="19"/>
    <n v="7"/>
    <s v="Tested portal and information site. "/>
    <s v="Feedback can be given by e-mail or by web form. Phone number is available. _x000a_Service offices are provided."/>
    <s v="No contacts given for organization in portal"/>
    <s v="2.5.1 Additional question 3"/>
    <n v="0"/>
    <n v="0"/>
    <n v="0"/>
    <n v="0"/>
    <n v="1"/>
    <n v="0"/>
    <n v="0"/>
    <n v="0"/>
    <n v="1"/>
  </r>
  <r>
    <x v="1"/>
    <m/>
    <x v="20"/>
    <x v="20"/>
    <n v="1"/>
    <s v="Tested portal and information site. "/>
    <s v="n/a"/>
    <s v="Not available discussion forums, blogs, chats and various online communities"/>
    <s v="5.4.2"/>
    <n v="0"/>
    <n v="1"/>
    <n v="0"/>
    <n v="0"/>
    <n v="0"/>
    <n v="0"/>
    <n v="1"/>
    <n v="0"/>
    <n v="0"/>
  </r>
  <r>
    <x v="1"/>
    <m/>
    <x v="21"/>
    <x v="21"/>
    <n v="9"/>
    <s v="Assesment done in Finnish quality model assesment 1.4.1-1.4.2, 5.4.1"/>
    <s v="n/a"/>
    <s v="n/a"/>
    <s v="1.4.1-1.4.2"/>
    <n v="0"/>
    <n v="0"/>
    <n v="0"/>
    <n v="0"/>
    <n v="0"/>
    <n v="1"/>
    <n v="0"/>
    <n v="0"/>
    <n v="1"/>
  </r>
  <r>
    <x v="1"/>
    <m/>
    <x v="22"/>
    <x v="22"/>
    <n v="9"/>
    <s v="Tested portal."/>
    <s v="Criteria is fulfilled. "/>
    <s v="n/a"/>
    <s v="5.4.1"/>
    <n v="0"/>
    <n v="0"/>
    <n v="0"/>
    <n v="0"/>
    <n v="0"/>
    <n v="1"/>
    <n v="0"/>
    <n v="0"/>
    <n v="1"/>
  </r>
  <r>
    <x v="1"/>
    <m/>
    <x v="23"/>
    <x v="23"/>
    <n v="7"/>
    <s v="Tested portal. "/>
    <s v="Key information is not conveyed visually for both e-services._x000a__x000a_The symbol asterisk (*) is used in e-service &quot;Area-based support application&quot;_x000a_Information required by the user to make decisions is presented at the same time, organised and, if necessary, also visualised._x000a_"/>
    <s v="There is no adequate contrast to assist users with colour blindness or impaired vision for both e-services"/>
    <s v="1.14.4, 1.10.2 Addtional question 3"/>
    <n v="0"/>
    <n v="0"/>
    <n v="0"/>
    <n v="0"/>
    <n v="1"/>
    <n v="0"/>
    <n v="0"/>
    <n v="0"/>
    <n v="1"/>
  </r>
  <r>
    <x v="1"/>
    <m/>
    <x v="24"/>
    <x v="24"/>
    <n v="9"/>
    <s v="Tested the e-service &quot;Applicant client data viewing and editing&quot;."/>
    <s v="Criteria is fulfilled"/>
    <s v="n/a"/>
    <s v="1.11.2 Addtional question 1"/>
    <n v="0"/>
    <n v="0"/>
    <n v="0"/>
    <n v="0"/>
    <n v="0"/>
    <n v="1"/>
    <n v="0"/>
    <n v="0"/>
    <n v="1"/>
  </r>
  <r>
    <x v="1"/>
    <m/>
    <x v="25"/>
    <x v="25"/>
    <n v="9"/>
    <s v="Tested the e-services &quot;Applicant client data viewing and editing&quot;."/>
    <s v="Criteria is fulfilled. "/>
    <s v="n/a"/>
    <s v="2.5.4"/>
    <n v="0"/>
    <n v="0"/>
    <n v="0"/>
    <n v="0"/>
    <n v="0"/>
    <n v="1"/>
    <n v="0"/>
    <n v="0"/>
    <n v="1"/>
  </r>
  <r>
    <x v="1"/>
    <m/>
    <x v="26"/>
    <x v="26"/>
    <n v="9"/>
    <s v="Tested the e-service &quot;Applicant client data viewing and editing&quot;."/>
    <s v="Criteria is fulfilled."/>
    <s v="n/a"/>
    <s v="1.11.2 Addtional question 2"/>
    <n v="0"/>
    <n v="0"/>
    <n v="0"/>
    <n v="0"/>
    <n v="0"/>
    <n v="1"/>
    <n v="0"/>
    <n v="0"/>
    <n v="1"/>
  </r>
  <r>
    <x v="1"/>
    <m/>
    <x v="27"/>
    <x v="27"/>
    <n v="7"/>
    <s v="Tested the e-services &quot;Applicant client data viewing and editing&quot; and &quot;Area-based support application&quot;."/>
    <s v="Key information is not conveyed visually for both e-services._x000a__x000a_The symbol asterisk (*) is used in e-service &quot;Area-based support application&quot;"/>
    <s v="There is no adequate contrast to assist users with colour blindness or impaired vision for both e-services"/>
    <s v="1.14.4"/>
    <n v="0"/>
    <n v="0"/>
    <n v="0"/>
    <n v="0"/>
    <n v="1"/>
    <n v="0"/>
    <n v="0"/>
    <n v="0"/>
    <n v="1"/>
  </r>
  <r>
    <x v="1"/>
    <m/>
    <x v="28"/>
    <x v="28"/>
    <n v="3"/>
    <s v="Assesment done in Finnish quality model assesment 1.2.1-1.2.5"/>
    <s v="n/a"/>
    <s v="n/a"/>
    <s v="1.2.1-1.2.5"/>
    <n v="0"/>
    <n v="0"/>
    <n v="1"/>
    <n v="0"/>
    <n v="0"/>
    <n v="0"/>
    <n v="1"/>
    <n v="0"/>
    <n v="0"/>
  </r>
  <r>
    <x v="1"/>
    <m/>
    <x v="29"/>
    <x v="29"/>
    <n v="9"/>
    <s v="Tested the e-services &quot;Applicant client data viewing and editing&quot;."/>
    <s v="Criteria is fulfilled. "/>
    <s v="n/a"/>
    <s v="2.5.5 Addtional question 1"/>
    <n v="0"/>
    <n v="0"/>
    <n v="0"/>
    <n v="0"/>
    <n v="0"/>
    <n v="1"/>
    <n v="0"/>
    <n v="0"/>
    <n v="1"/>
  </r>
  <r>
    <x v="1"/>
    <m/>
    <x v="30"/>
    <x v="30"/>
    <n v="5"/>
    <s v="Tested portal."/>
    <s v="51% of e-PRIA users consider using e-PRIA in the future, the current usage is 35% [Turu-uuringute AS (2010)]"/>
    <s v="53% of users will use the paper documents [Turu-uuringute AS (2010)]"/>
    <s v="5.4.3"/>
    <n v="0"/>
    <n v="0"/>
    <n v="0"/>
    <n v="1"/>
    <n v="0"/>
    <n v="0"/>
    <n v="0"/>
    <n v="1"/>
    <n v="0"/>
  </r>
  <r>
    <x v="2"/>
    <s v="Cost money"/>
    <x v="31"/>
    <x v="31"/>
    <n v="9"/>
    <s v="Tested the e-services &quot;Applicant client data viewing and editing&quot;."/>
    <s v="Criteria is fulfilled"/>
    <s v="n/a"/>
    <s v="n/a"/>
    <n v="0"/>
    <n v="0"/>
    <n v="0"/>
    <n v="0"/>
    <n v="0"/>
    <n v="1"/>
    <n v="0"/>
    <n v="0"/>
    <n v="1"/>
  </r>
  <r>
    <x v="2"/>
    <s v="Cost money"/>
    <x v="32"/>
    <x v="32"/>
    <n v="9"/>
    <s v="Tested the e-services &quot;Applicant client data viewing and editing&quot;."/>
    <s v="Criteria is fulfilled"/>
    <s v="n/a"/>
    <s v="n/a"/>
    <n v="0"/>
    <n v="0"/>
    <n v="0"/>
    <n v="0"/>
    <n v="0"/>
    <n v="1"/>
    <n v="0"/>
    <n v="0"/>
    <n v="1"/>
  </r>
  <r>
    <x v="2"/>
    <s v="Cost money"/>
    <x v="33"/>
    <x v="33"/>
    <n v="9"/>
    <s v="Tested Population register's e-services."/>
    <s v="Criteria is fulfilled"/>
    <s v="n/a"/>
    <s v="n/a"/>
    <n v="0"/>
    <n v="0"/>
    <n v="0"/>
    <n v="0"/>
    <n v="0"/>
    <n v="1"/>
    <n v="0"/>
    <n v="0"/>
    <n v="1"/>
  </r>
  <r>
    <x v="2"/>
    <s v="Cost money"/>
    <x v="34"/>
    <x v="34"/>
    <n v="5"/>
    <s v="Tested the e-services &quot;Applicant client data viewing and editing&quot;."/>
    <s v="There is a support e-mail and telephone address for feedback.  _x000a_The feedback is utilised in some form._x000a_There is a support e-mail and telephone address for feedback in portal. There is a web form in information portal._x000a_"/>
    <s v="Systemical collection is not present._x000a_There is no public information which feedback has been utilized in development and which of them are not or are future developments._x000a_Service supervisors are not present in portal and in information site._x000a_No information how the feedback is processed. There is no extra opportunity for suggestions and suggestions rating._x000a_"/>
    <s v="5.3.1"/>
    <n v="0"/>
    <n v="0"/>
    <n v="0"/>
    <n v="1"/>
    <n v="0"/>
    <n v="0"/>
    <n v="0"/>
    <n v="1"/>
    <n v="0"/>
  </r>
  <r>
    <x v="2"/>
    <s v="Cost money"/>
    <x v="35"/>
    <x v="35"/>
    <n v="9"/>
    <s v="Tested the e-services &quot;Applicant client data viewing and editing&quot;."/>
    <s v="There is no need for a password, the Estonian ID-card, mobiled-ID or bank passwords can be used to authenticate."/>
    <s v="n/a"/>
    <s v="n/a"/>
    <n v="0"/>
    <n v="0"/>
    <n v="0"/>
    <n v="0"/>
    <n v="0"/>
    <n v="1"/>
    <n v="0"/>
    <n v="0"/>
    <n v="1"/>
  </r>
  <r>
    <x v="2"/>
    <s v="Cost money"/>
    <x v="36"/>
    <x v="36"/>
    <n v="9"/>
    <s v="n/a"/>
    <s v="The internet and the e-services can be accessed from public internet point (AIP acronym in Estonian). "/>
    <s v="n/a"/>
    <s v="n/a"/>
    <n v="0"/>
    <n v="0"/>
    <n v="0"/>
    <n v="0"/>
    <n v="0"/>
    <n v="1"/>
    <n v="0"/>
    <n v="0"/>
    <n v="1"/>
  </r>
  <r>
    <x v="2"/>
    <s v="Cost money"/>
    <x v="37"/>
    <x v="37"/>
    <n v="9"/>
    <s v="Tested the e-services &quot;Applicant client data viewing and editing&quot;."/>
    <s v="Criteria is fulfilled"/>
    <s v="n/a"/>
    <s v="n/a"/>
    <n v="0"/>
    <n v="0"/>
    <n v="0"/>
    <n v="0"/>
    <n v="0"/>
    <n v="1"/>
    <n v="0"/>
    <n v="0"/>
    <n v="1"/>
  </r>
  <r>
    <x v="2"/>
    <s v="Cost time"/>
    <x v="38"/>
    <x v="38"/>
    <n v="9"/>
    <s v="Tested the e-services &quot;Applicant client data viewing and editing&quot;."/>
    <s v="If you have an ID-card you can access the services right away. No additional registration needed."/>
    <s v="n/a"/>
    <s v="n/a"/>
    <n v="0"/>
    <n v="0"/>
    <n v="0"/>
    <n v="0"/>
    <n v="0"/>
    <n v="1"/>
    <n v="0"/>
    <n v="0"/>
    <n v="1"/>
  </r>
  <r>
    <x v="2"/>
    <s v="Cost time"/>
    <x v="39"/>
    <x v="39"/>
    <n v="7"/>
    <s v="Tested portal. "/>
    <s v="Portal has an e-mail address for support. _x000a_"/>
    <s v="General contacts are not available for portal."/>
    <s v="1.6.1"/>
    <n v="0"/>
    <n v="0"/>
    <n v="0"/>
    <n v="0"/>
    <n v="1"/>
    <n v="0"/>
    <n v="0"/>
    <n v="0"/>
    <n v="1"/>
  </r>
  <r>
    <x v="2"/>
    <s v="Cost time"/>
    <x v="40"/>
    <x v="40"/>
    <n v="3"/>
    <s v="Tested portal and information site. "/>
    <s v="The range of search methods in information site includes a search function, such as a free-form search._x000a__x000a_The portal does include directory of e-services but you have to be logged in._x000a_The search field is in the header all the time._x000a_"/>
    <s v="_x000a_The information site does not include sitemap, directory, keyword search and advanced search._x000a__x000a_The portal does not include sitemap, directory, free-form search, keyword search and advanced search._x000a__x000a__x000a_Information site search function does not include user instructions._x000a_"/>
    <s v="1.7.4"/>
    <n v="0"/>
    <n v="0"/>
    <n v="1"/>
    <n v="0"/>
    <n v="0"/>
    <n v="0"/>
    <n v="1"/>
    <n v="0"/>
    <n v="0"/>
  </r>
  <r>
    <x v="2"/>
    <s v="Cost time"/>
    <x v="41"/>
    <x v="41"/>
    <n v="9"/>
    <s v="Tested portal. "/>
    <s v="The main content loads smoothly with 10mbit/connection. _x000a_The speed for advanced search is adequate. _x000a_The speeds of the terminal device is connected to browser capabilities and resources consumptions. _x000a_There is a loading indicator."/>
    <s v="n/a"/>
    <s v="1.6.3"/>
    <n v="0"/>
    <n v="0"/>
    <n v="0"/>
    <n v="0"/>
    <n v="0"/>
    <n v="1"/>
    <n v="0"/>
    <n v="0"/>
    <n v="1"/>
  </r>
  <r>
    <x v="2"/>
    <s v="Cost time"/>
    <x v="42"/>
    <x v="42"/>
    <n v="9"/>
    <s v="Tested the e-services &quot;Applicant client data viewing and editing&quot; and &quot;Area-based support application&quot;."/>
    <s v="One attempt, no breakdown during assesment"/>
    <s v="n/a"/>
    <s v="4.6.2"/>
    <n v="0"/>
    <n v="0"/>
    <n v="0"/>
    <n v="0"/>
    <n v="0"/>
    <n v="1"/>
    <n v="0"/>
    <n v="0"/>
    <n v="1"/>
  </r>
  <r>
    <x v="2"/>
    <s v="Cost time"/>
    <x v="43"/>
    <x v="43"/>
    <n v="9"/>
    <s v="Tested the e-services &quot;Applicant client data viewing and editing&quot; and &quot;Area-based support application&quot;."/>
    <s v="Criteria is fulfilled. "/>
    <s v="n/a"/>
    <s v="2.5.5 Addtional question 2"/>
    <n v="0"/>
    <n v="0"/>
    <n v="0"/>
    <n v="0"/>
    <n v="0"/>
    <n v="1"/>
    <n v="0"/>
    <n v="0"/>
    <n v="1"/>
  </r>
  <r>
    <x v="3"/>
    <m/>
    <x v="44"/>
    <x v="44"/>
    <n v="5"/>
    <s v="Tested portal. "/>
    <s v="Other means of data collections are in e-PRIA's contract with the client."/>
    <s v="The cookies and descriptions for data files is not present"/>
    <s v="1.5.3"/>
    <n v="0"/>
    <n v="0"/>
    <n v="0"/>
    <n v="1"/>
    <n v="0"/>
    <n v="0"/>
    <n v="0"/>
    <n v="1"/>
    <n v="0"/>
  </r>
  <r>
    <x v="3"/>
    <m/>
    <x v="45"/>
    <x v="45"/>
    <n v="9"/>
    <s v="Tested the e-services &quot;Applicant client data viewing and editing&quot; and &quot;Area-based support application&quot;."/>
    <s v="No need to record the documents"/>
    <s v="n/a"/>
    <s v="n/a"/>
    <n v="0"/>
    <n v="0"/>
    <n v="0"/>
    <n v="0"/>
    <n v="0"/>
    <n v="1"/>
    <n v="0"/>
    <n v="0"/>
    <n v="1"/>
  </r>
  <r>
    <x v="3"/>
    <m/>
    <x v="46"/>
    <x v="46"/>
    <s v="n/a"/>
    <s v="No payment needed servicecs present"/>
    <s v="n/a"/>
    <s v="n/a"/>
    <s v="1.12.2"/>
    <n v="1"/>
    <n v="0"/>
    <n v="0"/>
    <n v="0"/>
    <n v="0"/>
    <n v="0"/>
    <n v="0"/>
    <n v="0"/>
    <n v="0"/>
  </r>
  <r>
    <x v="3"/>
    <m/>
    <x v="47"/>
    <x v="47"/>
    <s v="n/a"/>
    <s v="No payment needed servicecs present"/>
    <s v="n/a"/>
    <s v="n/a"/>
    <s v="1.12.1, 4.9.1, 4.9.2"/>
    <n v="1"/>
    <n v="0"/>
    <n v="0"/>
    <n v="0"/>
    <n v="0"/>
    <n v="0"/>
    <n v="0"/>
    <n v="0"/>
    <n v="0"/>
  </r>
  <r>
    <x v="3"/>
    <m/>
    <x v="48"/>
    <x v="48"/>
    <n v="5"/>
    <s v="Tested portal. "/>
    <s v="The user can interact with support personnel. "/>
    <s v="User cannot interact with real people in real place."/>
    <s v="n/a"/>
    <n v="0"/>
    <n v="0"/>
    <n v="0"/>
    <n v="1"/>
    <n v="0"/>
    <n v="0"/>
    <n v="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1:I6" firstHeaderRow="0" firstDataRow="1" firstDataCol="3"/>
  <pivotFields count="18">
    <pivotField axis="axisRow" outline="0" showAll="0" defaultSubtotal="0">
      <items count="4">
        <item sd="0" x="0"/>
        <item sd="0" x="2"/>
        <item sd="0" x="3"/>
        <item sd="0" x="1"/>
      </items>
      <extLst>
        <ext xmlns:x14="http://schemas.microsoft.com/office/spreadsheetml/2009/9/main" uri="{2946ED86-A175-432a-8AC1-64E0C546D7DE}">
          <x14:pivotField fillDownLabels="1"/>
        </ext>
      </extLst>
    </pivotField>
    <pivotField showAll="0"/>
    <pivotField axis="axisRow" outline="0" showAll="0" defaultSubtotal="0">
      <items count="49">
        <item x="0"/>
        <item x="9"/>
        <item x="10"/>
        <item x="11"/>
        <item x="12"/>
        <item x="13"/>
        <item x="14"/>
        <item x="15"/>
        <item x="16"/>
        <item x="17"/>
        <item x="1"/>
        <item x="2"/>
        <item x="3"/>
        <item x="4"/>
        <item x="5"/>
        <item x="6"/>
        <item x="7"/>
        <item x="8"/>
        <item x="31"/>
        <item x="40"/>
        <item x="41"/>
        <item x="42"/>
        <item x="43"/>
        <item x="32"/>
        <item x="33"/>
        <item x="34"/>
        <item x="35"/>
        <item x="36"/>
        <item x="37"/>
        <item x="38"/>
        <item x="39"/>
        <item x="18"/>
        <item x="27"/>
        <item x="28"/>
        <item x="29"/>
        <item x="30"/>
        <item x="19"/>
        <item x="20"/>
        <item x="21"/>
        <item x="22"/>
        <item x="23"/>
        <item x="24"/>
        <item x="25"/>
        <item x="26"/>
        <item x="44"/>
        <item x="45"/>
        <item x="46"/>
        <item x="47"/>
        <item x="48"/>
      </items>
      <extLst>
        <ext xmlns:x14="http://schemas.microsoft.com/office/spreadsheetml/2009/9/main" uri="{2946ED86-A175-432a-8AC1-64E0C546D7DE}">
          <x14:pivotField fillDownLabels="1"/>
        </ext>
      </extLst>
    </pivotField>
    <pivotField axis="axisRow" showAll="0">
      <items count="50">
        <item x="45"/>
        <item x="44"/>
        <item x="20"/>
        <item x="47"/>
        <item x="38"/>
        <item x="39"/>
        <item x="9"/>
        <item x="2"/>
        <item x="8"/>
        <item x="25"/>
        <item x="21"/>
        <item x="26"/>
        <item x="22"/>
        <item x="12"/>
        <item x="13"/>
        <item x="3"/>
        <item x="15"/>
        <item x="7"/>
        <item x="4"/>
        <item x="0"/>
        <item x="1"/>
        <item x="46"/>
        <item x="27"/>
        <item x="14"/>
        <item x="24"/>
        <item x="29"/>
        <item x="37"/>
        <item x="34"/>
        <item x="33"/>
        <item x="5"/>
        <item x="18"/>
        <item x="28"/>
        <item x="11"/>
        <item x="23"/>
        <item x="6"/>
        <item x="16"/>
        <item x="36"/>
        <item x="35"/>
        <item x="19"/>
        <item x="17"/>
        <item x="10"/>
        <item x="30"/>
        <item x="48"/>
        <item x="32"/>
        <item x="31"/>
        <item x="40"/>
        <item x="41"/>
        <item x="42"/>
        <item x="43"/>
        <item t="default"/>
      </items>
    </pivotField>
    <pivotField dataField="1" showAll="0"/>
    <pivotField showAll="0"/>
    <pivotField showAll="0"/>
    <pivotField showAll="0"/>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defaultSubtotal="0"/>
    <pivotField dataField="1" showAll="0" defaultSubtotal="0"/>
  </pivotFields>
  <rowFields count="3">
    <field x="0"/>
    <field x="2"/>
    <field x="3"/>
  </rowFields>
  <rowItems count="5">
    <i>
      <x/>
    </i>
    <i>
      <x v="1"/>
    </i>
    <i>
      <x v="2"/>
    </i>
    <i>
      <x v="3"/>
    </i>
    <i t="grand">
      <x/>
    </i>
  </rowItems>
  <colFields count="1">
    <field x="-2"/>
  </colFields>
  <colItems count="6">
    <i>
      <x/>
    </i>
    <i i="1">
      <x v="1"/>
    </i>
    <i i="2">
      <x v="2"/>
    </i>
    <i i="3">
      <x v="3"/>
    </i>
    <i i="4">
      <x v="4"/>
    </i>
    <i i="5">
      <x v="5"/>
    </i>
  </colItems>
  <dataFields count="6">
    <dataField name="Sum of Points" fld="4" baseField="0" baseItem="0"/>
    <dataField name="Count of Points" fld="4" subtotal="count" baseField="0" baseItem="3" numFmtId="1"/>
    <dataField name="Sum of N/A" fld="9" baseField="0" baseItem="0"/>
    <dataField name="Sum of W" fld="15" baseField="0" baseItem="0"/>
    <dataField name="Sum of M" fld="16" baseField="0" baseItem="0"/>
    <dataField name="Sum of S"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epria.eesti.ee/epri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election activeCell="B9" sqref="B9"/>
    </sheetView>
  </sheetViews>
  <sheetFormatPr defaultRowHeight="15" x14ac:dyDescent="0.25"/>
  <cols>
    <col min="1" max="1" width="26.42578125" customWidth="1"/>
    <col min="2" max="2" width="71.140625" bestFit="1" customWidth="1"/>
  </cols>
  <sheetData>
    <row r="2" spans="1:2" x14ac:dyDescent="0.25">
      <c r="A2" t="s">
        <v>97</v>
      </c>
      <c r="B2" s="4" t="s">
        <v>171</v>
      </c>
    </row>
    <row r="3" spans="1:2" x14ac:dyDescent="0.25">
      <c r="A3" t="s">
        <v>95</v>
      </c>
      <c r="B3" s="4" t="s">
        <v>172</v>
      </c>
    </row>
    <row r="4" spans="1:2" x14ac:dyDescent="0.25">
      <c r="A4" t="s">
        <v>96</v>
      </c>
      <c r="B4" s="5" t="s">
        <v>173</v>
      </c>
    </row>
    <row r="5" spans="1:2" x14ac:dyDescent="0.25">
      <c r="A5" t="s">
        <v>100</v>
      </c>
      <c r="B5" s="4" t="s">
        <v>103</v>
      </c>
    </row>
    <row r="6" spans="1:2" x14ac:dyDescent="0.25">
      <c r="A6" t="s">
        <v>98</v>
      </c>
      <c r="B6" s="6">
        <v>41039</v>
      </c>
    </row>
    <row r="7" spans="1:2" x14ac:dyDescent="0.25">
      <c r="A7" t="s">
        <v>99</v>
      </c>
      <c r="B7" s="4" t="s">
        <v>104</v>
      </c>
    </row>
    <row r="8" spans="1:2" x14ac:dyDescent="0.25">
      <c r="A8" t="s">
        <v>101</v>
      </c>
      <c r="B8" s="4" t="s">
        <v>102</v>
      </c>
    </row>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workbookViewId="0">
      <pane ySplit="1" topLeftCell="A2" activePane="bottomLeft" state="frozen"/>
      <selection pane="bottomLeft" activeCell="A2" sqref="A2"/>
    </sheetView>
  </sheetViews>
  <sheetFormatPr defaultRowHeight="15" x14ac:dyDescent="0.25"/>
  <cols>
    <col min="1" max="1" width="15.140625" style="1" bestFit="1" customWidth="1"/>
    <col min="2" max="2" width="16.140625" hidden="1" customWidth="1"/>
    <col min="3" max="3" width="6.28515625" bestFit="1" customWidth="1"/>
    <col min="4" max="4" width="40.28515625" style="2" customWidth="1"/>
    <col min="5" max="5" width="6.5703125" style="17" bestFit="1" customWidth="1"/>
    <col min="6" max="6" width="50.140625" style="1" customWidth="1"/>
    <col min="7" max="7" width="35.42578125" style="2" customWidth="1"/>
    <col min="8" max="8" width="31.42578125" style="2" customWidth="1"/>
    <col min="9" max="9" width="26.140625" style="3" customWidth="1"/>
    <col min="10" max="10" width="4.7109375" style="27" bestFit="1" customWidth="1"/>
    <col min="11" max="15" width="3.140625" style="28" customWidth="1"/>
    <col min="16" max="18" width="3.28515625" style="27" bestFit="1" customWidth="1"/>
  </cols>
  <sheetData>
    <row r="1" spans="1:18" x14ac:dyDescent="0.25">
      <c r="A1" s="15" t="s">
        <v>239</v>
      </c>
      <c r="B1" s="16" t="s">
        <v>56</v>
      </c>
      <c r="C1" s="16" t="s">
        <v>167</v>
      </c>
      <c r="D1" s="12" t="s">
        <v>55</v>
      </c>
      <c r="E1" s="11" t="s">
        <v>60</v>
      </c>
      <c r="F1" s="12" t="s">
        <v>57</v>
      </c>
      <c r="G1" s="13" t="s">
        <v>58</v>
      </c>
      <c r="H1" s="14" t="s">
        <v>59</v>
      </c>
      <c r="I1" s="29" t="s">
        <v>116</v>
      </c>
      <c r="J1" s="25" t="s">
        <v>230</v>
      </c>
      <c r="K1" s="25">
        <v>1</v>
      </c>
      <c r="L1" s="25">
        <v>3</v>
      </c>
      <c r="M1" s="25">
        <v>5</v>
      </c>
      <c r="N1" s="25">
        <v>7</v>
      </c>
      <c r="O1" s="25">
        <v>9</v>
      </c>
      <c r="P1" s="25" t="s">
        <v>231</v>
      </c>
      <c r="Q1" s="25" t="s">
        <v>232</v>
      </c>
      <c r="R1" s="25" t="s">
        <v>233</v>
      </c>
    </row>
    <row r="2" spans="1:18" ht="30" x14ac:dyDescent="0.25">
      <c r="A2" s="15" t="s">
        <v>1</v>
      </c>
      <c r="B2" s="16"/>
      <c r="C2" s="15" t="s">
        <v>117</v>
      </c>
      <c r="D2" s="12" t="s">
        <v>23</v>
      </c>
      <c r="E2" s="19">
        <v>5</v>
      </c>
      <c r="F2" s="23" t="s">
        <v>73</v>
      </c>
      <c r="G2" s="23" t="s">
        <v>63</v>
      </c>
      <c r="H2" s="23" t="s">
        <v>63</v>
      </c>
      <c r="I2" s="29" t="s">
        <v>72</v>
      </c>
      <c r="J2" s="25">
        <f>IF($E2=J$1,1,0)</f>
        <v>0</v>
      </c>
      <c r="K2" s="25">
        <f t="shared" ref="K2:O17" si="0">IF($E2=K$1,1,0)</f>
        <v>0</v>
      </c>
      <c r="L2" s="25">
        <f t="shared" si="0"/>
        <v>0</v>
      </c>
      <c r="M2" s="25">
        <f t="shared" si="0"/>
        <v>1</v>
      </c>
      <c r="N2" s="25">
        <f t="shared" si="0"/>
        <v>0</v>
      </c>
      <c r="O2" s="25">
        <f t="shared" si="0"/>
        <v>0</v>
      </c>
      <c r="P2" s="25">
        <f>K2+L2</f>
        <v>0</v>
      </c>
      <c r="Q2" s="25">
        <f>M2</f>
        <v>1</v>
      </c>
      <c r="R2" s="25">
        <f>O2+N2</f>
        <v>0</v>
      </c>
    </row>
    <row r="3" spans="1:18" ht="150" x14ac:dyDescent="0.25">
      <c r="A3" s="15" t="s">
        <v>1</v>
      </c>
      <c r="B3" s="16"/>
      <c r="C3" s="15" t="s">
        <v>118</v>
      </c>
      <c r="D3" s="12" t="s">
        <v>7</v>
      </c>
      <c r="E3" s="19">
        <v>3</v>
      </c>
      <c r="F3" s="23" t="s">
        <v>174</v>
      </c>
      <c r="G3" s="23" t="s">
        <v>175</v>
      </c>
      <c r="H3" s="23" t="s">
        <v>176</v>
      </c>
      <c r="I3" s="29" t="s">
        <v>69</v>
      </c>
      <c r="J3" s="25">
        <f t="shared" ref="J3:O50" si="1">IF($E3=J$1,1,0)</f>
        <v>0</v>
      </c>
      <c r="K3" s="25">
        <f t="shared" si="0"/>
        <v>0</v>
      </c>
      <c r="L3" s="25">
        <f t="shared" si="0"/>
        <v>1</v>
      </c>
      <c r="M3" s="25">
        <f t="shared" si="0"/>
        <v>0</v>
      </c>
      <c r="N3" s="25">
        <f t="shared" si="0"/>
        <v>0</v>
      </c>
      <c r="O3" s="25">
        <f t="shared" si="0"/>
        <v>0</v>
      </c>
      <c r="P3" s="25">
        <f t="shared" ref="P3:P50" si="2">K3+L3</f>
        <v>1</v>
      </c>
      <c r="Q3" s="25">
        <f t="shared" ref="Q3:Q50" si="3">M3</f>
        <v>0</v>
      </c>
      <c r="R3" s="25">
        <f t="shared" ref="R3:R50" si="4">O3+N3</f>
        <v>0</v>
      </c>
    </row>
    <row r="4" spans="1:18" ht="330" x14ac:dyDescent="0.25">
      <c r="A4" s="15" t="s">
        <v>1</v>
      </c>
      <c r="B4" s="16"/>
      <c r="C4" s="15" t="s">
        <v>119</v>
      </c>
      <c r="D4" s="12" t="s">
        <v>8</v>
      </c>
      <c r="E4" s="19">
        <v>7</v>
      </c>
      <c r="F4" s="23" t="s">
        <v>174</v>
      </c>
      <c r="G4" s="20" t="s">
        <v>177</v>
      </c>
      <c r="H4" s="20" t="s">
        <v>178</v>
      </c>
      <c r="I4" s="29" t="s">
        <v>70</v>
      </c>
      <c r="J4" s="25">
        <f t="shared" si="1"/>
        <v>0</v>
      </c>
      <c r="K4" s="25">
        <f t="shared" si="0"/>
        <v>0</v>
      </c>
      <c r="L4" s="25">
        <f t="shared" si="0"/>
        <v>0</v>
      </c>
      <c r="M4" s="25">
        <f t="shared" si="0"/>
        <v>0</v>
      </c>
      <c r="N4" s="25">
        <f t="shared" si="0"/>
        <v>1</v>
      </c>
      <c r="O4" s="25">
        <f t="shared" si="0"/>
        <v>0</v>
      </c>
      <c r="P4" s="25">
        <f t="shared" si="2"/>
        <v>0</v>
      </c>
      <c r="Q4" s="25">
        <f t="shared" si="3"/>
        <v>0</v>
      </c>
      <c r="R4" s="25">
        <f t="shared" si="4"/>
        <v>1</v>
      </c>
    </row>
    <row r="5" spans="1:18" ht="135" x14ac:dyDescent="0.25">
      <c r="A5" s="15" t="s">
        <v>1</v>
      </c>
      <c r="B5" s="16"/>
      <c r="C5" s="15" t="s">
        <v>120</v>
      </c>
      <c r="D5" s="12" t="s">
        <v>9</v>
      </c>
      <c r="E5" s="19">
        <v>7</v>
      </c>
      <c r="F5" s="23" t="s">
        <v>174</v>
      </c>
      <c r="G5" s="23" t="s">
        <v>180</v>
      </c>
      <c r="H5" s="22" t="s">
        <v>179</v>
      </c>
      <c r="I5" s="29" t="s">
        <v>67</v>
      </c>
      <c r="J5" s="25">
        <f t="shared" si="1"/>
        <v>0</v>
      </c>
      <c r="K5" s="25">
        <f t="shared" si="0"/>
        <v>0</v>
      </c>
      <c r="L5" s="25">
        <f t="shared" si="0"/>
        <v>0</v>
      </c>
      <c r="M5" s="25">
        <f t="shared" si="0"/>
        <v>0</v>
      </c>
      <c r="N5" s="25">
        <f t="shared" si="0"/>
        <v>1</v>
      </c>
      <c r="O5" s="25">
        <f t="shared" si="0"/>
        <v>0</v>
      </c>
      <c r="P5" s="25">
        <f t="shared" si="2"/>
        <v>0</v>
      </c>
      <c r="Q5" s="25">
        <f t="shared" si="3"/>
        <v>0</v>
      </c>
      <c r="R5" s="25">
        <f t="shared" si="4"/>
        <v>1</v>
      </c>
    </row>
    <row r="6" spans="1:18" ht="165" x14ac:dyDescent="0.25">
      <c r="A6" s="15" t="s">
        <v>1</v>
      </c>
      <c r="B6" s="16"/>
      <c r="C6" s="15" t="s">
        <v>121</v>
      </c>
      <c r="D6" s="12" t="s">
        <v>10</v>
      </c>
      <c r="E6" s="19">
        <v>9</v>
      </c>
      <c r="F6" s="20" t="s">
        <v>182</v>
      </c>
      <c r="G6" s="23" t="s">
        <v>181</v>
      </c>
      <c r="H6" s="23" t="s">
        <v>63</v>
      </c>
      <c r="I6" s="29" t="s">
        <v>64</v>
      </c>
      <c r="J6" s="25">
        <f t="shared" si="1"/>
        <v>0</v>
      </c>
      <c r="K6" s="25">
        <f t="shared" si="0"/>
        <v>0</v>
      </c>
      <c r="L6" s="25">
        <f t="shared" si="0"/>
        <v>0</v>
      </c>
      <c r="M6" s="25">
        <f t="shared" si="0"/>
        <v>0</v>
      </c>
      <c r="N6" s="25">
        <f t="shared" si="0"/>
        <v>0</v>
      </c>
      <c r="O6" s="25">
        <f t="shared" si="0"/>
        <v>1</v>
      </c>
      <c r="P6" s="25">
        <f t="shared" si="2"/>
        <v>0</v>
      </c>
      <c r="Q6" s="25">
        <f t="shared" si="3"/>
        <v>0</v>
      </c>
      <c r="R6" s="25">
        <f t="shared" si="4"/>
        <v>1</v>
      </c>
    </row>
    <row r="7" spans="1:18" ht="30" x14ac:dyDescent="0.25">
      <c r="A7" s="15" t="s">
        <v>1</v>
      </c>
      <c r="B7" s="16"/>
      <c r="C7" s="15" t="s">
        <v>122</v>
      </c>
      <c r="D7" s="12" t="s">
        <v>11</v>
      </c>
      <c r="E7" s="19">
        <v>7</v>
      </c>
      <c r="F7" s="23" t="s">
        <v>79</v>
      </c>
      <c r="G7" s="20" t="s">
        <v>63</v>
      </c>
      <c r="H7" s="20" t="s">
        <v>63</v>
      </c>
      <c r="I7" s="29" t="s">
        <v>74</v>
      </c>
      <c r="J7" s="25">
        <f t="shared" si="1"/>
        <v>0</v>
      </c>
      <c r="K7" s="25">
        <f t="shared" si="0"/>
        <v>0</v>
      </c>
      <c r="L7" s="25">
        <f t="shared" si="0"/>
        <v>0</v>
      </c>
      <c r="M7" s="25">
        <f t="shared" si="0"/>
        <v>0</v>
      </c>
      <c r="N7" s="25">
        <f t="shared" si="0"/>
        <v>1</v>
      </c>
      <c r="O7" s="25">
        <f t="shared" si="0"/>
        <v>0</v>
      </c>
      <c r="P7" s="25">
        <f t="shared" si="2"/>
        <v>0</v>
      </c>
      <c r="Q7" s="25">
        <f t="shared" si="3"/>
        <v>0</v>
      </c>
      <c r="R7" s="25">
        <f t="shared" si="4"/>
        <v>1</v>
      </c>
    </row>
    <row r="8" spans="1:18" ht="30" x14ac:dyDescent="0.25">
      <c r="A8" s="15" t="s">
        <v>1</v>
      </c>
      <c r="B8" s="16"/>
      <c r="C8" s="15" t="s">
        <v>123</v>
      </c>
      <c r="D8" s="12" t="s">
        <v>0</v>
      </c>
      <c r="E8" s="19">
        <v>5</v>
      </c>
      <c r="F8" s="23" t="s">
        <v>174</v>
      </c>
      <c r="G8" s="23" t="s">
        <v>183</v>
      </c>
      <c r="H8" s="20" t="s">
        <v>184</v>
      </c>
      <c r="I8" s="29" t="s">
        <v>78</v>
      </c>
      <c r="J8" s="25">
        <f t="shared" si="1"/>
        <v>0</v>
      </c>
      <c r="K8" s="25">
        <f t="shared" si="0"/>
        <v>0</v>
      </c>
      <c r="L8" s="25">
        <f t="shared" si="0"/>
        <v>0</v>
      </c>
      <c r="M8" s="25">
        <f t="shared" si="0"/>
        <v>1</v>
      </c>
      <c r="N8" s="25">
        <f t="shared" si="0"/>
        <v>0</v>
      </c>
      <c r="O8" s="25">
        <f t="shared" si="0"/>
        <v>0</v>
      </c>
      <c r="P8" s="25">
        <f t="shared" si="2"/>
        <v>0</v>
      </c>
      <c r="Q8" s="25">
        <f t="shared" si="3"/>
        <v>1</v>
      </c>
      <c r="R8" s="25">
        <f t="shared" si="4"/>
        <v>0</v>
      </c>
    </row>
    <row r="9" spans="1:18" ht="90" x14ac:dyDescent="0.25">
      <c r="A9" s="15" t="s">
        <v>1</v>
      </c>
      <c r="B9" s="16"/>
      <c r="C9" s="15" t="s">
        <v>124</v>
      </c>
      <c r="D9" s="12" t="s">
        <v>12</v>
      </c>
      <c r="E9" s="19">
        <v>1</v>
      </c>
      <c r="F9" s="23" t="s">
        <v>174</v>
      </c>
      <c r="G9" s="23" t="s">
        <v>63</v>
      </c>
      <c r="H9" s="23" t="s">
        <v>185</v>
      </c>
      <c r="I9" s="29" t="s">
        <v>61</v>
      </c>
      <c r="J9" s="25">
        <f t="shared" si="1"/>
        <v>0</v>
      </c>
      <c r="K9" s="25">
        <f t="shared" si="0"/>
        <v>1</v>
      </c>
      <c r="L9" s="25">
        <f t="shared" si="0"/>
        <v>0</v>
      </c>
      <c r="M9" s="25">
        <f t="shared" si="0"/>
        <v>0</v>
      </c>
      <c r="N9" s="25">
        <f t="shared" si="0"/>
        <v>0</v>
      </c>
      <c r="O9" s="25">
        <f t="shared" si="0"/>
        <v>0</v>
      </c>
      <c r="P9" s="25">
        <f t="shared" si="2"/>
        <v>1</v>
      </c>
      <c r="Q9" s="25">
        <f t="shared" si="3"/>
        <v>0</v>
      </c>
      <c r="R9" s="25">
        <f t="shared" si="4"/>
        <v>0</v>
      </c>
    </row>
    <row r="10" spans="1:18" ht="165" x14ac:dyDescent="0.25">
      <c r="A10" s="15" t="s">
        <v>1</v>
      </c>
      <c r="B10" s="16"/>
      <c r="C10" s="15" t="s">
        <v>125</v>
      </c>
      <c r="D10" s="12" t="s">
        <v>13</v>
      </c>
      <c r="E10" s="19">
        <v>9</v>
      </c>
      <c r="F10" s="20" t="s">
        <v>182</v>
      </c>
      <c r="G10" s="23" t="s">
        <v>187</v>
      </c>
      <c r="H10" s="23" t="s">
        <v>63</v>
      </c>
      <c r="I10" s="29" t="s">
        <v>186</v>
      </c>
      <c r="J10" s="25">
        <f t="shared" si="1"/>
        <v>0</v>
      </c>
      <c r="K10" s="25">
        <f t="shared" si="0"/>
        <v>0</v>
      </c>
      <c r="L10" s="25">
        <f t="shared" si="0"/>
        <v>0</v>
      </c>
      <c r="M10" s="25">
        <f t="shared" si="0"/>
        <v>0</v>
      </c>
      <c r="N10" s="25">
        <f t="shared" si="0"/>
        <v>0</v>
      </c>
      <c r="O10" s="25">
        <f t="shared" si="0"/>
        <v>1</v>
      </c>
      <c r="P10" s="25">
        <f t="shared" si="2"/>
        <v>0</v>
      </c>
      <c r="Q10" s="25">
        <f t="shared" si="3"/>
        <v>0</v>
      </c>
      <c r="R10" s="25">
        <f t="shared" si="4"/>
        <v>1</v>
      </c>
    </row>
    <row r="11" spans="1:18" ht="165" x14ac:dyDescent="0.25">
      <c r="A11" s="15" t="s">
        <v>1</v>
      </c>
      <c r="B11" s="16"/>
      <c r="C11" s="15" t="s">
        <v>126</v>
      </c>
      <c r="D11" s="12" t="s">
        <v>20</v>
      </c>
      <c r="E11" s="19">
        <v>3</v>
      </c>
      <c r="F11" s="23" t="s">
        <v>174</v>
      </c>
      <c r="G11" s="23" t="s">
        <v>188</v>
      </c>
      <c r="H11" s="23" t="s">
        <v>189</v>
      </c>
      <c r="I11" s="29" t="s">
        <v>77</v>
      </c>
      <c r="J11" s="25">
        <f t="shared" si="1"/>
        <v>0</v>
      </c>
      <c r="K11" s="25">
        <f t="shared" si="0"/>
        <v>0</v>
      </c>
      <c r="L11" s="25">
        <f t="shared" si="0"/>
        <v>1</v>
      </c>
      <c r="M11" s="25">
        <f t="shared" si="0"/>
        <v>0</v>
      </c>
      <c r="N11" s="25">
        <f t="shared" si="0"/>
        <v>0</v>
      </c>
      <c r="O11" s="25">
        <f t="shared" si="0"/>
        <v>0</v>
      </c>
      <c r="P11" s="25">
        <f t="shared" si="2"/>
        <v>1</v>
      </c>
      <c r="Q11" s="25">
        <f t="shared" si="3"/>
        <v>0</v>
      </c>
      <c r="R11" s="25">
        <f t="shared" si="4"/>
        <v>0</v>
      </c>
    </row>
    <row r="12" spans="1:18" ht="30" x14ac:dyDescent="0.25">
      <c r="A12" s="15" t="s">
        <v>1</v>
      </c>
      <c r="B12" s="16"/>
      <c r="C12" s="15" t="s">
        <v>127</v>
      </c>
      <c r="D12" s="12" t="s">
        <v>14</v>
      </c>
      <c r="E12" s="19">
        <v>9</v>
      </c>
      <c r="F12" s="20" t="s">
        <v>182</v>
      </c>
      <c r="G12" s="21" t="s">
        <v>190</v>
      </c>
      <c r="H12" s="22" t="s">
        <v>63</v>
      </c>
      <c r="I12" s="29" t="s">
        <v>64</v>
      </c>
      <c r="J12" s="25">
        <f t="shared" si="1"/>
        <v>0</v>
      </c>
      <c r="K12" s="25">
        <f t="shared" si="0"/>
        <v>0</v>
      </c>
      <c r="L12" s="25">
        <f t="shared" si="0"/>
        <v>0</v>
      </c>
      <c r="M12" s="25">
        <f t="shared" si="0"/>
        <v>0</v>
      </c>
      <c r="N12" s="25">
        <f t="shared" si="0"/>
        <v>0</v>
      </c>
      <c r="O12" s="25">
        <f t="shared" si="0"/>
        <v>1</v>
      </c>
      <c r="P12" s="25">
        <f t="shared" si="2"/>
        <v>0</v>
      </c>
      <c r="Q12" s="25">
        <f t="shared" si="3"/>
        <v>0</v>
      </c>
      <c r="R12" s="25">
        <f t="shared" si="4"/>
        <v>1</v>
      </c>
    </row>
    <row r="13" spans="1:18" ht="135" x14ac:dyDescent="0.25">
      <c r="A13" s="15" t="s">
        <v>1</v>
      </c>
      <c r="B13" s="16"/>
      <c r="C13" s="15" t="s">
        <v>128</v>
      </c>
      <c r="D13" s="12" t="s">
        <v>15</v>
      </c>
      <c r="E13" s="19">
        <v>3</v>
      </c>
      <c r="F13" s="20" t="s">
        <v>174</v>
      </c>
      <c r="G13" s="21" t="s">
        <v>191</v>
      </c>
      <c r="H13" s="22" t="s">
        <v>192</v>
      </c>
      <c r="I13" s="29" t="s">
        <v>76</v>
      </c>
      <c r="J13" s="25">
        <f t="shared" si="1"/>
        <v>0</v>
      </c>
      <c r="K13" s="25">
        <f t="shared" si="0"/>
        <v>0</v>
      </c>
      <c r="L13" s="25">
        <f t="shared" si="0"/>
        <v>1</v>
      </c>
      <c r="M13" s="25">
        <f t="shared" si="0"/>
        <v>0</v>
      </c>
      <c r="N13" s="25">
        <f t="shared" si="0"/>
        <v>0</v>
      </c>
      <c r="O13" s="25">
        <f t="shared" si="0"/>
        <v>0</v>
      </c>
      <c r="P13" s="25">
        <f t="shared" si="2"/>
        <v>1</v>
      </c>
      <c r="Q13" s="25">
        <f t="shared" si="3"/>
        <v>0</v>
      </c>
      <c r="R13" s="25">
        <f t="shared" si="4"/>
        <v>0</v>
      </c>
    </row>
    <row r="14" spans="1:18" ht="150" x14ac:dyDescent="0.25">
      <c r="A14" s="15" t="s">
        <v>1</v>
      </c>
      <c r="B14" s="16"/>
      <c r="C14" s="15" t="s">
        <v>129</v>
      </c>
      <c r="D14" s="12" t="s">
        <v>16</v>
      </c>
      <c r="E14" s="19">
        <v>3</v>
      </c>
      <c r="F14" s="20" t="s">
        <v>174</v>
      </c>
      <c r="G14" s="21" t="s">
        <v>193</v>
      </c>
      <c r="H14" s="22" t="s">
        <v>194</v>
      </c>
      <c r="I14" s="29" t="s">
        <v>77</v>
      </c>
      <c r="J14" s="25">
        <f t="shared" si="1"/>
        <v>0</v>
      </c>
      <c r="K14" s="25">
        <f t="shared" si="0"/>
        <v>0</v>
      </c>
      <c r="L14" s="25">
        <f t="shared" si="0"/>
        <v>1</v>
      </c>
      <c r="M14" s="25">
        <f t="shared" si="0"/>
        <v>0</v>
      </c>
      <c r="N14" s="25">
        <f t="shared" si="0"/>
        <v>0</v>
      </c>
      <c r="O14" s="25">
        <f t="shared" si="0"/>
        <v>0</v>
      </c>
      <c r="P14" s="25">
        <f t="shared" si="2"/>
        <v>1</v>
      </c>
      <c r="Q14" s="25">
        <f t="shared" si="3"/>
        <v>0</v>
      </c>
      <c r="R14" s="25">
        <f t="shared" si="4"/>
        <v>0</v>
      </c>
    </row>
    <row r="15" spans="1:18" ht="45" x14ac:dyDescent="0.25">
      <c r="A15" s="15" t="s">
        <v>1</v>
      </c>
      <c r="B15" s="16"/>
      <c r="C15" s="15" t="s">
        <v>130</v>
      </c>
      <c r="D15" s="12" t="s">
        <v>17</v>
      </c>
      <c r="E15" s="19">
        <v>5</v>
      </c>
      <c r="F15" s="20" t="s">
        <v>174</v>
      </c>
      <c r="G15" s="21" t="s">
        <v>195</v>
      </c>
      <c r="H15" s="22" t="s">
        <v>196</v>
      </c>
      <c r="I15" s="29" t="s">
        <v>66</v>
      </c>
      <c r="J15" s="25">
        <f t="shared" si="1"/>
        <v>0</v>
      </c>
      <c r="K15" s="25">
        <f t="shared" si="0"/>
        <v>0</v>
      </c>
      <c r="L15" s="25">
        <f t="shared" si="0"/>
        <v>0</v>
      </c>
      <c r="M15" s="25">
        <f t="shared" si="0"/>
        <v>1</v>
      </c>
      <c r="N15" s="25">
        <f t="shared" si="0"/>
        <v>0</v>
      </c>
      <c r="O15" s="25">
        <f t="shared" si="0"/>
        <v>0</v>
      </c>
      <c r="P15" s="25">
        <f t="shared" si="2"/>
        <v>0</v>
      </c>
      <c r="Q15" s="25">
        <f t="shared" si="3"/>
        <v>1</v>
      </c>
      <c r="R15" s="25">
        <f t="shared" si="4"/>
        <v>0</v>
      </c>
    </row>
    <row r="16" spans="1:18" ht="30" x14ac:dyDescent="0.25">
      <c r="A16" s="15" t="s">
        <v>1</v>
      </c>
      <c r="B16" s="16"/>
      <c r="C16" s="15" t="s">
        <v>131</v>
      </c>
      <c r="D16" s="12" t="s">
        <v>18</v>
      </c>
      <c r="E16" s="19">
        <v>9</v>
      </c>
      <c r="F16" s="20" t="s">
        <v>197</v>
      </c>
      <c r="G16" s="21" t="s">
        <v>198</v>
      </c>
      <c r="H16" s="22" t="s">
        <v>63</v>
      </c>
      <c r="I16" s="29" t="s">
        <v>82</v>
      </c>
      <c r="J16" s="25">
        <f t="shared" si="1"/>
        <v>0</v>
      </c>
      <c r="K16" s="25">
        <f t="shared" si="0"/>
        <v>0</v>
      </c>
      <c r="L16" s="25">
        <f t="shared" si="0"/>
        <v>0</v>
      </c>
      <c r="M16" s="25">
        <f t="shared" si="0"/>
        <v>0</v>
      </c>
      <c r="N16" s="25">
        <f t="shared" si="0"/>
        <v>0</v>
      </c>
      <c r="O16" s="25">
        <f t="shared" si="0"/>
        <v>1</v>
      </c>
      <c r="P16" s="25">
        <f t="shared" si="2"/>
        <v>0</v>
      </c>
      <c r="Q16" s="25">
        <f t="shared" si="3"/>
        <v>0</v>
      </c>
      <c r="R16" s="25">
        <f t="shared" si="4"/>
        <v>1</v>
      </c>
    </row>
    <row r="17" spans="1:18" ht="150" x14ac:dyDescent="0.25">
      <c r="A17" s="15" t="s">
        <v>1</v>
      </c>
      <c r="B17" s="16"/>
      <c r="C17" s="15" t="s">
        <v>132</v>
      </c>
      <c r="D17" s="12" t="s">
        <v>19</v>
      </c>
      <c r="E17" s="19">
        <v>5</v>
      </c>
      <c r="F17" s="20" t="s">
        <v>174</v>
      </c>
      <c r="G17" s="23" t="s">
        <v>199</v>
      </c>
      <c r="H17" s="23" t="s">
        <v>200</v>
      </c>
      <c r="I17" s="29" t="s">
        <v>65</v>
      </c>
      <c r="J17" s="25">
        <f t="shared" si="1"/>
        <v>0</v>
      </c>
      <c r="K17" s="25">
        <f t="shared" si="0"/>
        <v>0</v>
      </c>
      <c r="L17" s="25">
        <f t="shared" si="0"/>
        <v>0</v>
      </c>
      <c r="M17" s="25">
        <f t="shared" si="0"/>
        <v>1</v>
      </c>
      <c r="N17" s="25">
        <f t="shared" si="0"/>
        <v>0</v>
      </c>
      <c r="O17" s="25">
        <f t="shared" si="0"/>
        <v>0</v>
      </c>
      <c r="P17" s="25">
        <f t="shared" si="2"/>
        <v>0</v>
      </c>
      <c r="Q17" s="25">
        <f t="shared" si="3"/>
        <v>1</v>
      </c>
      <c r="R17" s="25">
        <f t="shared" si="4"/>
        <v>0</v>
      </c>
    </row>
    <row r="18" spans="1:18" ht="30" x14ac:dyDescent="0.25">
      <c r="A18" s="15" t="s">
        <v>1</v>
      </c>
      <c r="B18" s="16"/>
      <c r="C18" s="15" t="s">
        <v>133</v>
      </c>
      <c r="D18" s="12" t="s">
        <v>21</v>
      </c>
      <c r="E18" s="19">
        <v>9</v>
      </c>
      <c r="F18" s="20" t="s">
        <v>197</v>
      </c>
      <c r="G18" s="21" t="s">
        <v>198</v>
      </c>
      <c r="H18" s="22" t="s">
        <v>63</v>
      </c>
      <c r="I18" s="29" t="s">
        <v>71</v>
      </c>
      <c r="J18" s="25">
        <f t="shared" si="1"/>
        <v>0</v>
      </c>
      <c r="K18" s="25">
        <f t="shared" si="1"/>
        <v>0</v>
      </c>
      <c r="L18" s="25">
        <f t="shared" si="1"/>
        <v>0</v>
      </c>
      <c r="M18" s="25">
        <f t="shared" si="1"/>
        <v>0</v>
      </c>
      <c r="N18" s="25">
        <f t="shared" si="1"/>
        <v>0</v>
      </c>
      <c r="O18" s="25">
        <f t="shared" si="1"/>
        <v>1</v>
      </c>
      <c r="P18" s="25">
        <f t="shared" si="2"/>
        <v>0</v>
      </c>
      <c r="Q18" s="25">
        <f t="shared" si="3"/>
        <v>0</v>
      </c>
      <c r="R18" s="25">
        <f t="shared" si="4"/>
        <v>1</v>
      </c>
    </row>
    <row r="19" spans="1:18" ht="30" x14ac:dyDescent="0.25">
      <c r="A19" s="15" t="s">
        <v>1</v>
      </c>
      <c r="B19" s="16"/>
      <c r="C19" s="15" t="s">
        <v>134</v>
      </c>
      <c r="D19" s="12" t="s">
        <v>22</v>
      </c>
      <c r="E19" s="19">
        <v>5</v>
      </c>
      <c r="F19" s="24" t="s">
        <v>174</v>
      </c>
      <c r="G19" s="20" t="s">
        <v>202</v>
      </c>
      <c r="H19" s="20" t="s">
        <v>201</v>
      </c>
      <c r="I19" s="29" t="s">
        <v>63</v>
      </c>
      <c r="J19" s="25">
        <f t="shared" si="1"/>
        <v>0</v>
      </c>
      <c r="K19" s="25">
        <f t="shared" si="1"/>
        <v>0</v>
      </c>
      <c r="L19" s="25">
        <f t="shared" si="1"/>
        <v>0</v>
      </c>
      <c r="M19" s="25">
        <f t="shared" si="1"/>
        <v>1</v>
      </c>
      <c r="N19" s="25">
        <f t="shared" si="1"/>
        <v>0</v>
      </c>
      <c r="O19" s="25">
        <f t="shared" si="1"/>
        <v>0</v>
      </c>
      <c r="P19" s="25">
        <f t="shared" si="2"/>
        <v>0</v>
      </c>
      <c r="Q19" s="25">
        <f t="shared" si="3"/>
        <v>1</v>
      </c>
      <c r="R19" s="25">
        <f t="shared" si="4"/>
        <v>0</v>
      </c>
    </row>
    <row r="20" spans="1:18" ht="30" x14ac:dyDescent="0.25">
      <c r="A20" s="15" t="s">
        <v>28</v>
      </c>
      <c r="B20" s="16"/>
      <c r="C20" s="15" t="s">
        <v>135</v>
      </c>
      <c r="D20" s="12" t="s">
        <v>5</v>
      </c>
      <c r="E20" s="19">
        <v>9</v>
      </c>
      <c r="F20" s="20" t="s">
        <v>174</v>
      </c>
      <c r="G20" s="21" t="s">
        <v>203</v>
      </c>
      <c r="H20" s="22" t="s">
        <v>63</v>
      </c>
      <c r="I20" s="29" t="s">
        <v>80</v>
      </c>
      <c r="J20" s="25">
        <f t="shared" si="1"/>
        <v>0</v>
      </c>
      <c r="K20" s="25">
        <f t="shared" si="1"/>
        <v>0</v>
      </c>
      <c r="L20" s="25">
        <f t="shared" si="1"/>
        <v>0</v>
      </c>
      <c r="M20" s="25">
        <f t="shared" si="1"/>
        <v>0</v>
      </c>
      <c r="N20" s="25">
        <f t="shared" si="1"/>
        <v>0</v>
      </c>
      <c r="O20" s="25">
        <f t="shared" si="1"/>
        <v>1</v>
      </c>
      <c r="P20" s="25">
        <f t="shared" si="2"/>
        <v>0</v>
      </c>
      <c r="Q20" s="25">
        <f t="shared" si="3"/>
        <v>0</v>
      </c>
      <c r="R20" s="25">
        <f t="shared" si="4"/>
        <v>1</v>
      </c>
    </row>
    <row r="21" spans="1:18" ht="45" x14ac:dyDescent="0.25">
      <c r="A21" s="15" t="s">
        <v>28</v>
      </c>
      <c r="B21" s="16"/>
      <c r="C21" s="15" t="s">
        <v>136</v>
      </c>
      <c r="D21" s="12" t="s">
        <v>24</v>
      </c>
      <c r="E21" s="19">
        <v>7</v>
      </c>
      <c r="F21" s="20" t="s">
        <v>174</v>
      </c>
      <c r="G21" s="21" t="s">
        <v>204</v>
      </c>
      <c r="H21" s="22" t="s">
        <v>205</v>
      </c>
      <c r="I21" s="29" t="s">
        <v>168</v>
      </c>
      <c r="J21" s="25">
        <f t="shared" si="1"/>
        <v>0</v>
      </c>
      <c r="K21" s="25">
        <f t="shared" si="1"/>
        <v>0</v>
      </c>
      <c r="L21" s="25">
        <f t="shared" si="1"/>
        <v>0</v>
      </c>
      <c r="M21" s="25">
        <f t="shared" si="1"/>
        <v>0</v>
      </c>
      <c r="N21" s="25">
        <f t="shared" si="1"/>
        <v>1</v>
      </c>
      <c r="O21" s="25">
        <f t="shared" si="1"/>
        <v>0</v>
      </c>
      <c r="P21" s="25">
        <f t="shared" si="2"/>
        <v>0</v>
      </c>
      <c r="Q21" s="25">
        <f t="shared" si="3"/>
        <v>0</v>
      </c>
      <c r="R21" s="25">
        <f t="shared" si="4"/>
        <v>1</v>
      </c>
    </row>
    <row r="22" spans="1:18" ht="45" x14ac:dyDescent="0.25">
      <c r="A22" s="15" t="s">
        <v>28</v>
      </c>
      <c r="B22" s="16"/>
      <c r="C22" s="15" t="s">
        <v>137</v>
      </c>
      <c r="D22" s="12" t="s">
        <v>6</v>
      </c>
      <c r="E22" s="19">
        <v>1</v>
      </c>
      <c r="F22" s="20" t="s">
        <v>174</v>
      </c>
      <c r="G22" s="21" t="s">
        <v>63</v>
      </c>
      <c r="H22" s="20" t="s">
        <v>206</v>
      </c>
      <c r="I22" s="29" t="s">
        <v>81</v>
      </c>
      <c r="J22" s="25">
        <f t="shared" si="1"/>
        <v>0</v>
      </c>
      <c r="K22" s="25">
        <f t="shared" si="1"/>
        <v>1</v>
      </c>
      <c r="L22" s="25">
        <f t="shared" si="1"/>
        <v>0</v>
      </c>
      <c r="M22" s="25">
        <f t="shared" si="1"/>
        <v>0</v>
      </c>
      <c r="N22" s="25">
        <f t="shared" si="1"/>
        <v>0</v>
      </c>
      <c r="O22" s="25">
        <f t="shared" si="1"/>
        <v>0</v>
      </c>
      <c r="P22" s="25">
        <f t="shared" si="2"/>
        <v>1</v>
      </c>
      <c r="Q22" s="25">
        <f t="shared" si="3"/>
        <v>0</v>
      </c>
      <c r="R22" s="25">
        <f t="shared" si="4"/>
        <v>0</v>
      </c>
    </row>
    <row r="23" spans="1:18" ht="30" x14ac:dyDescent="0.25">
      <c r="A23" s="15" t="s">
        <v>28</v>
      </c>
      <c r="B23" s="16"/>
      <c r="C23" s="15" t="s">
        <v>138</v>
      </c>
      <c r="D23" s="12" t="s">
        <v>25</v>
      </c>
      <c r="E23" s="19">
        <v>9</v>
      </c>
      <c r="F23" s="23" t="s">
        <v>170</v>
      </c>
      <c r="G23" s="20" t="s">
        <v>63</v>
      </c>
      <c r="H23" s="20" t="s">
        <v>63</v>
      </c>
      <c r="I23" s="29" t="s">
        <v>207</v>
      </c>
      <c r="J23" s="25">
        <f t="shared" si="1"/>
        <v>0</v>
      </c>
      <c r="K23" s="25">
        <f t="shared" si="1"/>
        <v>0</v>
      </c>
      <c r="L23" s="25">
        <f t="shared" si="1"/>
        <v>0</v>
      </c>
      <c r="M23" s="25">
        <f t="shared" si="1"/>
        <v>0</v>
      </c>
      <c r="N23" s="25">
        <f t="shared" si="1"/>
        <v>0</v>
      </c>
      <c r="O23" s="25">
        <f t="shared" si="1"/>
        <v>1</v>
      </c>
      <c r="P23" s="25">
        <f t="shared" si="2"/>
        <v>0</v>
      </c>
      <c r="Q23" s="25">
        <f t="shared" si="3"/>
        <v>0</v>
      </c>
      <c r="R23" s="25">
        <f t="shared" si="4"/>
        <v>1</v>
      </c>
    </row>
    <row r="24" spans="1:18" ht="30" x14ac:dyDescent="0.25">
      <c r="A24" s="15" t="s">
        <v>28</v>
      </c>
      <c r="B24" s="16"/>
      <c r="C24" s="15" t="s">
        <v>139</v>
      </c>
      <c r="D24" s="12" t="s">
        <v>26</v>
      </c>
      <c r="E24" s="19">
        <v>9</v>
      </c>
      <c r="F24" s="20" t="s">
        <v>208</v>
      </c>
      <c r="G24" s="21" t="s">
        <v>198</v>
      </c>
      <c r="H24" s="22" t="s">
        <v>63</v>
      </c>
      <c r="I24" s="29" t="s">
        <v>169</v>
      </c>
      <c r="J24" s="25">
        <f t="shared" si="1"/>
        <v>0</v>
      </c>
      <c r="K24" s="25">
        <f t="shared" si="1"/>
        <v>0</v>
      </c>
      <c r="L24" s="25">
        <f t="shared" si="1"/>
        <v>0</v>
      </c>
      <c r="M24" s="25">
        <f t="shared" si="1"/>
        <v>0</v>
      </c>
      <c r="N24" s="25">
        <f t="shared" si="1"/>
        <v>0</v>
      </c>
      <c r="O24" s="25">
        <f t="shared" si="1"/>
        <v>1</v>
      </c>
      <c r="P24" s="25">
        <f t="shared" si="2"/>
        <v>0</v>
      </c>
      <c r="Q24" s="25">
        <f t="shared" si="3"/>
        <v>0</v>
      </c>
      <c r="R24" s="25">
        <f t="shared" si="4"/>
        <v>1</v>
      </c>
    </row>
    <row r="25" spans="1:18" ht="165" x14ac:dyDescent="0.25">
      <c r="A25" s="15" t="s">
        <v>28</v>
      </c>
      <c r="B25" s="16"/>
      <c r="C25" s="15" t="s">
        <v>140</v>
      </c>
      <c r="D25" s="12" t="s">
        <v>27</v>
      </c>
      <c r="E25" s="19">
        <v>7</v>
      </c>
      <c r="F25" s="20" t="s">
        <v>211</v>
      </c>
      <c r="G25" s="23" t="s">
        <v>209</v>
      </c>
      <c r="H25" s="20" t="s">
        <v>210</v>
      </c>
      <c r="I25" s="29" t="s">
        <v>166</v>
      </c>
      <c r="J25" s="25">
        <f t="shared" si="1"/>
        <v>0</v>
      </c>
      <c r="K25" s="25">
        <f t="shared" si="1"/>
        <v>0</v>
      </c>
      <c r="L25" s="25">
        <f t="shared" si="1"/>
        <v>0</v>
      </c>
      <c r="M25" s="25">
        <f t="shared" si="1"/>
        <v>0</v>
      </c>
      <c r="N25" s="25">
        <f t="shared" si="1"/>
        <v>1</v>
      </c>
      <c r="O25" s="25">
        <f t="shared" si="1"/>
        <v>0</v>
      </c>
      <c r="P25" s="25">
        <f t="shared" si="2"/>
        <v>0</v>
      </c>
      <c r="Q25" s="25">
        <f t="shared" si="3"/>
        <v>0</v>
      </c>
      <c r="R25" s="25">
        <f t="shared" si="4"/>
        <v>1</v>
      </c>
    </row>
    <row r="26" spans="1:18" ht="30" x14ac:dyDescent="0.25">
      <c r="A26" s="15" t="s">
        <v>28</v>
      </c>
      <c r="B26" s="16"/>
      <c r="C26" s="15" t="s">
        <v>141</v>
      </c>
      <c r="D26" s="12" t="s">
        <v>29</v>
      </c>
      <c r="E26" s="19">
        <v>9</v>
      </c>
      <c r="F26" s="20" t="s">
        <v>182</v>
      </c>
      <c r="G26" s="20" t="s">
        <v>68</v>
      </c>
      <c r="H26" s="20" t="s">
        <v>63</v>
      </c>
      <c r="I26" s="29" t="s">
        <v>84</v>
      </c>
      <c r="J26" s="25">
        <f t="shared" si="1"/>
        <v>0</v>
      </c>
      <c r="K26" s="25">
        <f t="shared" si="1"/>
        <v>0</v>
      </c>
      <c r="L26" s="25">
        <f t="shared" si="1"/>
        <v>0</v>
      </c>
      <c r="M26" s="25">
        <f t="shared" si="1"/>
        <v>0</v>
      </c>
      <c r="N26" s="25">
        <f t="shared" si="1"/>
        <v>0</v>
      </c>
      <c r="O26" s="25">
        <f t="shared" si="1"/>
        <v>1</v>
      </c>
      <c r="P26" s="25">
        <f t="shared" si="2"/>
        <v>0</v>
      </c>
      <c r="Q26" s="25">
        <f t="shared" si="3"/>
        <v>0</v>
      </c>
      <c r="R26" s="25">
        <f t="shared" si="4"/>
        <v>1</v>
      </c>
    </row>
    <row r="27" spans="1:18" ht="30" x14ac:dyDescent="0.25">
      <c r="A27" s="15" t="s">
        <v>28</v>
      </c>
      <c r="B27" s="16"/>
      <c r="C27" s="15" t="s">
        <v>142</v>
      </c>
      <c r="D27" s="12" t="s">
        <v>30</v>
      </c>
      <c r="E27" s="19">
        <v>9</v>
      </c>
      <c r="F27" s="20" t="s">
        <v>212</v>
      </c>
      <c r="G27" s="21" t="s">
        <v>198</v>
      </c>
      <c r="H27" s="22" t="s">
        <v>63</v>
      </c>
      <c r="I27" s="29" t="s">
        <v>83</v>
      </c>
      <c r="J27" s="25">
        <f t="shared" si="1"/>
        <v>0</v>
      </c>
      <c r="K27" s="25">
        <f t="shared" si="1"/>
        <v>0</v>
      </c>
      <c r="L27" s="25">
        <f t="shared" si="1"/>
        <v>0</v>
      </c>
      <c r="M27" s="25">
        <f t="shared" si="1"/>
        <v>0</v>
      </c>
      <c r="N27" s="25">
        <f t="shared" si="1"/>
        <v>0</v>
      </c>
      <c r="O27" s="25">
        <f t="shared" si="1"/>
        <v>1</v>
      </c>
      <c r="P27" s="25">
        <f t="shared" si="2"/>
        <v>0</v>
      </c>
      <c r="Q27" s="25">
        <f t="shared" si="3"/>
        <v>0</v>
      </c>
      <c r="R27" s="25">
        <f t="shared" si="4"/>
        <v>1</v>
      </c>
    </row>
    <row r="28" spans="1:18" ht="30" x14ac:dyDescent="0.25">
      <c r="A28" s="15" t="s">
        <v>28</v>
      </c>
      <c r="B28" s="16"/>
      <c r="C28" s="15" t="s">
        <v>143</v>
      </c>
      <c r="D28" s="12" t="s">
        <v>31</v>
      </c>
      <c r="E28" s="19">
        <v>9</v>
      </c>
      <c r="F28" s="20" t="s">
        <v>182</v>
      </c>
      <c r="G28" s="21" t="s">
        <v>203</v>
      </c>
      <c r="H28" s="22" t="s">
        <v>63</v>
      </c>
      <c r="I28" s="29" t="s">
        <v>85</v>
      </c>
      <c r="J28" s="25">
        <f t="shared" si="1"/>
        <v>0</v>
      </c>
      <c r="K28" s="25">
        <f t="shared" si="1"/>
        <v>0</v>
      </c>
      <c r="L28" s="25">
        <f t="shared" si="1"/>
        <v>0</v>
      </c>
      <c r="M28" s="25">
        <f t="shared" si="1"/>
        <v>0</v>
      </c>
      <c r="N28" s="25">
        <f t="shared" si="1"/>
        <v>0</v>
      </c>
      <c r="O28" s="25">
        <f t="shared" si="1"/>
        <v>1</v>
      </c>
      <c r="P28" s="25">
        <f t="shared" si="2"/>
        <v>0</v>
      </c>
      <c r="Q28" s="25">
        <f t="shared" si="3"/>
        <v>0</v>
      </c>
      <c r="R28" s="25">
        <f t="shared" si="4"/>
        <v>1</v>
      </c>
    </row>
    <row r="29" spans="1:18" ht="90" x14ac:dyDescent="0.25">
      <c r="A29" s="15" t="s">
        <v>28</v>
      </c>
      <c r="B29" s="16"/>
      <c r="C29" s="15" t="s">
        <v>144</v>
      </c>
      <c r="D29" s="12" t="s">
        <v>32</v>
      </c>
      <c r="E29" s="19">
        <v>7</v>
      </c>
      <c r="F29" s="20" t="s">
        <v>197</v>
      </c>
      <c r="G29" s="21" t="s">
        <v>213</v>
      </c>
      <c r="H29" s="22" t="s">
        <v>210</v>
      </c>
      <c r="I29" s="29" t="s">
        <v>86</v>
      </c>
      <c r="J29" s="25">
        <f t="shared" si="1"/>
        <v>0</v>
      </c>
      <c r="K29" s="25">
        <f t="shared" si="1"/>
        <v>0</v>
      </c>
      <c r="L29" s="25">
        <f t="shared" si="1"/>
        <v>0</v>
      </c>
      <c r="M29" s="25">
        <f t="shared" si="1"/>
        <v>0</v>
      </c>
      <c r="N29" s="25">
        <f t="shared" si="1"/>
        <v>1</v>
      </c>
      <c r="O29" s="25">
        <f t="shared" si="1"/>
        <v>0</v>
      </c>
      <c r="P29" s="25">
        <f t="shared" si="2"/>
        <v>0</v>
      </c>
      <c r="Q29" s="25">
        <f t="shared" si="3"/>
        <v>0</v>
      </c>
      <c r="R29" s="25">
        <f t="shared" si="4"/>
        <v>1</v>
      </c>
    </row>
    <row r="30" spans="1:18" ht="30" x14ac:dyDescent="0.25">
      <c r="A30" s="15" t="s">
        <v>28</v>
      </c>
      <c r="B30" s="16"/>
      <c r="C30" s="15" t="s">
        <v>145</v>
      </c>
      <c r="D30" s="12" t="s">
        <v>33</v>
      </c>
      <c r="E30" s="19">
        <v>3</v>
      </c>
      <c r="F30" s="23" t="s">
        <v>88</v>
      </c>
      <c r="G30" s="23" t="s">
        <v>63</v>
      </c>
      <c r="H30" s="23" t="s">
        <v>63</v>
      </c>
      <c r="I30" s="29" t="s">
        <v>87</v>
      </c>
      <c r="J30" s="25">
        <f t="shared" si="1"/>
        <v>0</v>
      </c>
      <c r="K30" s="25">
        <f t="shared" si="1"/>
        <v>0</v>
      </c>
      <c r="L30" s="25">
        <f t="shared" si="1"/>
        <v>1</v>
      </c>
      <c r="M30" s="25">
        <f t="shared" si="1"/>
        <v>0</v>
      </c>
      <c r="N30" s="25">
        <f t="shared" si="1"/>
        <v>0</v>
      </c>
      <c r="O30" s="25">
        <f t="shared" si="1"/>
        <v>0</v>
      </c>
      <c r="P30" s="25">
        <f t="shared" si="2"/>
        <v>1</v>
      </c>
      <c r="Q30" s="25">
        <f t="shared" si="3"/>
        <v>0</v>
      </c>
      <c r="R30" s="25">
        <f t="shared" si="4"/>
        <v>0</v>
      </c>
    </row>
    <row r="31" spans="1:18" ht="30" x14ac:dyDescent="0.25">
      <c r="A31" s="15" t="s">
        <v>28</v>
      </c>
      <c r="B31" s="16"/>
      <c r="C31" s="15" t="s">
        <v>146</v>
      </c>
      <c r="D31" s="12" t="s">
        <v>34</v>
      </c>
      <c r="E31" s="19">
        <v>9</v>
      </c>
      <c r="F31" s="20" t="s">
        <v>212</v>
      </c>
      <c r="G31" s="21" t="s">
        <v>198</v>
      </c>
      <c r="H31" s="22" t="s">
        <v>63</v>
      </c>
      <c r="I31" s="29" t="s">
        <v>111</v>
      </c>
      <c r="J31" s="25">
        <f t="shared" si="1"/>
        <v>0</v>
      </c>
      <c r="K31" s="25">
        <f t="shared" si="1"/>
        <v>0</v>
      </c>
      <c r="L31" s="25">
        <f t="shared" si="1"/>
        <v>0</v>
      </c>
      <c r="M31" s="25">
        <f t="shared" si="1"/>
        <v>0</v>
      </c>
      <c r="N31" s="25">
        <f t="shared" si="1"/>
        <v>0</v>
      </c>
      <c r="O31" s="25">
        <f t="shared" si="1"/>
        <v>1</v>
      </c>
      <c r="P31" s="25">
        <f t="shared" si="2"/>
        <v>0</v>
      </c>
      <c r="Q31" s="25">
        <f t="shared" si="3"/>
        <v>0</v>
      </c>
      <c r="R31" s="25">
        <f t="shared" si="4"/>
        <v>1</v>
      </c>
    </row>
    <row r="32" spans="1:18" ht="45" x14ac:dyDescent="0.25">
      <c r="A32" s="15" t="s">
        <v>28</v>
      </c>
      <c r="B32" s="16"/>
      <c r="C32" s="15" t="s">
        <v>147</v>
      </c>
      <c r="D32" s="12" t="s">
        <v>35</v>
      </c>
      <c r="E32" s="19">
        <v>5</v>
      </c>
      <c r="F32" s="20" t="s">
        <v>208</v>
      </c>
      <c r="G32" s="21" t="s">
        <v>214</v>
      </c>
      <c r="H32" s="22" t="s">
        <v>215</v>
      </c>
      <c r="I32" s="29" t="s">
        <v>89</v>
      </c>
      <c r="J32" s="25">
        <f t="shared" si="1"/>
        <v>0</v>
      </c>
      <c r="K32" s="25">
        <f t="shared" si="1"/>
        <v>0</v>
      </c>
      <c r="L32" s="25">
        <f t="shared" si="1"/>
        <v>0</v>
      </c>
      <c r="M32" s="25">
        <f t="shared" si="1"/>
        <v>1</v>
      </c>
      <c r="N32" s="25">
        <f t="shared" si="1"/>
        <v>0</v>
      </c>
      <c r="O32" s="25">
        <f t="shared" si="1"/>
        <v>0</v>
      </c>
      <c r="P32" s="25">
        <f t="shared" si="2"/>
        <v>0</v>
      </c>
      <c r="Q32" s="25">
        <f t="shared" si="3"/>
        <v>1</v>
      </c>
      <c r="R32" s="25">
        <f t="shared" si="4"/>
        <v>0</v>
      </c>
    </row>
    <row r="33" spans="1:18" ht="30" x14ac:dyDescent="0.25">
      <c r="A33" s="15" t="s">
        <v>2</v>
      </c>
      <c r="B33" s="16" t="s">
        <v>3</v>
      </c>
      <c r="C33" s="15" t="s">
        <v>148</v>
      </c>
      <c r="D33" s="12" t="s">
        <v>36</v>
      </c>
      <c r="E33" s="19">
        <v>9</v>
      </c>
      <c r="F33" s="20" t="s">
        <v>212</v>
      </c>
      <c r="G33" s="20" t="s">
        <v>68</v>
      </c>
      <c r="H33" s="23" t="s">
        <v>63</v>
      </c>
      <c r="I33" s="29" t="s">
        <v>63</v>
      </c>
      <c r="J33" s="25">
        <f t="shared" si="1"/>
        <v>0</v>
      </c>
      <c r="K33" s="25">
        <f t="shared" si="1"/>
        <v>0</v>
      </c>
      <c r="L33" s="25">
        <f t="shared" si="1"/>
        <v>0</v>
      </c>
      <c r="M33" s="25">
        <f t="shared" si="1"/>
        <v>0</v>
      </c>
      <c r="N33" s="25">
        <f t="shared" si="1"/>
        <v>0</v>
      </c>
      <c r="O33" s="25">
        <f t="shared" si="1"/>
        <v>1</v>
      </c>
      <c r="P33" s="25">
        <f t="shared" si="2"/>
        <v>0</v>
      </c>
      <c r="Q33" s="25">
        <f t="shared" si="3"/>
        <v>0</v>
      </c>
      <c r="R33" s="25">
        <f t="shared" si="4"/>
        <v>1</v>
      </c>
    </row>
    <row r="34" spans="1:18" ht="30" x14ac:dyDescent="0.25">
      <c r="A34" s="15" t="s">
        <v>2</v>
      </c>
      <c r="B34" s="16" t="s">
        <v>3</v>
      </c>
      <c r="C34" s="15" t="s">
        <v>149</v>
      </c>
      <c r="D34" s="12" t="s">
        <v>37</v>
      </c>
      <c r="E34" s="19">
        <v>9</v>
      </c>
      <c r="F34" s="20" t="s">
        <v>212</v>
      </c>
      <c r="G34" s="20" t="s">
        <v>68</v>
      </c>
      <c r="H34" s="23" t="s">
        <v>63</v>
      </c>
      <c r="I34" s="29" t="s">
        <v>63</v>
      </c>
      <c r="J34" s="25">
        <f t="shared" si="1"/>
        <v>0</v>
      </c>
      <c r="K34" s="25">
        <f t="shared" si="1"/>
        <v>0</v>
      </c>
      <c r="L34" s="25">
        <f t="shared" si="1"/>
        <v>0</v>
      </c>
      <c r="M34" s="25">
        <f t="shared" si="1"/>
        <v>0</v>
      </c>
      <c r="N34" s="25">
        <f t="shared" si="1"/>
        <v>0</v>
      </c>
      <c r="O34" s="25">
        <f t="shared" si="1"/>
        <v>1</v>
      </c>
      <c r="P34" s="25">
        <f t="shared" si="2"/>
        <v>0</v>
      </c>
      <c r="Q34" s="25">
        <f t="shared" si="3"/>
        <v>0</v>
      </c>
      <c r="R34" s="25">
        <f t="shared" si="4"/>
        <v>1</v>
      </c>
    </row>
    <row r="35" spans="1:18" ht="30" x14ac:dyDescent="0.25">
      <c r="A35" s="15" t="s">
        <v>2</v>
      </c>
      <c r="B35" s="16" t="s">
        <v>3</v>
      </c>
      <c r="C35" s="15" t="s">
        <v>150</v>
      </c>
      <c r="D35" s="12" t="s">
        <v>38</v>
      </c>
      <c r="E35" s="19">
        <v>9</v>
      </c>
      <c r="F35" s="23" t="s">
        <v>62</v>
      </c>
      <c r="G35" s="20" t="s">
        <v>68</v>
      </c>
      <c r="H35" s="23" t="s">
        <v>63</v>
      </c>
      <c r="I35" s="29" t="s">
        <v>63</v>
      </c>
      <c r="J35" s="25">
        <f t="shared" si="1"/>
        <v>0</v>
      </c>
      <c r="K35" s="25">
        <f t="shared" si="1"/>
        <v>0</v>
      </c>
      <c r="L35" s="25">
        <f t="shared" si="1"/>
        <v>0</v>
      </c>
      <c r="M35" s="25">
        <f t="shared" si="1"/>
        <v>0</v>
      </c>
      <c r="N35" s="25">
        <f t="shared" si="1"/>
        <v>0</v>
      </c>
      <c r="O35" s="25">
        <f t="shared" si="1"/>
        <v>1</v>
      </c>
      <c r="P35" s="25">
        <f t="shared" si="2"/>
        <v>0</v>
      </c>
      <c r="Q35" s="25">
        <f t="shared" si="3"/>
        <v>0</v>
      </c>
      <c r="R35" s="25">
        <f t="shared" si="4"/>
        <v>1</v>
      </c>
    </row>
    <row r="36" spans="1:18" ht="240" x14ac:dyDescent="0.25">
      <c r="A36" s="15" t="s">
        <v>2</v>
      </c>
      <c r="B36" s="16" t="s">
        <v>3</v>
      </c>
      <c r="C36" s="15" t="s">
        <v>151</v>
      </c>
      <c r="D36" s="12" t="s">
        <v>40</v>
      </c>
      <c r="E36" s="19">
        <v>5</v>
      </c>
      <c r="F36" s="20" t="s">
        <v>212</v>
      </c>
      <c r="G36" s="20" t="s">
        <v>216</v>
      </c>
      <c r="H36" s="23" t="s">
        <v>217</v>
      </c>
      <c r="I36" s="29" t="s">
        <v>105</v>
      </c>
      <c r="J36" s="25">
        <f t="shared" si="1"/>
        <v>0</v>
      </c>
      <c r="K36" s="25">
        <f t="shared" si="1"/>
        <v>0</v>
      </c>
      <c r="L36" s="25">
        <f t="shared" si="1"/>
        <v>0</v>
      </c>
      <c r="M36" s="25">
        <f t="shared" si="1"/>
        <v>1</v>
      </c>
      <c r="N36" s="25">
        <f t="shared" si="1"/>
        <v>0</v>
      </c>
      <c r="O36" s="25">
        <f t="shared" si="1"/>
        <v>0</v>
      </c>
      <c r="P36" s="25">
        <f t="shared" si="2"/>
        <v>0</v>
      </c>
      <c r="Q36" s="25">
        <f t="shared" si="3"/>
        <v>1</v>
      </c>
      <c r="R36" s="25">
        <f t="shared" si="4"/>
        <v>0</v>
      </c>
    </row>
    <row r="37" spans="1:18" ht="60" x14ac:dyDescent="0.25">
      <c r="A37" s="15" t="s">
        <v>2</v>
      </c>
      <c r="B37" s="16" t="s">
        <v>3</v>
      </c>
      <c r="C37" s="15" t="s">
        <v>152</v>
      </c>
      <c r="D37" s="12" t="s">
        <v>41</v>
      </c>
      <c r="E37" s="19">
        <v>9</v>
      </c>
      <c r="F37" s="20" t="s">
        <v>212</v>
      </c>
      <c r="G37" s="20" t="s">
        <v>91</v>
      </c>
      <c r="H37" s="20" t="s">
        <v>63</v>
      </c>
      <c r="I37" s="29" t="s">
        <v>63</v>
      </c>
      <c r="J37" s="25">
        <f t="shared" si="1"/>
        <v>0</v>
      </c>
      <c r="K37" s="25">
        <f t="shared" si="1"/>
        <v>0</v>
      </c>
      <c r="L37" s="25">
        <f t="shared" si="1"/>
        <v>0</v>
      </c>
      <c r="M37" s="25">
        <f t="shared" si="1"/>
        <v>0</v>
      </c>
      <c r="N37" s="25">
        <f t="shared" si="1"/>
        <v>0</v>
      </c>
      <c r="O37" s="25">
        <f t="shared" si="1"/>
        <v>1</v>
      </c>
      <c r="P37" s="25">
        <f t="shared" si="2"/>
        <v>0</v>
      </c>
      <c r="Q37" s="25">
        <f t="shared" si="3"/>
        <v>0</v>
      </c>
      <c r="R37" s="25">
        <f t="shared" si="4"/>
        <v>1</v>
      </c>
    </row>
    <row r="38" spans="1:18" ht="45" x14ac:dyDescent="0.25">
      <c r="A38" s="15" t="s">
        <v>2</v>
      </c>
      <c r="B38" s="16" t="s">
        <v>3</v>
      </c>
      <c r="C38" s="15" t="s">
        <v>153</v>
      </c>
      <c r="D38" s="12" t="s">
        <v>42</v>
      </c>
      <c r="E38" s="19">
        <v>9</v>
      </c>
      <c r="F38" s="24" t="s">
        <v>63</v>
      </c>
      <c r="G38" s="20" t="s">
        <v>218</v>
      </c>
      <c r="H38" s="20" t="s">
        <v>63</v>
      </c>
      <c r="I38" s="29" t="s">
        <v>63</v>
      </c>
      <c r="J38" s="25">
        <f t="shared" si="1"/>
        <v>0</v>
      </c>
      <c r="K38" s="25">
        <f t="shared" si="1"/>
        <v>0</v>
      </c>
      <c r="L38" s="25">
        <f t="shared" si="1"/>
        <v>0</v>
      </c>
      <c r="M38" s="25">
        <f t="shared" si="1"/>
        <v>0</v>
      </c>
      <c r="N38" s="25">
        <f t="shared" si="1"/>
        <v>0</v>
      </c>
      <c r="O38" s="25">
        <f t="shared" si="1"/>
        <v>1</v>
      </c>
      <c r="P38" s="25">
        <f t="shared" si="2"/>
        <v>0</v>
      </c>
      <c r="Q38" s="25">
        <f t="shared" si="3"/>
        <v>0</v>
      </c>
      <c r="R38" s="25">
        <f t="shared" si="4"/>
        <v>1</v>
      </c>
    </row>
    <row r="39" spans="1:18" ht="30" x14ac:dyDescent="0.25">
      <c r="A39" s="15" t="s">
        <v>2</v>
      </c>
      <c r="B39" s="16" t="s">
        <v>3</v>
      </c>
      <c r="C39" s="15" t="s">
        <v>154</v>
      </c>
      <c r="D39" s="12" t="s">
        <v>43</v>
      </c>
      <c r="E39" s="19">
        <v>9</v>
      </c>
      <c r="F39" s="20" t="s">
        <v>212</v>
      </c>
      <c r="G39" s="20" t="s">
        <v>68</v>
      </c>
      <c r="H39" s="20" t="s">
        <v>63</v>
      </c>
      <c r="I39" s="29" t="s">
        <v>63</v>
      </c>
      <c r="J39" s="25">
        <f t="shared" si="1"/>
        <v>0</v>
      </c>
      <c r="K39" s="25">
        <f t="shared" si="1"/>
        <v>0</v>
      </c>
      <c r="L39" s="25">
        <f t="shared" si="1"/>
        <v>0</v>
      </c>
      <c r="M39" s="25">
        <f t="shared" si="1"/>
        <v>0</v>
      </c>
      <c r="N39" s="25">
        <f t="shared" si="1"/>
        <v>0</v>
      </c>
      <c r="O39" s="25">
        <f t="shared" si="1"/>
        <v>1</v>
      </c>
      <c r="P39" s="25">
        <f t="shared" si="2"/>
        <v>0</v>
      </c>
      <c r="Q39" s="25">
        <f t="shared" si="3"/>
        <v>0</v>
      </c>
      <c r="R39" s="25">
        <f t="shared" si="4"/>
        <v>1</v>
      </c>
    </row>
    <row r="40" spans="1:18" ht="45" x14ac:dyDescent="0.25">
      <c r="A40" s="15" t="s">
        <v>2</v>
      </c>
      <c r="B40" s="16" t="s">
        <v>4</v>
      </c>
      <c r="C40" s="15" t="s">
        <v>155</v>
      </c>
      <c r="D40" s="12" t="s">
        <v>44</v>
      </c>
      <c r="E40" s="19">
        <v>9</v>
      </c>
      <c r="F40" s="20" t="s">
        <v>212</v>
      </c>
      <c r="G40" s="20" t="s">
        <v>92</v>
      </c>
      <c r="H40" s="20" t="s">
        <v>63</v>
      </c>
      <c r="I40" s="29" t="s">
        <v>63</v>
      </c>
      <c r="J40" s="25">
        <f t="shared" si="1"/>
        <v>0</v>
      </c>
      <c r="K40" s="25">
        <f t="shared" si="1"/>
        <v>0</v>
      </c>
      <c r="L40" s="25">
        <f t="shared" si="1"/>
        <v>0</v>
      </c>
      <c r="M40" s="25">
        <f t="shared" si="1"/>
        <v>0</v>
      </c>
      <c r="N40" s="25">
        <f t="shared" si="1"/>
        <v>0</v>
      </c>
      <c r="O40" s="25">
        <f t="shared" si="1"/>
        <v>1</v>
      </c>
      <c r="P40" s="25">
        <f t="shared" si="2"/>
        <v>0</v>
      </c>
      <c r="Q40" s="25">
        <f t="shared" si="3"/>
        <v>0</v>
      </c>
      <c r="R40" s="25">
        <f t="shared" si="4"/>
        <v>1</v>
      </c>
    </row>
    <row r="41" spans="1:18" ht="45" x14ac:dyDescent="0.25">
      <c r="A41" s="15" t="s">
        <v>2</v>
      </c>
      <c r="B41" s="16" t="s">
        <v>4</v>
      </c>
      <c r="C41" s="15" t="s">
        <v>156</v>
      </c>
      <c r="D41" s="12" t="s">
        <v>45</v>
      </c>
      <c r="E41" s="19">
        <v>7</v>
      </c>
      <c r="F41" s="20" t="s">
        <v>211</v>
      </c>
      <c r="G41" s="21" t="s">
        <v>219</v>
      </c>
      <c r="H41" s="22" t="s">
        <v>220</v>
      </c>
      <c r="I41" s="29" t="s">
        <v>75</v>
      </c>
      <c r="J41" s="25">
        <f t="shared" si="1"/>
        <v>0</v>
      </c>
      <c r="K41" s="25">
        <f t="shared" si="1"/>
        <v>0</v>
      </c>
      <c r="L41" s="25">
        <f t="shared" si="1"/>
        <v>0</v>
      </c>
      <c r="M41" s="25">
        <f t="shared" si="1"/>
        <v>0</v>
      </c>
      <c r="N41" s="25">
        <f t="shared" si="1"/>
        <v>1</v>
      </c>
      <c r="O41" s="25">
        <f t="shared" si="1"/>
        <v>0</v>
      </c>
      <c r="P41" s="25">
        <f t="shared" si="2"/>
        <v>0</v>
      </c>
      <c r="Q41" s="25">
        <f t="shared" si="3"/>
        <v>0</v>
      </c>
      <c r="R41" s="25">
        <f t="shared" si="4"/>
        <v>1</v>
      </c>
    </row>
    <row r="42" spans="1:18" ht="240" x14ac:dyDescent="0.25">
      <c r="A42" s="16" t="s">
        <v>2</v>
      </c>
      <c r="B42" s="16" t="s">
        <v>4</v>
      </c>
      <c r="C42" s="15" t="s">
        <v>157</v>
      </c>
      <c r="D42" s="12" t="s">
        <v>46</v>
      </c>
      <c r="E42" s="19">
        <v>3</v>
      </c>
      <c r="F42" s="20" t="s">
        <v>174</v>
      </c>
      <c r="G42" s="23" t="s">
        <v>221</v>
      </c>
      <c r="H42" s="23" t="s">
        <v>222</v>
      </c>
      <c r="I42" s="29" t="s">
        <v>114</v>
      </c>
      <c r="J42" s="25">
        <f t="shared" si="1"/>
        <v>0</v>
      </c>
      <c r="K42" s="25">
        <f t="shared" si="1"/>
        <v>0</v>
      </c>
      <c r="L42" s="25">
        <f t="shared" si="1"/>
        <v>1</v>
      </c>
      <c r="M42" s="25">
        <f t="shared" si="1"/>
        <v>0</v>
      </c>
      <c r="N42" s="25">
        <f t="shared" si="1"/>
        <v>0</v>
      </c>
      <c r="O42" s="25">
        <f t="shared" si="1"/>
        <v>0</v>
      </c>
      <c r="P42" s="25">
        <f t="shared" si="2"/>
        <v>1</v>
      </c>
      <c r="Q42" s="25">
        <f t="shared" si="3"/>
        <v>0</v>
      </c>
      <c r="R42" s="25">
        <f t="shared" si="4"/>
        <v>0</v>
      </c>
    </row>
    <row r="43" spans="1:18" ht="120" x14ac:dyDescent="0.25">
      <c r="A43" s="16" t="s">
        <v>2</v>
      </c>
      <c r="B43" s="16" t="s">
        <v>4</v>
      </c>
      <c r="C43" s="15" t="s">
        <v>158</v>
      </c>
      <c r="D43" s="12" t="s">
        <v>47</v>
      </c>
      <c r="E43" s="19">
        <v>9</v>
      </c>
      <c r="F43" s="20" t="s">
        <v>211</v>
      </c>
      <c r="G43" s="21" t="s">
        <v>223</v>
      </c>
      <c r="H43" s="23" t="s">
        <v>63</v>
      </c>
      <c r="I43" s="29" t="s">
        <v>64</v>
      </c>
      <c r="J43" s="25">
        <f t="shared" si="1"/>
        <v>0</v>
      </c>
      <c r="K43" s="25">
        <f t="shared" si="1"/>
        <v>0</v>
      </c>
      <c r="L43" s="25">
        <f t="shared" si="1"/>
        <v>0</v>
      </c>
      <c r="M43" s="25">
        <f t="shared" si="1"/>
        <v>0</v>
      </c>
      <c r="N43" s="25">
        <f t="shared" si="1"/>
        <v>0</v>
      </c>
      <c r="O43" s="25">
        <f t="shared" si="1"/>
        <v>1</v>
      </c>
      <c r="P43" s="25">
        <f t="shared" si="2"/>
        <v>0</v>
      </c>
      <c r="Q43" s="25">
        <f t="shared" si="3"/>
        <v>0</v>
      </c>
      <c r="R43" s="25">
        <f t="shared" si="4"/>
        <v>1</v>
      </c>
    </row>
    <row r="44" spans="1:18" ht="30" x14ac:dyDescent="0.25">
      <c r="A44" s="16" t="s">
        <v>2</v>
      </c>
      <c r="B44" s="16" t="s">
        <v>4</v>
      </c>
      <c r="C44" s="15" t="s">
        <v>159</v>
      </c>
      <c r="D44" s="12" t="s">
        <v>48</v>
      </c>
      <c r="E44" s="19">
        <v>9</v>
      </c>
      <c r="F44" s="20" t="s">
        <v>197</v>
      </c>
      <c r="G44" s="30" t="s">
        <v>238</v>
      </c>
      <c r="H44" s="22" t="s">
        <v>63</v>
      </c>
      <c r="I44" s="29" t="s">
        <v>115</v>
      </c>
      <c r="J44" s="25">
        <f t="shared" si="1"/>
        <v>0</v>
      </c>
      <c r="K44" s="25">
        <f t="shared" si="1"/>
        <v>0</v>
      </c>
      <c r="L44" s="25">
        <f t="shared" si="1"/>
        <v>0</v>
      </c>
      <c r="M44" s="25">
        <f t="shared" si="1"/>
        <v>0</v>
      </c>
      <c r="N44" s="25">
        <f t="shared" si="1"/>
        <v>0</v>
      </c>
      <c r="O44" s="25">
        <f t="shared" si="1"/>
        <v>1</v>
      </c>
      <c r="P44" s="25">
        <f t="shared" si="2"/>
        <v>0</v>
      </c>
      <c r="Q44" s="25">
        <f t="shared" si="3"/>
        <v>0</v>
      </c>
      <c r="R44" s="25">
        <f t="shared" si="4"/>
        <v>1</v>
      </c>
    </row>
    <row r="45" spans="1:18" ht="30" x14ac:dyDescent="0.25">
      <c r="A45" s="16" t="s">
        <v>2</v>
      </c>
      <c r="B45" s="16" t="s">
        <v>4</v>
      </c>
      <c r="C45" s="15" t="s">
        <v>160</v>
      </c>
      <c r="D45" s="12" t="s">
        <v>49</v>
      </c>
      <c r="E45" s="19">
        <v>9</v>
      </c>
      <c r="F45" s="20" t="s">
        <v>197</v>
      </c>
      <c r="G45" s="21" t="s">
        <v>198</v>
      </c>
      <c r="H45" s="22" t="s">
        <v>63</v>
      </c>
      <c r="I45" s="29" t="s">
        <v>112</v>
      </c>
      <c r="J45" s="25">
        <f t="shared" si="1"/>
        <v>0</v>
      </c>
      <c r="K45" s="25">
        <f t="shared" si="1"/>
        <v>0</v>
      </c>
      <c r="L45" s="25">
        <f t="shared" si="1"/>
        <v>0</v>
      </c>
      <c r="M45" s="25">
        <f t="shared" si="1"/>
        <v>0</v>
      </c>
      <c r="N45" s="25">
        <f t="shared" si="1"/>
        <v>0</v>
      </c>
      <c r="O45" s="25">
        <f t="shared" si="1"/>
        <v>1</v>
      </c>
      <c r="P45" s="25">
        <f t="shared" si="2"/>
        <v>0</v>
      </c>
      <c r="Q45" s="25">
        <f t="shared" si="3"/>
        <v>0</v>
      </c>
      <c r="R45" s="25">
        <f t="shared" si="4"/>
        <v>1</v>
      </c>
    </row>
    <row r="46" spans="1:18" ht="30" x14ac:dyDescent="0.25">
      <c r="A46" s="15" t="s">
        <v>39</v>
      </c>
      <c r="B46" s="16"/>
      <c r="C46" s="15" t="s">
        <v>161</v>
      </c>
      <c r="D46" s="12" t="s">
        <v>50</v>
      </c>
      <c r="E46" s="19">
        <v>5</v>
      </c>
      <c r="F46" s="20" t="s">
        <v>211</v>
      </c>
      <c r="G46" s="21" t="s">
        <v>224</v>
      </c>
      <c r="H46" s="22" t="s">
        <v>225</v>
      </c>
      <c r="I46" s="29" t="s">
        <v>93</v>
      </c>
      <c r="J46" s="25">
        <f t="shared" si="1"/>
        <v>0</v>
      </c>
      <c r="K46" s="25">
        <f t="shared" si="1"/>
        <v>0</v>
      </c>
      <c r="L46" s="25">
        <f t="shared" si="1"/>
        <v>0</v>
      </c>
      <c r="M46" s="25">
        <f t="shared" si="1"/>
        <v>1</v>
      </c>
      <c r="N46" s="25">
        <f t="shared" si="1"/>
        <v>0</v>
      </c>
      <c r="O46" s="25">
        <f t="shared" si="1"/>
        <v>0</v>
      </c>
      <c r="P46" s="25">
        <f t="shared" si="2"/>
        <v>0</v>
      </c>
      <c r="Q46" s="25">
        <f t="shared" si="3"/>
        <v>1</v>
      </c>
      <c r="R46" s="25">
        <f t="shared" si="4"/>
        <v>0</v>
      </c>
    </row>
    <row r="47" spans="1:18" ht="30" x14ac:dyDescent="0.25">
      <c r="A47" s="15" t="s">
        <v>39</v>
      </c>
      <c r="B47" s="16"/>
      <c r="C47" s="15" t="s">
        <v>162</v>
      </c>
      <c r="D47" s="12" t="s">
        <v>51</v>
      </c>
      <c r="E47" s="19">
        <v>9</v>
      </c>
      <c r="F47" s="20" t="s">
        <v>197</v>
      </c>
      <c r="G47" s="20" t="s">
        <v>94</v>
      </c>
      <c r="H47" s="23" t="s">
        <v>63</v>
      </c>
      <c r="I47" s="29" t="s">
        <v>63</v>
      </c>
      <c r="J47" s="25">
        <f t="shared" si="1"/>
        <v>0</v>
      </c>
      <c r="K47" s="25">
        <f t="shared" si="1"/>
        <v>0</v>
      </c>
      <c r="L47" s="25">
        <f t="shared" si="1"/>
        <v>0</v>
      </c>
      <c r="M47" s="25">
        <f t="shared" si="1"/>
        <v>0</v>
      </c>
      <c r="N47" s="25">
        <f t="shared" si="1"/>
        <v>0</v>
      </c>
      <c r="O47" s="25">
        <f t="shared" si="1"/>
        <v>1</v>
      </c>
      <c r="P47" s="25">
        <f t="shared" si="2"/>
        <v>0</v>
      </c>
      <c r="Q47" s="25">
        <f t="shared" si="3"/>
        <v>0</v>
      </c>
      <c r="R47" s="25">
        <f t="shared" si="4"/>
        <v>1</v>
      </c>
    </row>
    <row r="48" spans="1:18" ht="30" x14ac:dyDescent="0.25">
      <c r="A48" s="15" t="s">
        <v>39</v>
      </c>
      <c r="B48" s="16"/>
      <c r="C48" s="15" t="s">
        <v>163</v>
      </c>
      <c r="D48" s="12" t="s">
        <v>52</v>
      </c>
      <c r="E48" s="19" t="s">
        <v>63</v>
      </c>
      <c r="F48" s="23" t="s">
        <v>226</v>
      </c>
      <c r="G48" s="23" t="s">
        <v>63</v>
      </c>
      <c r="H48" s="23" t="s">
        <v>63</v>
      </c>
      <c r="I48" s="29" t="s">
        <v>90</v>
      </c>
      <c r="J48" s="25">
        <f t="shared" si="1"/>
        <v>1</v>
      </c>
      <c r="K48" s="25">
        <f t="shared" si="1"/>
        <v>0</v>
      </c>
      <c r="L48" s="25">
        <f t="shared" si="1"/>
        <v>0</v>
      </c>
      <c r="M48" s="25">
        <f t="shared" si="1"/>
        <v>0</v>
      </c>
      <c r="N48" s="25">
        <f t="shared" si="1"/>
        <v>0</v>
      </c>
      <c r="O48" s="25">
        <f t="shared" si="1"/>
        <v>0</v>
      </c>
      <c r="P48" s="25">
        <f t="shared" si="2"/>
        <v>0</v>
      </c>
      <c r="Q48" s="25">
        <f t="shared" si="3"/>
        <v>0</v>
      </c>
      <c r="R48" s="25">
        <f t="shared" si="4"/>
        <v>0</v>
      </c>
    </row>
    <row r="49" spans="1:18" ht="45" x14ac:dyDescent="0.25">
      <c r="A49" s="15" t="s">
        <v>39</v>
      </c>
      <c r="B49" s="16"/>
      <c r="C49" s="15" t="s">
        <v>164</v>
      </c>
      <c r="D49" s="12" t="s">
        <v>53</v>
      </c>
      <c r="E49" s="19" t="s">
        <v>63</v>
      </c>
      <c r="F49" s="23" t="s">
        <v>226</v>
      </c>
      <c r="G49" s="23" t="s">
        <v>63</v>
      </c>
      <c r="H49" s="23" t="s">
        <v>63</v>
      </c>
      <c r="I49" s="29" t="s">
        <v>113</v>
      </c>
      <c r="J49" s="25">
        <f t="shared" si="1"/>
        <v>1</v>
      </c>
      <c r="K49" s="25">
        <f t="shared" si="1"/>
        <v>0</v>
      </c>
      <c r="L49" s="25">
        <f t="shared" si="1"/>
        <v>0</v>
      </c>
      <c r="M49" s="25">
        <f t="shared" si="1"/>
        <v>0</v>
      </c>
      <c r="N49" s="25">
        <f t="shared" si="1"/>
        <v>0</v>
      </c>
      <c r="O49" s="25">
        <f t="shared" si="1"/>
        <v>0</v>
      </c>
      <c r="P49" s="25">
        <f t="shared" si="2"/>
        <v>0</v>
      </c>
      <c r="Q49" s="25">
        <f t="shared" si="3"/>
        <v>0</v>
      </c>
      <c r="R49" s="25">
        <f t="shared" si="4"/>
        <v>0</v>
      </c>
    </row>
    <row r="50" spans="1:18" ht="30" x14ac:dyDescent="0.25">
      <c r="A50" s="15" t="s">
        <v>39</v>
      </c>
      <c r="B50" s="16"/>
      <c r="C50" s="15" t="s">
        <v>165</v>
      </c>
      <c r="D50" s="12" t="s">
        <v>54</v>
      </c>
      <c r="E50" s="19">
        <v>5</v>
      </c>
      <c r="F50" s="20" t="s">
        <v>211</v>
      </c>
      <c r="G50" s="20" t="s">
        <v>227</v>
      </c>
      <c r="H50" s="20" t="s">
        <v>106</v>
      </c>
      <c r="I50" s="29" t="s">
        <v>63</v>
      </c>
      <c r="J50" s="25">
        <f t="shared" si="1"/>
        <v>0</v>
      </c>
      <c r="K50" s="25">
        <f t="shared" si="1"/>
        <v>0</v>
      </c>
      <c r="L50" s="25">
        <f t="shared" si="1"/>
        <v>0</v>
      </c>
      <c r="M50" s="25">
        <f t="shared" si="1"/>
        <v>1</v>
      </c>
      <c r="N50" s="25">
        <f t="shared" si="1"/>
        <v>0</v>
      </c>
      <c r="O50" s="25">
        <f t="shared" si="1"/>
        <v>0</v>
      </c>
      <c r="P50" s="25">
        <f t="shared" si="2"/>
        <v>0</v>
      </c>
      <c r="Q50" s="25">
        <f t="shared" si="3"/>
        <v>1</v>
      </c>
      <c r="R50" s="25">
        <f t="shared" si="4"/>
        <v>0</v>
      </c>
    </row>
    <row r="51" spans="1:18" x14ac:dyDescent="0.25">
      <c r="J51" s="26"/>
      <c r="K51" s="26"/>
      <c r="L51" s="26"/>
      <c r="M51" s="26"/>
      <c r="N51" s="26"/>
      <c r="O51" s="26"/>
      <c r="P51" s="26"/>
      <c r="Q51" s="26"/>
      <c r="R51" s="26"/>
    </row>
    <row r="52" spans="1:18" x14ac:dyDescent="0.25">
      <c r="J52" s="26"/>
      <c r="K52" s="26"/>
      <c r="L52" s="26"/>
      <c r="M52" s="26"/>
      <c r="N52" s="26"/>
      <c r="O52" s="26"/>
      <c r="P52" s="26"/>
      <c r="Q52" s="26"/>
      <c r="R52" s="26"/>
    </row>
    <row r="53" spans="1:18" x14ac:dyDescent="0.25">
      <c r="J53" s="26"/>
      <c r="K53" s="26"/>
      <c r="L53" s="26"/>
      <c r="M53" s="26"/>
      <c r="N53" s="26"/>
      <c r="O53" s="26"/>
      <c r="P53" s="26"/>
      <c r="Q53" s="26"/>
      <c r="R53" s="26"/>
    </row>
    <row r="54" spans="1:18" x14ac:dyDescent="0.25">
      <c r="J54" s="26"/>
      <c r="K54" s="26"/>
      <c r="L54" s="26"/>
      <c r="M54" s="26"/>
      <c r="N54" s="26"/>
      <c r="O54" s="26"/>
      <c r="P54" s="26"/>
      <c r="Q54" s="26"/>
      <c r="R54" s="26"/>
    </row>
    <row r="55" spans="1:18" x14ac:dyDescent="0.25">
      <c r="J55" s="26"/>
      <c r="K55" s="26"/>
      <c r="L55" s="26"/>
      <c r="M55" s="26"/>
      <c r="N55" s="26"/>
      <c r="O55" s="26"/>
      <c r="P55" s="26"/>
      <c r="Q55" s="26"/>
      <c r="R55" s="26"/>
    </row>
    <row r="56" spans="1:18" x14ac:dyDescent="0.25">
      <c r="J56" s="26"/>
      <c r="K56" s="26"/>
      <c r="L56" s="26"/>
      <c r="M56" s="26"/>
      <c r="N56" s="26"/>
      <c r="O56" s="26"/>
      <c r="P56" s="26"/>
      <c r="Q56" s="26"/>
      <c r="R56" s="26"/>
    </row>
    <row r="57" spans="1:18" x14ac:dyDescent="0.25">
      <c r="J57" s="26"/>
      <c r="K57" s="26"/>
      <c r="L57" s="26"/>
      <c r="M57" s="26"/>
      <c r="N57" s="26"/>
      <c r="O57" s="26"/>
      <c r="P57" s="26"/>
      <c r="Q57" s="26"/>
      <c r="R57" s="26"/>
    </row>
    <row r="58" spans="1:18" x14ac:dyDescent="0.25">
      <c r="J58" s="26"/>
      <c r="K58" s="26"/>
      <c r="L58" s="26"/>
      <c r="M58" s="26"/>
      <c r="N58" s="26"/>
      <c r="O58" s="26"/>
      <c r="P58" s="26"/>
      <c r="Q58" s="26"/>
      <c r="R58" s="26"/>
    </row>
    <row r="59" spans="1:18" x14ac:dyDescent="0.25">
      <c r="J59" s="26"/>
      <c r="K59" s="26"/>
      <c r="L59" s="26"/>
      <c r="M59" s="26"/>
      <c r="N59" s="26"/>
      <c r="O59" s="26"/>
      <c r="P59" s="26"/>
      <c r="Q59" s="26"/>
      <c r="R59" s="26"/>
    </row>
    <row r="60" spans="1:18" x14ac:dyDescent="0.25">
      <c r="J60" s="26"/>
      <c r="K60" s="26"/>
      <c r="L60" s="26"/>
      <c r="M60" s="26"/>
      <c r="N60" s="26"/>
      <c r="O60" s="26"/>
      <c r="P60" s="26"/>
      <c r="Q60" s="26"/>
      <c r="R60" s="26"/>
    </row>
    <row r="61" spans="1:18" x14ac:dyDescent="0.25">
      <c r="J61" s="26"/>
      <c r="K61" s="26"/>
      <c r="L61" s="26"/>
      <c r="M61" s="26"/>
      <c r="N61" s="26"/>
      <c r="O61" s="26"/>
      <c r="P61" s="26"/>
      <c r="Q61" s="26"/>
      <c r="R61" s="26"/>
    </row>
    <row r="62" spans="1:18" x14ac:dyDescent="0.25">
      <c r="J62" s="26"/>
      <c r="K62" s="26"/>
      <c r="L62" s="26"/>
      <c r="M62" s="26"/>
      <c r="N62" s="26"/>
      <c r="O62" s="26"/>
      <c r="P62" s="26"/>
      <c r="Q62" s="26"/>
      <c r="R62" s="26"/>
    </row>
    <row r="63" spans="1:18" x14ac:dyDescent="0.25">
      <c r="J63" s="26"/>
      <c r="K63" s="26"/>
      <c r="L63" s="26"/>
      <c r="M63" s="26"/>
      <c r="N63" s="26"/>
      <c r="O63" s="26"/>
      <c r="P63" s="26"/>
      <c r="Q63" s="26"/>
      <c r="R63" s="26"/>
    </row>
    <row r="64" spans="1:18" x14ac:dyDescent="0.25">
      <c r="J64" s="26"/>
      <c r="K64" s="26"/>
      <c r="L64" s="26"/>
      <c r="M64" s="26"/>
      <c r="N64" s="26"/>
      <c r="O64" s="26"/>
      <c r="P64" s="26"/>
      <c r="Q64" s="26"/>
      <c r="R64" s="26"/>
    </row>
    <row r="65" spans="10:18" x14ac:dyDescent="0.25">
      <c r="J65" s="26"/>
      <c r="K65" s="26"/>
      <c r="L65" s="26"/>
      <c r="M65" s="26"/>
      <c r="N65" s="26"/>
      <c r="O65" s="26"/>
      <c r="P65" s="26"/>
      <c r="Q65" s="26"/>
      <c r="R65" s="26"/>
    </row>
    <row r="66" spans="10:18" x14ac:dyDescent="0.25">
      <c r="J66" s="26"/>
      <c r="K66" s="26"/>
      <c r="L66" s="26"/>
      <c r="M66" s="26"/>
      <c r="N66" s="26"/>
      <c r="O66" s="26"/>
      <c r="P66" s="26"/>
      <c r="Q66" s="26"/>
      <c r="R66" s="26"/>
    </row>
    <row r="67" spans="10:18" x14ac:dyDescent="0.25">
      <c r="J67" s="26"/>
      <c r="K67" s="26"/>
      <c r="L67" s="26"/>
      <c r="M67" s="26"/>
      <c r="N67" s="26"/>
      <c r="O67" s="26"/>
      <c r="P67" s="26"/>
      <c r="Q67" s="26"/>
      <c r="R67" s="26"/>
    </row>
    <row r="68" spans="10:18" x14ac:dyDescent="0.25">
      <c r="J68" s="26"/>
      <c r="K68" s="26"/>
      <c r="L68" s="26"/>
      <c r="M68" s="26"/>
      <c r="N68" s="26"/>
      <c r="O68" s="26"/>
      <c r="P68" s="26"/>
      <c r="Q68" s="26"/>
      <c r="R68" s="26"/>
    </row>
    <row r="69" spans="10:18" x14ac:dyDescent="0.25">
      <c r="J69" s="26"/>
      <c r="K69" s="26"/>
      <c r="L69" s="26"/>
      <c r="M69" s="26"/>
      <c r="N69" s="26"/>
      <c r="O69" s="26"/>
      <c r="P69" s="26"/>
      <c r="Q69" s="26"/>
      <c r="R69" s="26"/>
    </row>
    <row r="70" spans="10:18" x14ac:dyDescent="0.25">
      <c r="J70" s="26"/>
      <c r="K70" s="26"/>
      <c r="L70" s="26"/>
      <c r="M70" s="26"/>
      <c r="N70" s="26"/>
      <c r="O70" s="26"/>
      <c r="P70" s="26"/>
      <c r="Q70" s="26"/>
      <c r="R70" s="26"/>
    </row>
    <row r="71" spans="10:18" x14ac:dyDescent="0.25">
      <c r="J71" s="26"/>
      <c r="K71" s="26"/>
      <c r="L71" s="26"/>
      <c r="M71" s="26"/>
      <c r="N71" s="26"/>
      <c r="O71" s="26"/>
      <c r="P71" s="26"/>
      <c r="Q71" s="26"/>
      <c r="R71" s="26"/>
    </row>
    <row r="72" spans="10:18" x14ac:dyDescent="0.25">
      <c r="J72" s="26"/>
      <c r="K72" s="26"/>
      <c r="L72" s="26"/>
      <c r="M72" s="26"/>
      <c r="N72" s="26"/>
      <c r="O72" s="26"/>
      <c r="P72" s="26"/>
      <c r="Q72" s="26"/>
      <c r="R72" s="26"/>
    </row>
    <row r="73" spans="10:18" x14ac:dyDescent="0.25">
      <c r="J73" s="26"/>
      <c r="K73" s="26"/>
      <c r="L73" s="26"/>
      <c r="M73" s="26"/>
      <c r="N73" s="26"/>
      <c r="O73" s="26"/>
      <c r="P73" s="26"/>
      <c r="Q73" s="26"/>
      <c r="R73" s="26"/>
    </row>
    <row r="74" spans="10:18" x14ac:dyDescent="0.25">
      <c r="J74" s="26"/>
      <c r="K74" s="26"/>
      <c r="L74" s="26"/>
      <c r="M74" s="26"/>
      <c r="N74" s="26"/>
      <c r="O74" s="26"/>
      <c r="P74" s="26"/>
      <c r="Q74" s="26"/>
      <c r="R74" s="26"/>
    </row>
    <row r="75" spans="10:18" x14ac:dyDescent="0.25">
      <c r="J75" s="26"/>
      <c r="K75" s="26"/>
      <c r="L75" s="26"/>
      <c r="M75" s="26"/>
      <c r="N75" s="26"/>
      <c r="O75" s="26"/>
      <c r="P75" s="26"/>
      <c r="Q75" s="26"/>
      <c r="R75" s="26"/>
    </row>
    <row r="76" spans="10:18" x14ac:dyDescent="0.25">
      <c r="J76" s="26"/>
      <c r="K76" s="26"/>
      <c r="L76" s="26"/>
      <c r="M76" s="26"/>
      <c r="N76" s="26"/>
      <c r="O76" s="26"/>
      <c r="P76" s="26"/>
      <c r="Q76" s="26"/>
      <c r="R76" s="26"/>
    </row>
    <row r="77" spans="10:18" x14ac:dyDescent="0.25">
      <c r="J77" s="26"/>
      <c r="K77" s="26"/>
      <c r="L77" s="26"/>
      <c r="M77" s="26"/>
      <c r="N77" s="26"/>
      <c r="O77" s="26"/>
      <c r="P77" s="26"/>
      <c r="Q77" s="26"/>
      <c r="R77" s="26"/>
    </row>
    <row r="78" spans="10:18" x14ac:dyDescent="0.25">
      <c r="J78" s="26"/>
      <c r="K78" s="26"/>
      <c r="L78" s="26"/>
      <c r="M78" s="26"/>
      <c r="N78" s="26"/>
      <c r="O78" s="26"/>
      <c r="P78" s="26"/>
      <c r="Q78" s="26"/>
      <c r="R78" s="26"/>
    </row>
    <row r="79" spans="10:18" x14ac:dyDescent="0.25">
      <c r="J79" s="26"/>
      <c r="K79" s="26"/>
      <c r="L79" s="26"/>
      <c r="M79" s="26"/>
      <c r="N79" s="26"/>
      <c r="O79" s="26"/>
      <c r="P79" s="26"/>
      <c r="Q79" s="26"/>
      <c r="R79" s="26"/>
    </row>
    <row r="80" spans="10:18" x14ac:dyDescent="0.25">
      <c r="J80" s="26"/>
      <c r="K80" s="26"/>
      <c r="L80" s="26"/>
      <c r="M80" s="26"/>
      <c r="N80" s="26"/>
      <c r="O80" s="26"/>
      <c r="P80" s="26"/>
      <c r="Q80" s="26"/>
      <c r="R80" s="26"/>
    </row>
    <row r="81" spans="10:18" x14ac:dyDescent="0.25">
      <c r="J81" s="26"/>
      <c r="K81" s="26"/>
      <c r="L81" s="26"/>
      <c r="M81" s="26"/>
      <c r="N81" s="26"/>
      <c r="O81" s="26"/>
      <c r="P81" s="26"/>
      <c r="Q81" s="26"/>
      <c r="R81" s="26"/>
    </row>
    <row r="82" spans="10:18" x14ac:dyDescent="0.25">
      <c r="J82" s="26"/>
      <c r="K82" s="26"/>
      <c r="L82" s="26"/>
      <c r="M82" s="26"/>
      <c r="N82" s="26"/>
      <c r="O82" s="26"/>
      <c r="P82" s="26"/>
      <c r="Q82" s="26"/>
      <c r="R82" s="26"/>
    </row>
    <row r="83" spans="10:18" x14ac:dyDescent="0.25">
      <c r="J83" s="26"/>
      <c r="K83" s="26"/>
      <c r="L83" s="26"/>
      <c r="M83" s="26"/>
      <c r="N83" s="26"/>
      <c r="O83" s="26"/>
      <c r="P83" s="26"/>
      <c r="Q83" s="26"/>
      <c r="R83" s="26"/>
    </row>
    <row r="84" spans="10:18" x14ac:dyDescent="0.25">
      <c r="J84" s="26"/>
      <c r="K84" s="26"/>
      <c r="L84" s="26"/>
      <c r="M84" s="26"/>
      <c r="N84" s="26"/>
      <c r="O84" s="26"/>
      <c r="P84" s="26"/>
      <c r="Q84" s="26"/>
      <c r="R84" s="26"/>
    </row>
    <row r="85" spans="10:18" x14ac:dyDescent="0.25">
      <c r="J85" s="26"/>
      <c r="K85" s="26"/>
      <c r="L85" s="26"/>
      <c r="M85" s="26"/>
      <c r="N85" s="26"/>
      <c r="O85" s="26"/>
      <c r="P85" s="26"/>
      <c r="Q85" s="26"/>
      <c r="R85" s="26"/>
    </row>
    <row r="86" spans="10:18" x14ac:dyDescent="0.25">
      <c r="J86" s="26"/>
      <c r="K86" s="26"/>
      <c r="L86" s="26"/>
      <c r="M86" s="26"/>
      <c r="N86" s="26"/>
      <c r="O86" s="26"/>
      <c r="P86" s="26"/>
      <c r="Q86" s="26"/>
      <c r="R86" s="26"/>
    </row>
    <row r="87" spans="10:18" x14ac:dyDescent="0.25">
      <c r="J87" s="26"/>
      <c r="K87" s="26"/>
      <c r="L87" s="26"/>
      <c r="M87" s="26"/>
      <c r="N87" s="26"/>
      <c r="O87" s="26"/>
      <c r="P87" s="26"/>
      <c r="Q87" s="26"/>
      <c r="R87" s="26"/>
    </row>
    <row r="88" spans="10:18" x14ac:dyDescent="0.25">
      <c r="J88" s="26"/>
      <c r="K88" s="26"/>
      <c r="L88" s="26"/>
      <c r="M88" s="26"/>
      <c r="N88" s="26"/>
      <c r="O88" s="26"/>
      <c r="P88" s="26"/>
      <c r="Q88" s="26"/>
      <c r="R88" s="26"/>
    </row>
    <row r="89" spans="10:18" x14ac:dyDescent="0.25">
      <c r="J89" s="26"/>
      <c r="K89" s="26"/>
      <c r="L89" s="26"/>
      <c r="M89" s="26"/>
      <c r="N89" s="26"/>
      <c r="O89" s="26"/>
      <c r="P89" s="26"/>
      <c r="Q89" s="26"/>
      <c r="R89" s="26"/>
    </row>
    <row r="90" spans="10:18" x14ac:dyDescent="0.25">
      <c r="J90" s="26"/>
      <c r="K90" s="26"/>
      <c r="L90" s="26"/>
      <c r="M90" s="26"/>
      <c r="N90" s="26"/>
      <c r="O90" s="26"/>
      <c r="P90" s="26"/>
      <c r="Q90" s="26"/>
      <c r="R90" s="26"/>
    </row>
    <row r="91" spans="10:18" x14ac:dyDescent="0.25">
      <c r="J91" s="26"/>
      <c r="K91" s="26"/>
      <c r="L91" s="26"/>
      <c r="M91" s="26"/>
      <c r="N91" s="26"/>
      <c r="O91" s="26"/>
      <c r="P91" s="26"/>
      <c r="Q91" s="26"/>
      <c r="R91" s="26"/>
    </row>
    <row r="92" spans="10:18" x14ac:dyDescent="0.25">
      <c r="J92" s="26"/>
      <c r="K92" s="26"/>
      <c r="L92" s="26"/>
      <c r="M92" s="26"/>
      <c r="N92" s="26"/>
      <c r="O92" s="26"/>
      <c r="P92" s="26"/>
      <c r="Q92" s="26"/>
      <c r="R92" s="26"/>
    </row>
    <row r="93" spans="10:18" x14ac:dyDescent="0.25">
      <c r="J93" s="26"/>
      <c r="K93" s="26"/>
      <c r="L93" s="26"/>
      <c r="M93" s="26"/>
      <c r="N93" s="26"/>
      <c r="O93" s="26"/>
      <c r="P93" s="26"/>
      <c r="Q93" s="26"/>
      <c r="R93" s="26"/>
    </row>
    <row r="94" spans="10:18" x14ac:dyDescent="0.25">
      <c r="J94" s="26"/>
      <c r="K94" s="26"/>
      <c r="L94" s="26"/>
      <c r="M94" s="26"/>
      <c r="N94" s="26"/>
      <c r="O94" s="26"/>
      <c r="P94" s="26"/>
      <c r="Q94" s="26"/>
      <c r="R94" s="26"/>
    </row>
    <row r="95" spans="10:18" x14ac:dyDescent="0.25">
      <c r="J95" s="26"/>
      <c r="K95" s="26"/>
      <c r="L95" s="26"/>
      <c r="M95" s="26"/>
      <c r="N95" s="26"/>
      <c r="O95" s="26"/>
      <c r="P95" s="26"/>
      <c r="Q95" s="26"/>
      <c r="R95" s="26"/>
    </row>
    <row r="96" spans="10:18" x14ac:dyDescent="0.25">
      <c r="J96" s="26"/>
      <c r="K96" s="26"/>
      <c r="L96" s="26"/>
      <c r="M96" s="26"/>
      <c r="N96" s="26"/>
      <c r="O96" s="26"/>
      <c r="P96" s="26"/>
      <c r="Q96" s="26"/>
      <c r="R96" s="26"/>
    </row>
    <row r="97" spans="10:18" x14ac:dyDescent="0.25">
      <c r="J97" s="26"/>
      <c r="K97" s="26"/>
      <c r="L97" s="26"/>
      <c r="M97" s="26"/>
      <c r="N97" s="26"/>
      <c r="O97" s="26"/>
      <c r="P97" s="26"/>
      <c r="Q97" s="26"/>
      <c r="R97" s="26"/>
    </row>
    <row r="98" spans="10:18" x14ac:dyDescent="0.25">
      <c r="J98" s="26"/>
      <c r="K98" s="26"/>
      <c r="L98" s="26"/>
      <c r="M98" s="26"/>
      <c r="N98" s="26"/>
      <c r="O98" s="26"/>
      <c r="P98" s="26"/>
      <c r="Q98" s="26"/>
      <c r="R98" s="26"/>
    </row>
    <row r="99" spans="10:18" x14ac:dyDescent="0.25">
      <c r="J99" s="26"/>
      <c r="K99" s="26"/>
      <c r="L99" s="26"/>
      <c r="M99" s="26"/>
      <c r="N99" s="26"/>
      <c r="O99" s="26"/>
      <c r="P99" s="26"/>
      <c r="Q99" s="26"/>
      <c r="R99" s="26"/>
    </row>
    <row r="100" spans="10:18" x14ac:dyDescent="0.25">
      <c r="J100" s="26"/>
      <c r="K100" s="26"/>
      <c r="L100" s="26"/>
      <c r="M100" s="26"/>
      <c r="N100" s="26"/>
      <c r="O100" s="26"/>
      <c r="P100" s="26"/>
      <c r="Q100" s="26"/>
      <c r="R100" s="26"/>
    </row>
    <row r="101" spans="10:18" x14ac:dyDescent="0.25">
      <c r="J101" s="26"/>
      <c r="K101" s="26"/>
      <c r="L101" s="26"/>
      <c r="M101" s="26"/>
      <c r="N101" s="26"/>
      <c r="O101" s="26"/>
      <c r="P101" s="26"/>
      <c r="Q101" s="26"/>
      <c r="R101" s="26"/>
    </row>
    <row r="102" spans="10:18" x14ac:dyDescent="0.25">
      <c r="J102" s="26"/>
      <c r="K102" s="26"/>
      <c r="L102" s="26"/>
      <c r="M102" s="26"/>
      <c r="N102" s="26"/>
      <c r="O102" s="26"/>
      <c r="P102" s="26"/>
      <c r="Q102" s="26"/>
      <c r="R102" s="26"/>
    </row>
    <row r="103" spans="10:18" x14ac:dyDescent="0.25">
      <c r="J103" s="26"/>
      <c r="K103" s="26"/>
      <c r="L103" s="26"/>
      <c r="M103" s="26"/>
      <c r="N103" s="26"/>
      <c r="O103" s="26"/>
      <c r="P103" s="26"/>
      <c r="Q103" s="26"/>
      <c r="R103" s="26"/>
    </row>
    <row r="104" spans="10:18" x14ac:dyDescent="0.25">
      <c r="J104" s="26"/>
      <c r="K104" s="26"/>
      <c r="L104" s="26"/>
      <c r="M104" s="26"/>
      <c r="N104" s="26"/>
      <c r="O104" s="26"/>
      <c r="P104" s="26"/>
      <c r="Q104" s="26"/>
      <c r="R104" s="26"/>
    </row>
    <row r="105" spans="10:18" x14ac:dyDescent="0.25">
      <c r="J105" s="26"/>
      <c r="K105" s="26"/>
      <c r="L105" s="26"/>
      <c r="M105" s="26"/>
      <c r="N105" s="26"/>
      <c r="O105" s="26"/>
      <c r="P105" s="26"/>
      <c r="Q105" s="26"/>
      <c r="R105" s="26"/>
    </row>
    <row r="106" spans="10:18" x14ac:dyDescent="0.25">
      <c r="J106" s="26"/>
      <c r="K106" s="26"/>
      <c r="L106" s="26"/>
      <c r="M106" s="26"/>
      <c r="N106" s="26"/>
      <c r="O106" s="26"/>
      <c r="P106" s="26"/>
      <c r="Q106" s="26"/>
      <c r="R106" s="26"/>
    </row>
    <row r="107" spans="10:18" x14ac:dyDescent="0.25">
      <c r="J107" s="26"/>
      <c r="K107" s="26"/>
      <c r="L107" s="26"/>
      <c r="M107" s="26"/>
      <c r="N107" s="26"/>
      <c r="O107" s="26"/>
      <c r="P107" s="26"/>
      <c r="Q107" s="26"/>
      <c r="R107" s="26"/>
    </row>
    <row r="108" spans="10:18" x14ac:dyDescent="0.25">
      <c r="J108" s="26"/>
      <c r="K108" s="26"/>
      <c r="L108" s="26"/>
      <c r="M108" s="26"/>
      <c r="N108" s="26"/>
      <c r="O108" s="26"/>
      <c r="P108" s="26"/>
      <c r="Q108" s="26"/>
      <c r="R108" s="26"/>
    </row>
    <row r="109" spans="10:18" x14ac:dyDescent="0.25">
      <c r="J109" s="26"/>
      <c r="K109" s="26"/>
      <c r="L109" s="26"/>
      <c r="M109" s="26"/>
      <c r="N109" s="26"/>
      <c r="O109" s="26"/>
      <c r="P109" s="26"/>
      <c r="Q109" s="26"/>
      <c r="R109" s="26"/>
    </row>
    <row r="110" spans="10:18" x14ac:dyDescent="0.25">
      <c r="J110" s="26"/>
      <c r="K110" s="26"/>
      <c r="L110" s="26"/>
      <c r="M110" s="26"/>
      <c r="N110" s="26"/>
      <c r="O110" s="26"/>
      <c r="P110" s="26"/>
      <c r="Q110" s="26"/>
      <c r="R110" s="26"/>
    </row>
    <row r="111" spans="10:18" x14ac:dyDescent="0.25">
      <c r="J111" s="26"/>
      <c r="K111" s="26"/>
      <c r="L111" s="26"/>
      <c r="M111" s="26"/>
      <c r="N111" s="26"/>
      <c r="O111" s="26"/>
      <c r="P111" s="26"/>
      <c r="Q111" s="26"/>
      <c r="R111" s="26"/>
    </row>
    <row r="112" spans="10:18" x14ac:dyDescent="0.25">
      <c r="J112" s="26"/>
      <c r="K112" s="26"/>
      <c r="L112" s="26"/>
      <c r="M112" s="26"/>
      <c r="N112" s="26"/>
      <c r="O112" s="26"/>
      <c r="P112" s="26"/>
      <c r="Q112" s="26"/>
      <c r="R112" s="26"/>
    </row>
    <row r="113" spans="10:18" x14ac:dyDescent="0.25">
      <c r="J113" s="26"/>
      <c r="K113" s="26"/>
      <c r="L113" s="26"/>
      <c r="M113" s="26"/>
      <c r="N113" s="26"/>
      <c r="O113" s="26"/>
      <c r="P113" s="26"/>
      <c r="Q113" s="26"/>
      <c r="R113" s="26"/>
    </row>
    <row r="114" spans="10:18" x14ac:dyDescent="0.25">
      <c r="J114" s="26"/>
      <c r="K114" s="26"/>
      <c r="L114" s="26"/>
      <c r="M114" s="26"/>
      <c r="N114" s="26"/>
      <c r="O114" s="26"/>
      <c r="P114" s="26"/>
      <c r="Q114" s="26"/>
      <c r="R114" s="26"/>
    </row>
    <row r="115" spans="10:18" x14ac:dyDescent="0.25">
      <c r="J115" s="26"/>
      <c r="K115" s="26"/>
      <c r="L115" s="26"/>
      <c r="M115" s="26"/>
      <c r="N115" s="26"/>
      <c r="O115" s="26"/>
      <c r="P115" s="26"/>
      <c r="Q115" s="26"/>
      <c r="R115" s="26"/>
    </row>
    <row r="116" spans="10:18" x14ac:dyDescent="0.25">
      <c r="J116" s="26"/>
      <c r="K116" s="26"/>
      <c r="L116" s="26"/>
      <c r="M116" s="26"/>
      <c r="N116" s="26"/>
      <c r="O116" s="26"/>
      <c r="P116" s="26"/>
      <c r="Q116" s="26"/>
      <c r="R116" s="26"/>
    </row>
    <row r="117" spans="10:18" x14ac:dyDescent="0.25">
      <c r="J117" s="26"/>
      <c r="K117" s="26"/>
      <c r="L117" s="26"/>
      <c r="M117" s="26"/>
      <c r="N117" s="26"/>
      <c r="O117" s="26"/>
      <c r="P117" s="26"/>
      <c r="Q117" s="26"/>
      <c r="R117" s="26"/>
    </row>
    <row r="118" spans="10:18" x14ac:dyDescent="0.25">
      <c r="J118" s="26"/>
      <c r="K118" s="26"/>
      <c r="L118" s="26"/>
      <c r="M118" s="26"/>
      <c r="N118" s="26"/>
      <c r="O118" s="26"/>
      <c r="P118" s="26"/>
      <c r="Q118" s="26"/>
      <c r="R118" s="26"/>
    </row>
    <row r="119" spans="10:18" x14ac:dyDescent="0.25">
      <c r="J119" s="26"/>
      <c r="K119" s="26"/>
      <c r="L119" s="26"/>
      <c r="M119" s="26"/>
      <c r="N119" s="26"/>
      <c r="O119" s="26"/>
      <c r="P119" s="26"/>
      <c r="Q119" s="26"/>
      <c r="R119" s="26"/>
    </row>
    <row r="120" spans="10:18" x14ac:dyDescent="0.25">
      <c r="J120" s="26"/>
      <c r="K120" s="26"/>
      <c r="L120" s="26"/>
      <c r="M120" s="26"/>
      <c r="N120" s="26"/>
      <c r="O120" s="26"/>
      <c r="P120" s="26"/>
      <c r="Q120" s="26"/>
      <c r="R120" s="26"/>
    </row>
    <row r="121" spans="10:18" x14ac:dyDescent="0.25">
      <c r="J121" s="26"/>
      <c r="K121" s="26"/>
      <c r="L121" s="26"/>
      <c r="M121" s="26"/>
      <c r="N121" s="26"/>
      <c r="O121" s="26"/>
      <c r="P121" s="26"/>
      <c r="Q121" s="26"/>
      <c r="R121" s="26"/>
    </row>
    <row r="122" spans="10:18" x14ac:dyDescent="0.25">
      <c r="J122" s="26"/>
      <c r="K122" s="26"/>
      <c r="L122" s="26"/>
      <c r="M122" s="26"/>
      <c r="N122" s="26"/>
      <c r="O122" s="26"/>
      <c r="P122" s="26"/>
      <c r="Q122" s="26"/>
      <c r="R122" s="26"/>
    </row>
    <row r="123" spans="10:18" x14ac:dyDescent="0.25">
      <c r="J123" s="26"/>
      <c r="K123" s="26"/>
      <c r="L123" s="26"/>
      <c r="M123" s="26"/>
      <c r="N123" s="26"/>
      <c r="O123" s="26"/>
      <c r="P123" s="26"/>
      <c r="Q123" s="26"/>
      <c r="R123" s="26"/>
    </row>
    <row r="124" spans="10:18" x14ac:dyDescent="0.25">
      <c r="J124" s="26"/>
      <c r="K124" s="26"/>
      <c r="L124" s="26"/>
      <c r="M124" s="26"/>
      <c r="N124" s="26"/>
      <c r="O124" s="26"/>
      <c r="P124" s="26"/>
      <c r="Q124" s="26"/>
      <c r="R124" s="26"/>
    </row>
    <row r="125" spans="10:18" x14ac:dyDescent="0.25">
      <c r="J125" s="26"/>
      <c r="K125" s="26"/>
      <c r="L125" s="26"/>
      <c r="M125" s="26"/>
      <c r="N125" s="26"/>
      <c r="O125" s="26"/>
      <c r="P125" s="26"/>
      <c r="Q125" s="26"/>
      <c r="R125" s="26"/>
    </row>
    <row r="126" spans="10:18" x14ac:dyDescent="0.25">
      <c r="J126" s="26"/>
      <c r="K126" s="26"/>
      <c r="L126" s="26"/>
      <c r="M126" s="26"/>
      <c r="N126" s="26"/>
      <c r="O126" s="26"/>
      <c r="P126" s="26"/>
      <c r="Q126" s="26"/>
      <c r="R126" s="26"/>
    </row>
    <row r="127" spans="10:18" x14ac:dyDescent="0.25">
      <c r="J127" s="26"/>
      <c r="K127" s="26"/>
      <c r="L127" s="26"/>
      <c r="M127" s="26"/>
      <c r="N127" s="26"/>
      <c r="O127" s="26"/>
      <c r="P127" s="26"/>
      <c r="Q127" s="26"/>
      <c r="R127" s="26"/>
    </row>
    <row r="128" spans="10:18" x14ac:dyDescent="0.25">
      <c r="J128" s="26"/>
      <c r="K128" s="26"/>
      <c r="L128" s="26"/>
      <c r="M128" s="26"/>
      <c r="N128" s="26"/>
      <c r="O128" s="26"/>
      <c r="P128" s="26"/>
      <c r="Q128" s="26"/>
      <c r="R128" s="26"/>
    </row>
    <row r="129" spans="10:18" x14ac:dyDescent="0.25">
      <c r="J129" s="26"/>
      <c r="K129" s="26"/>
      <c r="L129" s="26"/>
      <c r="M129" s="26"/>
      <c r="N129" s="26"/>
      <c r="O129" s="26"/>
      <c r="P129" s="26"/>
      <c r="Q129" s="26"/>
      <c r="R129" s="26"/>
    </row>
    <row r="130" spans="10:18" x14ac:dyDescent="0.25">
      <c r="J130" s="26"/>
      <c r="K130" s="26"/>
      <c r="L130" s="26"/>
      <c r="M130" s="26"/>
      <c r="N130" s="26"/>
      <c r="O130" s="26"/>
      <c r="P130" s="26"/>
      <c r="Q130" s="26"/>
      <c r="R130" s="26"/>
    </row>
    <row r="131" spans="10:18" x14ac:dyDescent="0.25">
      <c r="J131" s="26"/>
      <c r="K131" s="26"/>
      <c r="L131" s="26"/>
      <c r="M131" s="26"/>
      <c r="N131" s="26"/>
      <c r="O131" s="26"/>
      <c r="P131" s="26"/>
      <c r="Q131" s="26"/>
      <c r="R131" s="26"/>
    </row>
    <row r="132" spans="10:18" x14ac:dyDescent="0.25">
      <c r="J132" s="26"/>
      <c r="K132" s="26"/>
      <c r="L132" s="26"/>
      <c r="M132" s="26"/>
      <c r="N132" s="26"/>
      <c r="O132" s="26"/>
      <c r="P132" s="26"/>
      <c r="Q132" s="26"/>
      <c r="R132" s="26"/>
    </row>
    <row r="133" spans="10:18" x14ac:dyDescent="0.25">
      <c r="J133" s="26"/>
      <c r="K133" s="26"/>
      <c r="L133" s="26"/>
      <c r="M133" s="26"/>
      <c r="N133" s="26"/>
      <c r="O133" s="26"/>
      <c r="P133" s="26"/>
      <c r="Q133" s="26"/>
      <c r="R133" s="26"/>
    </row>
    <row r="134" spans="10:18" x14ac:dyDescent="0.25">
      <c r="J134" s="26"/>
      <c r="K134" s="26"/>
      <c r="L134" s="26"/>
      <c r="M134" s="26"/>
      <c r="N134" s="26"/>
      <c r="O134" s="26"/>
      <c r="P134" s="26"/>
      <c r="Q134" s="26"/>
      <c r="R134" s="26"/>
    </row>
    <row r="135" spans="10:18" x14ac:dyDescent="0.25">
      <c r="J135" s="26"/>
      <c r="K135" s="26"/>
      <c r="L135" s="26"/>
      <c r="M135" s="26"/>
      <c r="N135" s="26"/>
      <c r="O135" s="26"/>
      <c r="P135" s="26"/>
      <c r="Q135" s="26"/>
      <c r="R135" s="26"/>
    </row>
    <row r="136" spans="10:18" x14ac:dyDescent="0.25">
      <c r="J136" s="26"/>
      <c r="K136" s="26"/>
      <c r="L136" s="26"/>
      <c r="M136" s="26"/>
      <c r="N136" s="26"/>
      <c r="O136" s="26"/>
      <c r="P136" s="26"/>
      <c r="Q136" s="26"/>
      <c r="R136" s="26"/>
    </row>
    <row r="137" spans="10:18" x14ac:dyDescent="0.25">
      <c r="J137" s="26"/>
      <c r="K137" s="26"/>
      <c r="L137" s="26"/>
      <c r="M137" s="26"/>
      <c r="N137" s="26"/>
      <c r="O137" s="26"/>
      <c r="P137" s="26"/>
      <c r="Q137" s="26"/>
      <c r="R137" s="26"/>
    </row>
    <row r="138" spans="10:18" x14ac:dyDescent="0.25">
      <c r="J138" s="26"/>
      <c r="K138" s="26"/>
      <c r="L138" s="26"/>
      <c r="M138" s="26"/>
      <c r="N138" s="26"/>
      <c r="O138" s="26"/>
      <c r="P138" s="26"/>
      <c r="Q138" s="26"/>
      <c r="R138" s="26"/>
    </row>
    <row r="139" spans="10:18" x14ac:dyDescent="0.25">
      <c r="J139" s="26"/>
      <c r="K139" s="26"/>
      <c r="L139" s="26"/>
      <c r="M139" s="26"/>
      <c r="N139" s="26"/>
      <c r="O139" s="26"/>
      <c r="P139" s="26"/>
      <c r="Q139" s="26"/>
      <c r="R139" s="26"/>
    </row>
    <row r="140" spans="10:18" x14ac:dyDescent="0.25">
      <c r="J140" s="26"/>
      <c r="K140" s="26"/>
      <c r="L140" s="26"/>
      <c r="M140" s="26"/>
      <c r="N140" s="26"/>
      <c r="O140" s="26"/>
      <c r="P140" s="26"/>
      <c r="Q140" s="26"/>
      <c r="R140" s="26"/>
    </row>
    <row r="141" spans="10:18" x14ac:dyDescent="0.25">
      <c r="J141" s="26"/>
      <c r="K141" s="26"/>
      <c r="L141" s="26"/>
      <c r="M141" s="26"/>
      <c r="N141" s="26"/>
      <c r="O141" s="26"/>
      <c r="P141" s="26"/>
      <c r="Q141" s="26"/>
      <c r="R141" s="26"/>
    </row>
    <row r="142" spans="10:18" x14ac:dyDescent="0.25">
      <c r="J142" s="26"/>
      <c r="K142" s="26"/>
      <c r="L142" s="26"/>
      <c r="M142" s="26"/>
      <c r="N142" s="26"/>
      <c r="O142" s="26"/>
      <c r="P142" s="26"/>
      <c r="Q142" s="26"/>
      <c r="R142" s="26"/>
    </row>
    <row r="143" spans="10:18" x14ac:dyDescent="0.25">
      <c r="J143" s="26"/>
      <c r="K143" s="26"/>
      <c r="L143" s="26"/>
      <c r="M143" s="26"/>
      <c r="N143" s="26"/>
      <c r="O143" s="26"/>
      <c r="P143" s="26"/>
      <c r="Q143" s="26"/>
      <c r="R143" s="26"/>
    </row>
    <row r="144" spans="10:18" x14ac:dyDescent="0.25">
      <c r="J144" s="26"/>
      <c r="K144" s="26"/>
      <c r="L144" s="26"/>
      <c r="M144" s="26"/>
      <c r="N144" s="26"/>
      <c r="O144" s="26"/>
      <c r="P144" s="26"/>
      <c r="Q144" s="26"/>
      <c r="R144" s="26"/>
    </row>
    <row r="145" spans="10:18" x14ac:dyDescent="0.25">
      <c r="J145" s="26"/>
      <c r="K145" s="26"/>
      <c r="L145" s="26"/>
      <c r="M145" s="26"/>
      <c r="N145" s="26"/>
      <c r="O145" s="26"/>
      <c r="P145" s="26"/>
      <c r="Q145" s="26"/>
      <c r="R145" s="26"/>
    </row>
    <row r="146" spans="10:18" x14ac:dyDescent="0.25">
      <c r="J146" s="26"/>
      <c r="K146" s="26"/>
      <c r="L146" s="26"/>
      <c r="M146" s="26"/>
      <c r="N146" s="26"/>
      <c r="O146" s="26"/>
      <c r="P146" s="26"/>
      <c r="Q146" s="26"/>
      <c r="R146" s="26"/>
    </row>
    <row r="147" spans="10:18" x14ac:dyDescent="0.25">
      <c r="J147" s="26"/>
      <c r="K147" s="26"/>
      <c r="L147" s="26"/>
      <c r="M147" s="26"/>
      <c r="N147" s="26"/>
      <c r="O147" s="26"/>
      <c r="P147" s="26"/>
      <c r="Q147" s="26"/>
      <c r="R147" s="26"/>
    </row>
    <row r="148" spans="10:18" x14ac:dyDescent="0.25">
      <c r="J148" s="26"/>
      <c r="K148" s="26"/>
      <c r="L148" s="26"/>
      <c r="M148" s="26"/>
      <c r="N148" s="26"/>
      <c r="O148" s="26"/>
      <c r="P148" s="26"/>
      <c r="Q148" s="26"/>
      <c r="R148" s="26"/>
    </row>
    <row r="149" spans="10:18" x14ac:dyDescent="0.25">
      <c r="J149" s="26"/>
      <c r="K149" s="26"/>
      <c r="L149" s="26"/>
      <c r="M149" s="26"/>
      <c r="N149" s="26"/>
      <c r="O149" s="26"/>
      <c r="P149" s="26"/>
      <c r="Q149" s="26"/>
      <c r="R149" s="26"/>
    </row>
    <row r="150" spans="10:18" x14ac:dyDescent="0.25">
      <c r="J150" s="26"/>
      <c r="K150" s="26"/>
      <c r="L150" s="26"/>
      <c r="M150" s="26"/>
      <c r="N150" s="26"/>
      <c r="O150" s="26"/>
      <c r="P150" s="26"/>
      <c r="Q150" s="26"/>
      <c r="R150" s="26"/>
    </row>
    <row r="151" spans="10:18" x14ac:dyDescent="0.25">
      <c r="J151" s="26"/>
      <c r="K151" s="26"/>
      <c r="L151" s="26"/>
      <c r="M151" s="26"/>
      <c r="N151" s="26"/>
      <c r="O151" s="26"/>
      <c r="P151" s="26"/>
      <c r="Q151" s="26"/>
      <c r="R151" s="26"/>
    </row>
    <row r="152" spans="10:18" x14ac:dyDescent="0.25">
      <c r="J152" s="26"/>
      <c r="K152" s="26"/>
      <c r="L152" s="26"/>
      <c r="M152" s="26"/>
      <c r="N152" s="26"/>
      <c r="O152" s="26"/>
      <c r="P152" s="26"/>
      <c r="Q152" s="26"/>
      <c r="R152" s="26"/>
    </row>
    <row r="153" spans="10:18" x14ac:dyDescent="0.25">
      <c r="J153" s="26"/>
      <c r="K153" s="26"/>
      <c r="L153" s="26"/>
      <c r="M153" s="26"/>
      <c r="N153" s="26"/>
      <c r="O153" s="26"/>
      <c r="P153" s="26"/>
      <c r="Q153" s="26"/>
      <c r="R153" s="26"/>
    </row>
    <row r="154" spans="10:18" x14ac:dyDescent="0.25">
      <c r="J154" s="26"/>
      <c r="K154" s="26"/>
      <c r="L154" s="26"/>
      <c r="M154" s="26"/>
      <c r="N154" s="26"/>
      <c r="O154" s="26"/>
      <c r="P154" s="26"/>
      <c r="Q154" s="26"/>
      <c r="R154" s="26"/>
    </row>
    <row r="155" spans="10:18" x14ac:dyDescent="0.25">
      <c r="J155" s="26"/>
      <c r="K155" s="26"/>
      <c r="L155" s="26"/>
      <c r="M155" s="26"/>
      <c r="N155" s="26"/>
      <c r="O155" s="26"/>
      <c r="P155" s="26"/>
      <c r="Q155" s="26"/>
      <c r="R155" s="26"/>
    </row>
    <row r="156" spans="10:18" x14ac:dyDescent="0.25">
      <c r="J156" s="26"/>
      <c r="K156" s="26"/>
      <c r="L156" s="26"/>
      <c r="M156" s="26"/>
      <c r="N156" s="26"/>
      <c r="O156" s="26"/>
      <c r="P156" s="26"/>
      <c r="Q156" s="26"/>
      <c r="R156" s="26"/>
    </row>
    <row r="157" spans="10:18" x14ac:dyDescent="0.25">
      <c r="J157" s="26"/>
      <c r="K157" s="26"/>
      <c r="L157" s="26"/>
      <c r="M157" s="26"/>
      <c r="N157" s="26"/>
      <c r="O157" s="26"/>
      <c r="P157" s="26"/>
      <c r="Q157" s="26"/>
      <c r="R157" s="26"/>
    </row>
    <row r="158" spans="10:18" x14ac:dyDescent="0.25">
      <c r="J158" s="26"/>
      <c r="K158" s="26"/>
      <c r="L158" s="26"/>
      <c r="M158" s="26"/>
      <c r="N158" s="26"/>
      <c r="O158" s="26"/>
      <c r="P158" s="26"/>
      <c r="Q158" s="26"/>
      <c r="R158" s="26"/>
    </row>
    <row r="159" spans="10:18" x14ac:dyDescent="0.25">
      <c r="J159" s="26"/>
      <c r="K159" s="26"/>
      <c r="L159" s="26"/>
      <c r="M159" s="26"/>
      <c r="N159" s="26"/>
      <c r="O159" s="26"/>
      <c r="P159" s="26"/>
      <c r="Q159" s="26"/>
      <c r="R159" s="26"/>
    </row>
    <row r="160" spans="10:18" x14ac:dyDescent="0.25">
      <c r="J160" s="26"/>
      <c r="K160" s="26"/>
      <c r="L160" s="26"/>
      <c r="M160" s="26"/>
      <c r="N160" s="26"/>
      <c r="O160" s="26"/>
      <c r="P160" s="26"/>
      <c r="Q160" s="26"/>
      <c r="R160" s="26"/>
    </row>
    <row r="161" spans="10:18" x14ac:dyDescent="0.25">
      <c r="J161" s="26"/>
      <c r="K161" s="26"/>
      <c r="L161" s="26"/>
      <c r="M161" s="26"/>
      <c r="N161" s="26"/>
      <c r="O161" s="26"/>
      <c r="P161" s="26"/>
      <c r="Q161" s="26"/>
      <c r="R161" s="26"/>
    </row>
    <row r="162" spans="10:18" x14ac:dyDescent="0.25">
      <c r="J162" s="26"/>
      <c r="K162" s="26"/>
      <c r="L162" s="26"/>
      <c r="M162" s="26"/>
      <c r="N162" s="26"/>
      <c r="O162" s="26"/>
      <c r="P162" s="26"/>
      <c r="Q162" s="26"/>
      <c r="R162" s="26"/>
    </row>
    <row r="163" spans="10:18" x14ac:dyDescent="0.25">
      <c r="J163" s="26"/>
      <c r="K163" s="26"/>
      <c r="L163" s="26"/>
      <c r="M163" s="26"/>
      <c r="N163" s="26"/>
      <c r="O163" s="26"/>
      <c r="P163" s="26"/>
      <c r="Q163" s="26"/>
      <c r="R163" s="26"/>
    </row>
    <row r="164" spans="10:18" x14ac:dyDescent="0.25">
      <c r="J164" s="26"/>
      <c r="K164" s="26"/>
      <c r="L164" s="26"/>
      <c r="M164" s="26"/>
      <c r="N164" s="26"/>
      <c r="O164" s="26"/>
      <c r="P164" s="26"/>
      <c r="Q164" s="26"/>
      <c r="R164" s="26"/>
    </row>
    <row r="165" spans="10:18" x14ac:dyDescent="0.25">
      <c r="J165" s="26"/>
      <c r="K165" s="26"/>
      <c r="L165" s="26"/>
      <c r="M165" s="26"/>
      <c r="N165" s="26"/>
      <c r="O165" s="26"/>
      <c r="P165" s="26"/>
      <c r="Q165" s="26"/>
      <c r="R165" s="26"/>
    </row>
    <row r="166" spans="10:18" x14ac:dyDescent="0.25">
      <c r="J166" s="26"/>
      <c r="K166" s="26"/>
      <c r="L166" s="26"/>
      <c r="M166" s="26"/>
      <c r="N166" s="26"/>
      <c r="O166" s="26"/>
      <c r="P166" s="26"/>
      <c r="Q166" s="26"/>
      <c r="R166" s="26"/>
    </row>
    <row r="167" spans="10:18" x14ac:dyDescent="0.25">
      <c r="J167" s="26"/>
      <c r="K167" s="26"/>
      <c r="L167" s="26"/>
      <c r="M167" s="26"/>
      <c r="N167" s="26"/>
      <c r="O167" s="26"/>
      <c r="P167" s="26"/>
      <c r="Q167" s="26"/>
      <c r="R167" s="26"/>
    </row>
    <row r="168" spans="10:18" x14ac:dyDescent="0.25">
      <c r="J168" s="26"/>
      <c r="K168" s="26"/>
      <c r="L168" s="26"/>
      <c r="M168" s="26"/>
      <c r="N168" s="26"/>
      <c r="O168" s="26"/>
      <c r="P168" s="26"/>
      <c r="Q168" s="26"/>
      <c r="R168" s="26"/>
    </row>
    <row r="169" spans="10:18" x14ac:dyDescent="0.25">
      <c r="J169" s="26"/>
      <c r="K169" s="26"/>
      <c r="L169" s="26"/>
      <c r="M169" s="26"/>
      <c r="N169" s="26"/>
      <c r="O169" s="26"/>
      <c r="P169" s="26"/>
      <c r="Q169" s="26"/>
      <c r="R169" s="26"/>
    </row>
    <row r="170" spans="10:18" x14ac:dyDescent="0.25">
      <c r="J170" s="26"/>
      <c r="K170" s="26"/>
      <c r="L170" s="26"/>
      <c r="M170" s="26"/>
      <c r="N170" s="26"/>
      <c r="O170" s="26"/>
      <c r="P170" s="26"/>
      <c r="Q170" s="26"/>
      <c r="R170" s="26"/>
    </row>
    <row r="171" spans="10:18" x14ac:dyDescent="0.25">
      <c r="J171" s="26"/>
      <c r="K171" s="26"/>
      <c r="L171" s="26"/>
      <c r="M171" s="26"/>
      <c r="N171" s="26"/>
      <c r="O171" s="26"/>
      <c r="P171" s="26"/>
      <c r="Q171" s="26"/>
      <c r="R171" s="26"/>
    </row>
    <row r="172" spans="10:18" x14ac:dyDescent="0.25">
      <c r="J172" s="26"/>
      <c r="K172" s="26"/>
      <c r="L172" s="26"/>
      <c r="M172" s="26"/>
      <c r="N172" s="26"/>
      <c r="O172" s="26"/>
      <c r="P172" s="26"/>
      <c r="Q172" s="26"/>
      <c r="R172" s="26"/>
    </row>
    <row r="173" spans="10:18" x14ac:dyDescent="0.25">
      <c r="J173" s="26"/>
      <c r="K173" s="26"/>
      <c r="L173" s="26"/>
      <c r="M173" s="26"/>
      <c r="N173" s="26"/>
      <c r="O173" s="26"/>
      <c r="P173" s="26"/>
      <c r="Q173" s="26"/>
      <c r="R173" s="26"/>
    </row>
    <row r="174" spans="10:18" x14ac:dyDescent="0.25">
      <c r="J174" s="26"/>
      <c r="K174" s="26"/>
      <c r="L174" s="26"/>
      <c r="M174" s="26"/>
      <c r="N174" s="26"/>
      <c r="O174" s="26"/>
      <c r="P174" s="26"/>
      <c r="Q174" s="26"/>
      <c r="R174" s="26"/>
    </row>
    <row r="175" spans="10:18" x14ac:dyDescent="0.25">
      <c r="J175" s="26"/>
      <c r="K175" s="26"/>
      <c r="L175" s="26"/>
      <c r="M175" s="26"/>
      <c r="N175" s="26"/>
      <c r="O175" s="26"/>
      <c r="P175" s="26"/>
      <c r="Q175" s="26"/>
      <c r="R175" s="26"/>
    </row>
    <row r="176" spans="10:18" x14ac:dyDescent="0.25">
      <c r="J176" s="26"/>
      <c r="K176" s="26"/>
      <c r="L176" s="26"/>
      <c r="M176" s="26"/>
      <c r="N176" s="26"/>
      <c r="O176" s="26"/>
      <c r="P176" s="26"/>
      <c r="Q176" s="26"/>
      <c r="R176" s="26"/>
    </row>
    <row r="177" spans="10:18" x14ac:dyDescent="0.25">
      <c r="J177" s="26"/>
      <c r="K177" s="26"/>
      <c r="L177" s="26"/>
      <c r="M177" s="26"/>
      <c r="N177" s="26"/>
      <c r="O177" s="26"/>
      <c r="P177" s="26"/>
      <c r="Q177" s="26"/>
      <c r="R177" s="26"/>
    </row>
    <row r="178" spans="10:18" x14ac:dyDescent="0.25">
      <c r="J178" s="26"/>
      <c r="K178" s="26"/>
      <c r="L178" s="26"/>
      <c r="M178" s="26"/>
      <c r="N178" s="26"/>
      <c r="O178" s="26"/>
      <c r="P178" s="26"/>
      <c r="Q178" s="26"/>
      <c r="R178" s="26"/>
    </row>
    <row r="179" spans="10:18" x14ac:dyDescent="0.25">
      <c r="J179" s="26"/>
      <c r="K179" s="26"/>
      <c r="L179" s="26"/>
      <c r="M179" s="26"/>
      <c r="N179" s="26"/>
      <c r="O179" s="26"/>
      <c r="P179" s="26"/>
      <c r="Q179" s="26"/>
      <c r="R179" s="26"/>
    </row>
    <row r="180" spans="10:18" x14ac:dyDescent="0.25">
      <c r="J180" s="26"/>
      <c r="K180" s="26"/>
      <c r="L180" s="26"/>
      <c r="M180" s="26"/>
      <c r="N180" s="26"/>
      <c r="O180" s="26"/>
      <c r="P180" s="26"/>
      <c r="Q180" s="26"/>
      <c r="R180" s="26"/>
    </row>
    <row r="181" spans="10:18" x14ac:dyDescent="0.25">
      <c r="J181" s="26"/>
      <c r="K181" s="26"/>
      <c r="L181" s="26"/>
      <c r="M181" s="26"/>
      <c r="N181" s="26"/>
      <c r="O181" s="26"/>
      <c r="P181" s="26"/>
      <c r="Q181" s="26"/>
      <c r="R181" s="26"/>
    </row>
    <row r="182" spans="10:18" x14ac:dyDescent="0.25">
      <c r="J182" s="26"/>
      <c r="K182" s="26"/>
      <c r="L182" s="26"/>
      <c r="M182" s="26"/>
      <c r="N182" s="26"/>
      <c r="O182" s="26"/>
      <c r="P182" s="26"/>
      <c r="Q182" s="26"/>
      <c r="R182" s="26"/>
    </row>
    <row r="183" spans="10:18" x14ac:dyDescent="0.25">
      <c r="J183" s="26"/>
      <c r="K183" s="26"/>
      <c r="L183" s="26"/>
      <c r="M183" s="26"/>
      <c r="N183" s="26"/>
      <c r="O183" s="26"/>
      <c r="P183" s="26"/>
      <c r="Q183" s="26"/>
      <c r="R183" s="26"/>
    </row>
    <row r="184" spans="10:18" x14ac:dyDescent="0.25">
      <c r="J184" s="26"/>
      <c r="K184" s="26"/>
      <c r="L184" s="26"/>
      <c r="M184" s="26"/>
      <c r="N184" s="26"/>
      <c r="O184" s="26"/>
      <c r="P184" s="26"/>
      <c r="Q184" s="26"/>
      <c r="R184" s="26"/>
    </row>
    <row r="185" spans="10:18" x14ac:dyDescent="0.25">
      <c r="J185" s="26"/>
      <c r="K185" s="26"/>
      <c r="L185" s="26"/>
      <c r="M185" s="26"/>
      <c r="N185" s="26"/>
      <c r="O185" s="26"/>
      <c r="P185" s="26"/>
      <c r="Q185" s="26"/>
      <c r="R185" s="26"/>
    </row>
    <row r="186" spans="10:18" x14ac:dyDescent="0.25">
      <c r="J186" s="26"/>
      <c r="K186" s="26"/>
      <c r="L186" s="26"/>
      <c r="M186" s="26"/>
      <c r="N186" s="26"/>
      <c r="O186" s="26"/>
      <c r="P186" s="26"/>
      <c r="Q186" s="26"/>
      <c r="R186" s="26"/>
    </row>
    <row r="187" spans="10:18" x14ac:dyDescent="0.25">
      <c r="J187" s="26"/>
      <c r="K187" s="26"/>
      <c r="L187" s="26"/>
      <c r="M187" s="26"/>
      <c r="N187" s="26"/>
      <c r="O187" s="26"/>
      <c r="P187" s="26"/>
      <c r="Q187" s="26"/>
      <c r="R187" s="26"/>
    </row>
    <row r="188" spans="10:18" x14ac:dyDescent="0.25">
      <c r="J188" s="26"/>
      <c r="K188" s="26"/>
      <c r="L188" s="26"/>
      <c r="M188" s="26"/>
      <c r="N188" s="26"/>
      <c r="O188" s="26"/>
      <c r="P188" s="26"/>
      <c r="Q188" s="26"/>
      <c r="R188" s="26"/>
    </row>
    <row r="189" spans="10:18" x14ac:dyDescent="0.25">
      <c r="J189" s="26"/>
      <c r="K189" s="26"/>
      <c r="L189" s="26"/>
      <c r="M189" s="26"/>
      <c r="N189" s="26"/>
      <c r="O189" s="26"/>
      <c r="P189" s="26"/>
      <c r="Q189" s="26"/>
      <c r="R189" s="26"/>
    </row>
    <row r="190" spans="10:18" x14ac:dyDescent="0.25">
      <c r="J190" s="26"/>
      <c r="K190" s="26"/>
      <c r="L190" s="26"/>
      <c r="M190" s="26"/>
      <c r="N190" s="26"/>
      <c r="O190" s="26"/>
      <c r="P190" s="26"/>
      <c r="Q190" s="26"/>
      <c r="R190" s="26"/>
    </row>
    <row r="191" spans="10:18" x14ac:dyDescent="0.25">
      <c r="J191" s="26"/>
      <c r="K191" s="26"/>
      <c r="L191" s="26"/>
      <c r="M191" s="26"/>
      <c r="N191" s="26"/>
      <c r="O191" s="26"/>
      <c r="P191" s="26"/>
      <c r="Q191" s="26"/>
      <c r="R191" s="26"/>
    </row>
    <row r="192" spans="10:18" x14ac:dyDescent="0.25">
      <c r="J192" s="26"/>
      <c r="K192" s="26"/>
      <c r="L192" s="26"/>
      <c r="M192" s="26"/>
      <c r="N192" s="26"/>
      <c r="O192" s="26"/>
      <c r="P192" s="26"/>
      <c r="Q192" s="26"/>
      <c r="R192" s="26"/>
    </row>
    <row r="193" spans="10:18" x14ac:dyDescent="0.25">
      <c r="J193" s="26"/>
      <c r="K193" s="26"/>
      <c r="L193" s="26"/>
      <c r="M193" s="26"/>
      <c r="N193" s="26"/>
      <c r="O193" s="26"/>
      <c r="P193" s="26"/>
      <c r="Q193" s="26"/>
      <c r="R193" s="26"/>
    </row>
    <row r="194" spans="10:18" x14ac:dyDescent="0.25">
      <c r="J194" s="26"/>
      <c r="K194" s="26"/>
      <c r="L194" s="26"/>
      <c r="M194" s="26"/>
      <c r="N194" s="26"/>
      <c r="O194" s="26"/>
      <c r="P194" s="26"/>
      <c r="Q194" s="26"/>
      <c r="R194" s="26"/>
    </row>
    <row r="195" spans="10:18" x14ac:dyDescent="0.25">
      <c r="J195" s="26"/>
      <c r="K195" s="26"/>
      <c r="L195" s="26"/>
      <c r="M195" s="26"/>
      <c r="N195" s="26"/>
      <c r="O195" s="26"/>
      <c r="P195" s="26"/>
      <c r="Q195" s="26"/>
      <c r="R195" s="26"/>
    </row>
    <row r="196" spans="10:18" x14ac:dyDescent="0.25">
      <c r="J196" s="26"/>
      <c r="K196" s="26"/>
      <c r="L196" s="26"/>
      <c r="M196" s="26"/>
      <c r="N196" s="26"/>
      <c r="O196" s="26"/>
      <c r="P196" s="26"/>
      <c r="Q196" s="26"/>
      <c r="R196" s="26"/>
    </row>
    <row r="197" spans="10:18" x14ac:dyDescent="0.25">
      <c r="J197" s="26"/>
      <c r="K197" s="26"/>
      <c r="L197" s="26"/>
      <c r="M197" s="26"/>
      <c r="N197" s="26"/>
      <c r="O197" s="26"/>
      <c r="P197" s="26"/>
      <c r="Q197" s="26"/>
      <c r="R197" s="26"/>
    </row>
    <row r="198" spans="10:18" x14ac:dyDescent="0.25">
      <c r="J198" s="26"/>
      <c r="K198" s="26"/>
      <c r="L198" s="26"/>
      <c r="M198" s="26"/>
      <c r="N198" s="26"/>
      <c r="O198" s="26"/>
      <c r="P198" s="26"/>
      <c r="Q198" s="26"/>
      <c r="R198" s="26"/>
    </row>
    <row r="199" spans="10:18" x14ac:dyDescent="0.25">
      <c r="J199" s="26"/>
      <c r="K199" s="26"/>
      <c r="L199" s="26"/>
      <c r="M199" s="26"/>
      <c r="N199" s="26"/>
      <c r="O199" s="26"/>
      <c r="P199" s="26"/>
      <c r="Q199" s="26"/>
      <c r="R199" s="26"/>
    </row>
    <row r="200" spans="10:18" x14ac:dyDescent="0.25">
      <c r="J200" s="26"/>
      <c r="K200" s="26"/>
      <c r="L200" s="26"/>
      <c r="M200" s="26"/>
      <c r="N200" s="26"/>
      <c r="O200" s="26"/>
      <c r="P200" s="26"/>
      <c r="Q200" s="26"/>
      <c r="R200" s="26"/>
    </row>
    <row r="201" spans="10:18" x14ac:dyDescent="0.25">
      <c r="J201" s="26"/>
      <c r="K201" s="26"/>
      <c r="L201" s="26"/>
      <c r="M201" s="26"/>
      <c r="N201" s="26"/>
      <c r="O201" s="26"/>
      <c r="P201" s="26"/>
      <c r="Q201" s="26"/>
      <c r="R201" s="26"/>
    </row>
    <row r="202" spans="10:18" x14ac:dyDescent="0.25">
      <c r="J202" s="26"/>
      <c r="K202" s="26"/>
      <c r="L202" s="26"/>
      <c r="M202" s="26"/>
      <c r="N202" s="26"/>
      <c r="O202" s="26"/>
      <c r="P202" s="26"/>
      <c r="Q202" s="26"/>
      <c r="R202" s="26"/>
    </row>
    <row r="203" spans="10:18" x14ac:dyDescent="0.25">
      <c r="J203" s="26"/>
      <c r="K203" s="26"/>
      <c r="L203" s="26"/>
      <c r="M203" s="26"/>
      <c r="N203" s="26"/>
      <c r="O203" s="26"/>
      <c r="P203" s="26"/>
      <c r="Q203" s="26"/>
      <c r="R203" s="26"/>
    </row>
    <row r="204" spans="10:18" x14ac:dyDescent="0.25">
      <c r="J204" s="26"/>
      <c r="K204" s="26"/>
      <c r="L204" s="26"/>
      <c r="M204" s="26"/>
      <c r="N204" s="26"/>
      <c r="O204" s="26"/>
      <c r="P204" s="26"/>
      <c r="Q204" s="26"/>
      <c r="R204" s="26"/>
    </row>
    <row r="205" spans="10:18" x14ac:dyDescent="0.25">
      <c r="J205" s="26"/>
      <c r="K205" s="26"/>
      <c r="L205" s="26"/>
      <c r="M205" s="26"/>
      <c r="N205" s="26"/>
      <c r="O205" s="26"/>
      <c r="P205" s="26"/>
      <c r="Q205" s="26"/>
      <c r="R205" s="26"/>
    </row>
    <row r="206" spans="10:18" x14ac:dyDescent="0.25">
      <c r="J206" s="26"/>
      <c r="K206" s="26"/>
      <c r="L206" s="26"/>
      <c r="M206" s="26"/>
      <c r="N206" s="26"/>
      <c r="O206" s="26"/>
      <c r="P206" s="26"/>
      <c r="Q206" s="26"/>
      <c r="R206" s="26"/>
    </row>
    <row r="207" spans="10:18" x14ac:dyDescent="0.25">
      <c r="J207" s="26"/>
      <c r="K207" s="26"/>
      <c r="L207" s="26"/>
      <c r="M207" s="26"/>
      <c r="N207" s="26"/>
      <c r="O207" s="26"/>
      <c r="P207" s="26"/>
      <c r="Q207" s="26"/>
      <c r="R207" s="26"/>
    </row>
    <row r="208" spans="10:18" x14ac:dyDescent="0.25">
      <c r="J208" s="26"/>
      <c r="K208" s="26"/>
      <c r="L208" s="26"/>
      <c r="M208" s="26"/>
      <c r="N208" s="26"/>
      <c r="O208" s="26"/>
      <c r="P208" s="26"/>
      <c r="Q208" s="26"/>
      <c r="R208" s="26"/>
    </row>
    <row r="209" spans="10:18" x14ac:dyDescent="0.25">
      <c r="J209" s="26"/>
      <c r="K209" s="26"/>
      <c r="L209" s="26"/>
      <c r="M209" s="26"/>
      <c r="N209" s="26"/>
      <c r="O209" s="26"/>
      <c r="P209" s="26"/>
      <c r="Q209" s="26"/>
      <c r="R209" s="26"/>
    </row>
    <row r="210" spans="10:18" x14ac:dyDescent="0.25">
      <c r="J210" s="26"/>
      <c r="K210" s="26"/>
      <c r="L210" s="26"/>
      <c r="M210" s="26"/>
      <c r="N210" s="26"/>
      <c r="O210" s="26"/>
      <c r="P210" s="26"/>
      <c r="Q210" s="26"/>
      <c r="R210" s="26"/>
    </row>
  </sheetData>
  <conditionalFormatting sqref="F1:H1">
    <cfRule type="containsBlanks" dxfId="10" priority="11">
      <formula>LEN(TRIM(F1))=0</formula>
    </cfRule>
  </conditionalFormatting>
  <conditionalFormatting sqref="G1:G43 G45:G50">
    <cfRule type="notContainsBlanks" dxfId="9" priority="10">
      <formula>LEN(TRIM(G1))&gt;0</formula>
    </cfRule>
  </conditionalFormatting>
  <conditionalFormatting sqref="H1:H50">
    <cfRule type="notContainsBlanks" dxfId="8" priority="9">
      <formula>LEN(TRIM(H1))&gt;0</formula>
    </cfRule>
  </conditionalFormatting>
  <conditionalFormatting sqref="E1:F50">
    <cfRule type="notContainsBlanks" dxfId="7" priority="8">
      <formula>LEN(TRIM(E1))&gt;0</formula>
    </cfRule>
  </conditionalFormatting>
  <conditionalFormatting sqref="F1:H43 F45:H50 H44 F44">
    <cfRule type="containsText" dxfId="6" priority="7" operator="containsText" text="n/a">
      <formula>NOT(ISERROR(SEARCH("n/a",F1)))</formula>
    </cfRule>
  </conditionalFormatting>
  <conditionalFormatting sqref="R1:R1048576">
    <cfRule type="cellIs" dxfId="5" priority="3" operator="greaterThan">
      <formula>0</formula>
    </cfRule>
  </conditionalFormatting>
  <conditionalFormatting sqref="J1:J1048576 K2:O50">
    <cfRule type="cellIs" dxfId="4" priority="6" operator="greaterThan">
      <formula>0</formula>
    </cfRule>
  </conditionalFormatting>
  <conditionalFormatting sqref="P1:P1048576">
    <cfRule type="cellIs" dxfId="3" priority="5" operator="greaterThan">
      <formula>0</formula>
    </cfRule>
  </conditionalFormatting>
  <conditionalFormatting sqref="Q1:Q1048576">
    <cfRule type="cellIs" dxfId="2" priority="4" operator="greaterThan">
      <formula>0</formula>
    </cfRule>
  </conditionalFormatting>
  <conditionalFormatting sqref="G44">
    <cfRule type="notContainsBlanks" dxfId="1" priority="2">
      <formula>LEN(TRIM(G44))&gt;0</formula>
    </cfRule>
  </conditionalFormatting>
  <conditionalFormatting sqref="G44">
    <cfRule type="containsText" dxfId="0" priority="1" operator="containsText" text="n/a">
      <formula>NOT(ISERROR(SEARCH("n/a",G44)))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K7" sqref="K7:L7"/>
    </sheetView>
  </sheetViews>
  <sheetFormatPr defaultRowHeight="15" x14ac:dyDescent="0.25"/>
  <cols>
    <col min="1" max="1" width="13.7109375" customWidth="1"/>
    <col min="2" max="2" width="5.140625" customWidth="1"/>
    <col min="3" max="3" width="9.85546875" customWidth="1"/>
    <col min="4" max="4" width="13.28515625" customWidth="1"/>
    <col min="5" max="5" width="14.7109375" bestFit="1" customWidth="1"/>
    <col min="6" max="6" width="11.140625" bestFit="1" customWidth="1"/>
    <col min="7" max="7" width="9.5703125" customWidth="1"/>
    <col min="8" max="8" width="9.42578125" customWidth="1"/>
    <col min="9" max="9" width="8.5703125" customWidth="1"/>
    <col min="11" max="11" width="23.85546875" bestFit="1" customWidth="1"/>
    <col min="12" max="12" width="22.28515625" bestFit="1" customWidth="1"/>
  </cols>
  <sheetData>
    <row r="1" spans="1:12" x14ac:dyDescent="0.25">
      <c r="A1" s="7" t="s">
        <v>107</v>
      </c>
      <c r="B1" s="7" t="s">
        <v>167</v>
      </c>
      <c r="C1" s="7" t="s">
        <v>55</v>
      </c>
      <c r="D1" t="s">
        <v>110</v>
      </c>
      <c r="E1" t="s">
        <v>109</v>
      </c>
      <c r="F1" t="s">
        <v>234</v>
      </c>
      <c r="G1" t="s">
        <v>235</v>
      </c>
      <c r="H1" t="s">
        <v>236</v>
      </c>
      <c r="I1" t="s">
        <v>237</v>
      </c>
      <c r="K1" t="s">
        <v>228</v>
      </c>
      <c r="L1" s="10" t="s">
        <v>229</v>
      </c>
    </row>
    <row r="2" spans="1:12" x14ac:dyDescent="0.25">
      <c r="A2" s="8" t="s">
        <v>1</v>
      </c>
      <c r="D2" s="9">
        <v>104</v>
      </c>
      <c r="E2" s="18">
        <v>18</v>
      </c>
      <c r="F2" s="9">
        <v>0</v>
      </c>
      <c r="G2" s="9">
        <v>5</v>
      </c>
      <c r="H2" s="9">
        <v>5</v>
      </c>
      <c r="I2" s="9">
        <v>8</v>
      </c>
      <c r="K2">
        <f>GETPIVOTDATA("Count of Points",$A$1,"Assesment area","Benefit")*9</f>
        <v>162</v>
      </c>
      <c r="L2" s="10">
        <f>D2/K2</f>
        <v>0.64197530864197527</v>
      </c>
    </row>
    <row r="3" spans="1:12" x14ac:dyDescent="0.25">
      <c r="A3" s="8" t="s">
        <v>2</v>
      </c>
      <c r="D3" s="9">
        <v>105</v>
      </c>
      <c r="E3" s="18">
        <v>13</v>
      </c>
      <c r="F3" s="9">
        <v>0</v>
      </c>
      <c r="G3" s="9">
        <v>1</v>
      </c>
      <c r="H3" s="9">
        <v>1</v>
      </c>
      <c r="I3" s="9">
        <v>11</v>
      </c>
      <c r="K3">
        <f>(GETPIVOTDATA("Count of Points",$A$1,"Assesment area","Cost")*9)</f>
        <v>117</v>
      </c>
      <c r="L3" s="10">
        <f t="shared" ref="L3:L5" si="0">D3/K3</f>
        <v>0.89743589743589747</v>
      </c>
    </row>
    <row r="4" spans="1:12" x14ac:dyDescent="0.25">
      <c r="A4" s="8" t="s">
        <v>39</v>
      </c>
      <c r="D4" s="9">
        <v>19</v>
      </c>
      <c r="E4" s="18">
        <v>5</v>
      </c>
      <c r="F4" s="9">
        <v>2</v>
      </c>
      <c r="G4" s="9">
        <v>0</v>
      </c>
      <c r="H4" s="9">
        <v>2</v>
      </c>
      <c r="I4" s="9">
        <v>1</v>
      </c>
      <c r="K4">
        <f>(GETPIVOTDATA("Count of Points",$A$1,"Assesment area","Risk")-2)*9</f>
        <v>27</v>
      </c>
      <c r="L4" s="10">
        <f t="shared" si="0"/>
        <v>0.70370370370370372</v>
      </c>
    </row>
    <row r="5" spans="1:12" x14ac:dyDescent="0.25">
      <c r="A5" s="8" t="s">
        <v>28</v>
      </c>
      <c r="D5" s="9">
        <v>93</v>
      </c>
      <c r="E5" s="18">
        <v>13</v>
      </c>
      <c r="F5" s="9">
        <v>0</v>
      </c>
      <c r="G5" s="9">
        <v>2</v>
      </c>
      <c r="H5" s="9">
        <v>1</v>
      </c>
      <c r="I5" s="9">
        <v>10</v>
      </c>
      <c r="K5">
        <f>(GETPIVOTDATA("Count of Points",$A$1,"Assesment area","Opportunity")*9)</f>
        <v>117</v>
      </c>
      <c r="L5" s="10">
        <f t="shared" si="0"/>
        <v>0.79487179487179482</v>
      </c>
    </row>
    <row r="6" spans="1:12" x14ac:dyDescent="0.25">
      <c r="A6" s="8" t="s">
        <v>108</v>
      </c>
      <c r="D6" s="9">
        <v>321</v>
      </c>
      <c r="E6" s="18">
        <v>49</v>
      </c>
      <c r="F6" s="9">
        <v>2</v>
      </c>
      <c r="G6" s="9">
        <v>8</v>
      </c>
      <c r="H6" s="9">
        <v>9</v>
      </c>
      <c r="I6" s="9">
        <v>30</v>
      </c>
    </row>
    <row r="7" spans="1:12" x14ac:dyDescent="0.25">
      <c r="L7" s="10"/>
    </row>
    <row r="8" spans="1:12" x14ac:dyDescent="0.25">
      <c r="K8">
        <f>SUM(K2:K7)</f>
        <v>423</v>
      </c>
      <c r="L8" s="10">
        <f>D6/K8</f>
        <v>0.75886524822695034</v>
      </c>
    </row>
  </sheetData>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Assesment infopage</vt:lpstr>
      <vt:lpstr>Assessment</vt:lpstr>
      <vt:lpstr>Assesment summary - pivot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 Lehemets</dc:creator>
  <cp:lastModifiedBy>Hannes Lehemets</cp:lastModifiedBy>
  <dcterms:created xsi:type="dcterms:W3CDTF">2012-05-07T10:28:06Z</dcterms:created>
  <dcterms:modified xsi:type="dcterms:W3CDTF">2012-05-16T13:03:18Z</dcterms:modified>
</cp:coreProperties>
</file>