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27555" windowHeight="14790"/>
  </bookViews>
  <sheets>
    <sheet name="Assesment infopage" sheetId="4" r:id="rId1"/>
    <sheet name="Assesment" sheetId="1" r:id="rId2"/>
    <sheet name="Assesment summary - pivot" sheetId="2" r:id="rId3"/>
  </sheets>
  <definedNames>
    <definedName name="_Toc324188042" localSheetId="0">'Assesment infopage'!$B$8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O22" i="1" l="1"/>
  <c r="R22" i="1" s="1"/>
  <c r="N22" i="1"/>
  <c r="M22" i="1"/>
  <c r="Q22" i="1" s="1"/>
  <c r="L22" i="1"/>
  <c r="P22" i="1" s="1"/>
  <c r="K22" i="1"/>
  <c r="J22" i="1"/>
  <c r="O21" i="1"/>
  <c r="N21" i="1"/>
  <c r="R21" i="1" s="1"/>
  <c r="M21" i="1"/>
  <c r="Q21" i="1" s="1"/>
  <c r="L21" i="1"/>
  <c r="K21" i="1"/>
  <c r="P21" i="1" s="1"/>
  <c r="J21" i="1"/>
  <c r="O20" i="1"/>
  <c r="N20" i="1"/>
  <c r="R20" i="1" s="1"/>
  <c r="M20" i="1"/>
  <c r="Q20" i="1" s="1"/>
  <c r="L20" i="1"/>
  <c r="K20" i="1"/>
  <c r="P20" i="1" s="1"/>
  <c r="J20" i="1"/>
  <c r="O19" i="1"/>
  <c r="R19" i="1" s="1"/>
  <c r="N19" i="1"/>
  <c r="M19" i="1"/>
  <c r="Q19" i="1" s="1"/>
  <c r="L19" i="1"/>
  <c r="K19" i="1"/>
  <c r="P19" i="1" s="1"/>
  <c r="J19" i="1"/>
  <c r="O18" i="1"/>
  <c r="N18" i="1"/>
  <c r="R18" i="1" s="1"/>
  <c r="M18" i="1"/>
  <c r="Q18" i="1" s="1"/>
  <c r="L18" i="1"/>
  <c r="P18" i="1" s="1"/>
  <c r="K18" i="1"/>
  <c r="J18" i="1"/>
  <c r="O17" i="1"/>
  <c r="N17" i="1"/>
  <c r="R17" i="1" s="1"/>
  <c r="M17" i="1"/>
  <c r="Q17" i="1" s="1"/>
  <c r="L17" i="1"/>
  <c r="K17" i="1"/>
  <c r="P17" i="1" s="1"/>
  <c r="J17" i="1"/>
  <c r="O16" i="1"/>
  <c r="N16" i="1"/>
  <c r="R16" i="1" s="1"/>
  <c r="M16" i="1"/>
  <c r="Q16" i="1" s="1"/>
  <c r="L16" i="1"/>
  <c r="K16" i="1"/>
  <c r="P16" i="1" s="1"/>
  <c r="J16" i="1"/>
  <c r="O15" i="1"/>
  <c r="R15" i="1" s="1"/>
  <c r="N15" i="1"/>
  <c r="M15" i="1"/>
  <c r="Q15" i="1" s="1"/>
  <c r="L15" i="1"/>
  <c r="K15" i="1"/>
  <c r="P15" i="1" s="1"/>
  <c r="J15" i="1"/>
  <c r="O14" i="1"/>
  <c r="R14" i="1" s="1"/>
  <c r="N14" i="1"/>
  <c r="M14" i="1"/>
  <c r="Q14" i="1" s="1"/>
  <c r="L14" i="1"/>
  <c r="P14" i="1" s="1"/>
  <c r="K14" i="1"/>
  <c r="J14" i="1"/>
  <c r="O13" i="1"/>
  <c r="N13" i="1"/>
  <c r="R13" i="1" s="1"/>
  <c r="M13" i="1"/>
  <c r="Q13" i="1" s="1"/>
  <c r="L13" i="1"/>
  <c r="K13" i="1"/>
  <c r="P13" i="1" s="1"/>
  <c r="J13" i="1"/>
  <c r="O12" i="1"/>
  <c r="N12" i="1"/>
  <c r="R12" i="1" s="1"/>
  <c r="M12" i="1"/>
  <c r="Q12" i="1" s="1"/>
  <c r="L12" i="1"/>
  <c r="K12" i="1"/>
  <c r="P12" i="1" s="1"/>
  <c r="J12" i="1"/>
  <c r="O11" i="1"/>
  <c r="R11" i="1" s="1"/>
  <c r="N11" i="1"/>
  <c r="M11" i="1"/>
  <c r="Q11" i="1" s="1"/>
  <c r="L11" i="1"/>
  <c r="K11" i="1"/>
  <c r="P11" i="1" s="1"/>
  <c r="J11" i="1"/>
  <c r="O10" i="1"/>
  <c r="R10" i="1" s="1"/>
  <c r="N10" i="1"/>
  <c r="M10" i="1"/>
  <c r="Q10" i="1" s="1"/>
  <c r="L10" i="1"/>
  <c r="P10" i="1" s="1"/>
  <c r="K10" i="1"/>
  <c r="J10" i="1"/>
  <c r="O9" i="1"/>
  <c r="N9" i="1"/>
  <c r="R9" i="1" s="1"/>
  <c r="M9" i="1"/>
  <c r="Q9" i="1" s="1"/>
  <c r="L9" i="1"/>
  <c r="K9" i="1"/>
  <c r="P9" i="1" s="1"/>
  <c r="J9" i="1"/>
  <c r="O8" i="1"/>
  <c r="N8" i="1"/>
  <c r="R8" i="1" s="1"/>
  <c r="M8" i="1"/>
  <c r="Q8" i="1" s="1"/>
  <c r="L8" i="1"/>
  <c r="K8" i="1"/>
  <c r="P8" i="1" s="1"/>
  <c r="J8" i="1"/>
  <c r="O7" i="1"/>
  <c r="R7" i="1" s="1"/>
  <c r="N7" i="1"/>
  <c r="M7" i="1"/>
  <c r="Q7" i="1" s="1"/>
  <c r="L7" i="1"/>
  <c r="K7" i="1"/>
  <c r="P7" i="1" s="1"/>
  <c r="J7" i="1"/>
  <c r="O6" i="1"/>
  <c r="R6" i="1" s="1"/>
  <c r="N6" i="1"/>
  <c r="M6" i="1"/>
  <c r="Q6" i="1" s="1"/>
  <c r="L6" i="1"/>
  <c r="P6" i="1" s="1"/>
  <c r="K6" i="1"/>
  <c r="J6" i="1"/>
  <c r="O5" i="1"/>
  <c r="N5" i="1"/>
  <c r="R5" i="1" s="1"/>
  <c r="M5" i="1"/>
  <c r="Q5" i="1" s="1"/>
  <c r="L5" i="1"/>
  <c r="K5" i="1"/>
  <c r="P5" i="1" s="1"/>
  <c r="J5" i="1"/>
  <c r="O4" i="1"/>
  <c r="N4" i="1"/>
  <c r="R4" i="1" s="1"/>
  <c r="M4" i="1"/>
  <c r="Q4" i="1" s="1"/>
  <c r="L4" i="1"/>
  <c r="K4" i="1"/>
  <c r="P4" i="1" s="1"/>
  <c r="J4" i="1"/>
  <c r="O3" i="1"/>
  <c r="R3" i="1" s="1"/>
  <c r="N3" i="1"/>
  <c r="M3" i="1"/>
  <c r="Q3" i="1" s="1"/>
  <c r="L3" i="1"/>
  <c r="K3" i="1"/>
  <c r="P3" i="1" s="1"/>
  <c r="J3" i="1"/>
  <c r="O2" i="1"/>
  <c r="R2" i="1" s="1"/>
  <c r="N2" i="1"/>
  <c r="M2" i="1"/>
  <c r="Q2" i="1" s="1"/>
  <c r="L2" i="1"/>
  <c r="P2" i="1" s="1"/>
  <c r="K2" i="1"/>
  <c r="J2" i="1"/>
  <c r="J5" i="2"/>
  <c r="J2" i="2"/>
  <c r="J4" i="2"/>
  <c r="J3" i="2"/>
  <c r="K3" i="2" l="1"/>
  <c r="K4" i="2"/>
  <c r="J6" i="2"/>
  <c r="K6" i="2" s="1"/>
  <c r="K2" i="2"/>
  <c r="K5" i="2"/>
</calcChain>
</file>

<file path=xl/sharedStrings.xml><?xml version="1.0" encoding="utf-8"?>
<sst xmlns="http://schemas.openxmlformats.org/spreadsheetml/2006/main" count="213" uniqueCount="145">
  <si>
    <t>Efficiency</t>
  </si>
  <si>
    <t>Trust</t>
  </si>
  <si>
    <t>Reliability</t>
  </si>
  <si>
    <t>Citizen Support</t>
  </si>
  <si>
    <t>Name of the evaluation</t>
  </si>
  <si>
    <t>E-service name</t>
  </si>
  <si>
    <t>E-service web address</t>
  </si>
  <si>
    <t>Assesment author(s)</t>
  </si>
  <si>
    <t>Hannes Lehemets</t>
  </si>
  <si>
    <t>Date of Assessment</t>
  </si>
  <si>
    <t>Additional Information</t>
  </si>
  <si>
    <t>-</t>
  </si>
  <si>
    <t>Framework</t>
  </si>
  <si>
    <t>Author's comment</t>
  </si>
  <si>
    <t>Positive comment</t>
  </si>
  <si>
    <t>Negative comment</t>
  </si>
  <si>
    <t>Connection to Finnish model elements</t>
  </si>
  <si>
    <t>2.1.1-2.1.4</t>
  </si>
  <si>
    <t>1.8.4, 2.2.4</t>
  </si>
  <si>
    <t>Criteria</t>
  </si>
  <si>
    <t>Assessment area</t>
  </si>
  <si>
    <t>C-B16</t>
  </si>
  <si>
    <t>n/a</t>
  </si>
  <si>
    <t>EGQ-E1</t>
  </si>
  <si>
    <t>EGQ-E2</t>
  </si>
  <si>
    <t>EGQ-E3</t>
  </si>
  <si>
    <t>EGQ-E4</t>
  </si>
  <si>
    <t>EGQ-E5</t>
  </si>
  <si>
    <t>EGQ-E6</t>
  </si>
  <si>
    <t>EGQ-E7</t>
  </si>
  <si>
    <t>EGQ-T1</t>
  </si>
  <si>
    <t>EGQ-T2</t>
  </si>
  <si>
    <t>EGQ-T3</t>
  </si>
  <si>
    <t>EGQ-T4</t>
  </si>
  <si>
    <t>EGQ-R1</t>
  </si>
  <si>
    <t>EGQ-R2</t>
  </si>
  <si>
    <t>EGQ-R3</t>
  </si>
  <si>
    <t>EGQ-R4</t>
  </si>
  <si>
    <t>EGQ-R5</t>
  </si>
  <si>
    <t>EGQ-R6</t>
  </si>
  <si>
    <t>EQG-CS1</t>
  </si>
  <si>
    <t>EQG-CS2</t>
  </si>
  <si>
    <t>EQG-CS3</t>
  </si>
  <si>
    <t>EQG-CS4</t>
  </si>
  <si>
    <t>4.2.3</t>
  </si>
  <si>
    <t>There is no personalized user interfaces for frequent users.</t>
  </si>
  <si>
    <t>2.3.1-2.3.6</t>
  </si>
  <si>
    <t>C-B8, C-B10, C-B12, CB-13</t>
  </si>
  <si>
    <t>1.11.4</t>
  </si>
  <si>
    <t>4.10.2</t>
  </si>
  <si>
    <t>4.9.1</t>
  </si>
  <si>
    <t>C-R4</t>
  </si>
  <si>
    <t>C-C11</t>
  </si>
  <si>
    <t>C-O4, C-O5</t>
  </si>
  <si>
    <t>1.6.3</t>
  </si>
  <si>
    <t>C-B6</t>
  </si>
  <si>
    <t>Supported should be at least three mainly used  browsers in 2011 Mozilla Firefox , Internet Explorer, Google Chrome [Usage share of web browsers (2012)].</t>
  </si>
  <si>
    <t>Internet Explorer and Firefox are supported in the state portal Accessibility section.</t>
  </si>
  <si>
    <t>1.3.1 Additional question 1</t>
  </si>
  <si>
    <t>1.6.1</t>
  </si>
  <si>
    <t>The test was done with 10mbit connection. 
More page loading with slow connections should be assessed.</t>
  </si>
  <si>
    <t>4.6.2</t>
  </si>
  <si>
    <t>C-C12</t>
  </si>
  <si>
    <t>4.6.3 Additional question 3</t>
  </si>
  <si>
    <t>ID</t>
  </si>
  <si>
    <t>1.5.3</t>
  </si>
  <si>
    <t>4.4.4</t>
  </si>
  <si>
    <t>The author does not have that information, it is not published publicly.</t>
  </si>
  <si>
    <t>1.7.4 Addtional question 1</t>
  </si>
  <si>
    <t>Criteria is fulfilled.</t>
  </si>
  <si>
    <t>C-C10</t>
  </si>
  <si>
    <t>C-R1</t>
  </si>
  <si>
    <t>3.4.4</t>
  </si>
  <si>
    <t>4.9.4</t>
  </si>
  <si>
    <t>5.3.2</t>
  </si>
  <si>
    <t xml:space="preserve">No information how the feedback is processed. </t>
  </si>
  <si>
    <t>1.4.1-1.4.2, 5.4.1</t>
  </si>
  <si>
    <t>This e-government site's structure is clear and easy to follow.</t>
  </si>
  <si>
    <t>This e-government site's search engine is effective.</t>
  </si>
  <si>
    <t>This e-government site's site map is well organized.</t>
  </si>
  <si>
    <t>This e-government site is well customized to individual users' needs.</t>
  </si>
  <si>
    <t>The information displayed in this e-government site is appropriate detailed.</t>
  </si>
  <si>
    <t>The information displayed in this e-government site is fresh.</t>
  </si>
  <si>
    <t>Information about field's completion in this e-government site is enough.</t>
  </si>
  <si>
    <t>Acquisition of username and password in this e-government site is secure.</t>
  </si>
  <si>
    <t>Only necessary personal data are provided for authentication on this e-government site.</t>
  </si>
  <si>
    <t>Data provided by users in this e-government site are archived securely.</t>
  </si>
  <si>
    <t>Data provided in this e-government site are used only for the reason submitted.</t>
  </si>
  <si>
    <t>Forms in this e-government site are downloaded in short time.</t>
  </si>
  <si>
    <t>This e-government site is available and accessible whenever you need it.</t>
  </si>
  <si>
    <t>This e-government site performs the service successfully upon first request.</t>
  </si>
  <si>
    <t>This e-government site provides services in time.</t>
  </si>
  <si>
    <t>E-government site's pages are downloaded quickly enough.</t>
  </si>
  <si>
    <t>This e-government site works properly with your default browser.</t>
  </si>
  <si>
    <t>Employees showed a sincere interest in solving users' problem.</t>
  </si>
  <si>
    <t>Employees give prompt replies to users' inquiries.</t>
  </si>
  <si>
    <t>Employees have the knowledge to answer users' questions.</t>
  </si>
  <si>
    <t>Employees have the ability to convey trust and confidence.</t>
  </si>
  <si>
    <t>Row Labels</t>
  </si>
  <si>
    <t>Grand Total</t>
  </si>
  <si>
    <t>Count of Points 1 to 5</t>
  </si>
  <si>
    <t>Sum of Points 1 to 5</t>
  </si>
  <si>
    <t>Maximum</t>
  </si>
  <si>
    <t>% of Maximum</t>
  </si>
  <si>
    <t>AGRICULTURAL REGISTERS AND INFORMATION BOARD CLIENT PORTAL E-PRIA</t>
  </si>
  <si>
    <t>e-PRIA</t>
  </si>
  <si>
    <t>https://epria.eesti.ee/epria</t>
  </si>
  <si>
    <t xml:space="preserve">Tested portal and information site. </t>
  </si>
  <si>
    <t>Assesment done in Finnish quality model assesment 2.1.1-2.1.4</t>
  </si>
  <si>
    <t>The range of search methods in information site includes a search function, such as a free-form search.
The portal does include direcotry of e-services but you have to be logged in.</t>
  </si>
  <si>
    <t xml:space="preserve">The information site does not include sitemap, directory, keyword search and advanced search.
The portal does not include sitemap, directory, free-form search, keyword search and advanced search.
</t>
  </si>
  <si>
    <t>No sitemap in both.</t>
  </si>
  <si>
    <t>Tested the e-service "Area-based support application" and information site.</t>
  </si>
  <si>
    <t>Assesment done in Finnish quality model assesment 2.3.1-2.3.6</t>
  </si>
  <si>
    <t>Unregularly checked.
There is no archive mentioned on other sections in information site.
There is no archive mentioned in portal.</t>
  </si>
  <si>
    <t>Administrator responds
There is a news archive in information site</t>
  </si>
  <si>
    <t>Tested the e-e-services "Applicant client data viewing and editing" and "Area-based support application".</t>
  </si>
  <si>
    <t>Criteria is not fulfilled for e-service "Applicant client data viewing and editing".</t>
  </si>
  <si>
    <t>Criteria is fulfilled for e-service "Area-based support application".
The entry of compulsory information, its correct form and the accuracy of spelling are checked by the software at as early a stage as possible when entering or accepting information. The user is always offered an opportunity to correct any errors made where possible.</t>
  </si>
  <si>
    <t xml:space="preserve">Only secure authentication with ID-card, mobile-ID and bank authentication is allowed. 
The user rights are limited. The user can choose what services to delegate to other users.
</t>
  </si>
  <si>
    <t xml:space="preserve">Tested portal. </t>
  </si>
  <si>
    <t>Other means of data collections are in e-PRIA's contract with the client.</t>
  </si>
  <si>
    <t>The cookies and descriptions for data files is not present</t>
  </si>
  <si>
    <t>There is no data collection mentioned.</t>
  </si>
  <si>
    <t>The HTTPS protocol is used when sending sensitive information.</t>
  </si>
  <si>
    <t>The main content loads smoothly with 10mbit/connection. 
The speed for advanced search is adequate. 
The speeds of the terminal device is connected to browser capabilities and resources consumptions. 
There is a loading indicator.</t>
  </si>
  <si>
    <t>Assesment done in Finnish quality model assesment 1.4.1-1.4.2, 5.4.1</t>
  </si>
  <si>
    <t>The page loads approximately in 3 seconds with 10mbit/s connection</t>
  </si>
  <si>
    <t>Google Chrome is not officially supported.
Newer version of Mozilla Firefox, starting from 6.x are not supported.</t>
  </si>
  <si>
    <t>Tested the portal.</t>
  </si>
  <si>
    <t>There is a advanced notice for at least 24 hours before interruptions.</t>
  </si>
  <si>
    <t>The knowledge is from previous e-PRIA's project manager Hannes Lehemets</t>
  </si>
  <si>
    <t xml:space="preserve">There is a support e-mail and telephone address for feedback. </t>
  </si>
  <si>
    <t>Points 1 to 5</t>
  </si>
  <si>
    <t>N/A</t>
  </si>
  <si>
    <t>W</t>
  </si>
  <si>
    <t>M</t>
  </si>
  <si>
    <t>S</t>
  </si>
  <si>
    <t>Sum of N/A</t>
  </si>
  <si>
    <t>Sum of W</t>
  </si>
  <si>
    <t>Sum of M</t>
  </si>
  <si>
    <t>Sum of S</t>
  </si>
  <si>
    <t>One attempt, no breakdown during assesment</t>
  </si>
  <si>
    <t>Connection to COBRAS criteria</t>
  </si>
  <si>
    <t>E-GovQual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</si>
</sst>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1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1"/>
    <xf numFmtId="14" fontId="1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2" applyNumberFormat="1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6" fillId="2" borderId="1" xfId="3" applyFont="1" applyBorder="1" applyAlignment="1">
      <alignment horizontal="left" vertical="top" wrapText="1"/>
    </xf>
    <xf numFmtId="0" fontId="6" fillId="3" borderId="1" xfId="4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7" fillId="0" borderId="1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top"/>
    </xf>
    <xf numFmtId="49" fontId="0" fillId="4" borderId="1" xfId="0" applyNumberFormat="1" applyFill="1" applyBorder="1" applyAlignment="1">
      <alignment vertical="top"/>
    </xf>
  </cellXfs>
  <cellStyles count="5">
    <cellStyle name="Bad" xfId="4" builtinId="27"/>
    <cellStyle name="Good" xfId="3" builtinId="26"/>
    <cellStyle name="Hyperlink" xfId="1" builtinId="8"/>
    <cellStyle name="Normal" xfId="0" builtinId="0"/>
    <cellStyle name="Percent" xfId="2" builtinId="5"/>
  </cellStyles>
  <dxfs count="50"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D9D9D9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nnes Lehemets" refreshedDate="41044.233495486114" createdVersion="4" refreshedVersion="4" minRefreshableVersion="3" recordCount="21">
  <cacheSource type="worksheet">
    <worksheetSource ref="A1:R22" sheet="Assesment"/>
  </cacheSource>
  <cacheFields count="18">
    <cacheField name="Assessment area" numFmtId="0">
      <sharedItems count="4">
        <s v="Efficiency"/>
        <s v="Trust"/>
        <s v="Reliability"/>
        <s v="Citizen Support"/>
      </sharedItems>
    </cacheField>
    <cacheField name="ID" numFmtId="0">
      <sharedItems count="21">
        <s v="EGQ-E1"/>
        <s v="EGQ-E2"/>
        <s v="EGQ-E3"/>
        <s v="EGQ-E4"/>
        <s v="EGQ-E5"/>
        <s v="EGQ-E6"/>
        <s v="EGQ-E7"/>
        <s v="EGQ-T1"/>
        <s v="EGQ-T2"/>
        <s v="EGQ-T3"/>
        <s v="EGQ-T4"/>
        <s v="EGQ-R1"/>
        <s v="EGQ-R2"/>
        <s v="EGQ-R3"/>
        <s v="EGQ-R4"/>
        <s v="EGQ-R5"/>
        <s v="EGQ-R6"/>
        <s v="EQG-CS1"/>
        <s v="EQG-CS2"/>
        <s v="EQG-CS3"/>
        <s v="EQG-CS4"/>
      </sharedItems>
    </cacheField>
    <cacheField name="Criteria" numFmtId="0">
      <sharedItems count="21">
        <s v="This e-government site's structure is clear and easy to follow."/>
        <s v="This e-government site's search engine is effective."/>
        <s v="This e-government site's site map is well organized."/>
        <s v="This e-government site is well customized to individual users' needs."/>
        <s v="The information displayed in this e-government site is appropriate detailed."/>
        <s v="The information displayed in this e-government site is fresh."/>
        <s v="Information about field's completion in this e-government site is enough."/>
        <s v="Acquisition of username and password in this e-government site is secure."/>
        <s v="Only necessary personal data are provided for authentication on this e-government site."/>
        <s v="Data provided by users in this e-government site are archived securely."/>
        <s v="Data provided in this e-government site are used only for the reason submitted."/>
        <s v="Forms in this e-government site are downloaded in short time."/>
        <s v="This e-government site is available and accessible whenever you need it."/>
        <s v="This e-government site performs the service successfully upon first request."/>
        <s v="This e-government site provides services in time."/>
        <s v="E-government site's pages are downloaded quickly enough."/>
        <s v="This e-government site works properly with your default browser."/>
        <s v="Employees showed a sincere interest in solving users' problem."/>
        <s v="Employees give prompt replies to users' inquiries."/>
        <s v="Employees have the knowledge to answer users' questions."/>
        <s v="Employees have the ability to convey trust and confidence."/>
      </sharedItems>
    </cacheField>
    <cacheField name="Points 1 to 5" numFmtId="0">
      <sharedItems containsMixedTypes="1" containsNumber="1" containsInteger="1" minValue="1" maxValue="5"/>
    </cacheField>
    <cacheField name="Author's comment" numFmtId="0">
      <sharedItems/>
    </cacheField>
    <cacheField name="Positive comment" numFmtId="0">
      <sharedItems longText="1"/>
    </cacheField>
    <cacheField name="Negative comment" numFmtId="0">
      <sharedItems/>
    </cacheField>
    <cacheField name="Connection to Finnish model elements" numFmtId="49">
      <sharedItems/>
    </cacheField>
    <cacheField name="Connection to CORBAS criteria" numFmtId="0">
      <sharedItems/>
    </cacheField>
    <cacheField name="N/A" numFmtId="0">
      <sharedItems containsSemiMixedTypes="0" containsString="0" containsNumber="1" containsInteger="1" minValue="0" maxValue="1"/>
    </cacheField>
    <cacheField name="1" numFmtId="0">
      <sharedItems containsSemiMixedTypes="0" containsString="0" containsNumber="1" containsInteger="1" minValue="0" maxValue="1"/>
    </cacheField>
    <cacheField name="2" numFmtId="0">
      <sharedItems containsSemiMixedTypes="0" containsString="0" containsNumber="1" containsInteger="1" minValue="0" maxValue="1"/>
    </cacheField>
    <cacheField name="3" numFmtId="0">
      <sharedItems containsSemiMixedTypes="0" containsString="0" containsNumber="1" containsInteger="1" minValue="0" maxValue="1"/>
    </cacheField>
    <cacheField name="4" numFmtId="0">
      <sharedItems containsSemiMixedTypes="0" containsString="0" containsNumber="1" containsInteger="1" minValue="0" maxValue="1"/>
    </cacheField>
    <cacheField name="5" numFmtId="0">
      <sharedItems containsSemiMixedTypes="0" containsString="0" containsNumber="1" containsInteger="1" minValue="0" maxValue="1"/>
    </cacheField>
    <cacheField name="W" numFmtId="0">
      <sharedItems containsSemiMixedTypes="0" containsString="0" containsNumber="1" containsInteger="1" minValue="0" maxValue="1"/>
    </cacheField>
    <cacheField name="M" numFmtId="0">
      <sharedItems containsSemiMixedTypes="0" containsString="0" containsNumber="1" containsInteger="1" minValue="0" maxValue="1"/>
    </cacheField>
    <cacheField name="S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  <n v="3"/>
    <s v="Assesment done in Finnish quality model assesment 2.1.1-2.1.4"/>
    <s v="n/a"/>
    <s v="n/a"/>
    <s v="2.1.1-2.1.4"/>
    <s v="n/a"/>
    <n v="0"/>
    <n v="0"/>
    <n v="0"/>
    <n v="1"/>
    <n v="0"/>
    <n v="0"/>
    <n v="0"/>
    <n v="1"/>
    <n v="0"/>
  </r>
  <r>
    <x v="0"/>
    <x v="1"/>
    <x v="1"/>
    <n v="2"/>
    <s v="Tested portal and information site. "/>
    <s v="The range of search methods in information site includes a search function, such as a free-form search._x000a__x000a_The portal does include direcotry of e-services but you have to be logged in."/>
    <s v="The information site does not include sitemap, directory, keyword search and advanced search._x000a__x000a_The portal does not include sitemap, directory, free-form search, keyword search and advanced search._x000a__x000a_"/>
    <s v="1.7.4 Addtional question 1"/>
    <s v="C-C10"/>
    <n v="0"/>
    <n v="0"/>
    <n v="1"/>
    <n v="0"/>
    <n v="0"/>
    <n v="0"/>
    <n v="1"/>
    <n v="0"/>
    <n v="0"/>
  </r>
  <r>
    <x v="0"/>
    <x v="2"/>
    <x v="2"/>
    <n v="1"/>
    <s v="Tested portal and information site. "/>
    <s v="n/a"/>
    <s v="No sitemap in both."/>
    <s v="n/a"/>
    <s v="n/a"/>
    <n v="0"/>
    <n v="1"/>
    <n v="0"/>
    <n v="0"/>
    <n v="0"/>
    <n v="0"/>
    <n v="1"/>
    <n v="0"/>
    <n v="0"/>
  </r>
  <r>
    <x v="0"/>
    <x v="3"/>
    <x v="3"/>
    <n v="1"/>
    <s v="Tested the e-service &quot;Area-based support application&quot; and information site."/>
    <s v="n/a"/>
    <s v="There is no personalized user interfaces for frequent users."/>
    <s v="4.2.3"/>
    <s v="n/a"/>
    <n v="0"/>
    <n v="1"/>
    <n v="0"/>
    <n v="0"/>
    <n v="0"/>
    <n v="0"/>
    <n v="1"/>
    <n v="0"/>
    <n v="0"/>
  </r>
  <r>
    <x v="0"/>
    <x v="4"/>
    <x v="4"/>
    <n v="2"/>
    <s v="Assesment done in Finnish quality model assesment 2.3.1-2.3.6"/>
    <s v="n/a"/>
    <s v="n/a"/>
    <s v="2.3.1-2.3.6"/>
    <s v="C-B8, C-B10, C-B12, CB-13"/>
    <n v="0"/>
    <n v="0"/>
    <n v="1"/>
    <n v="0"/>
    <n v="0"/>
    <n v="0"/>
    <n v="1"/>
    <n v="0"/>
    <n v="0"/>
  </r>
  <r>
    <x v="0"/>
    <x v="5"/>
    <x v="5"/>
    <n v="1"/>
    <s v="Tested portal and information site. "/>
    <s v="Administrator responds_x000a__x000a_There is a news archive in information site"/>
    <s v="Unregularly checked._x000a__x000a_There is no archive mentioned on other sections in information site._x000a__x000a_There is no archive mentioned in portal."/>
    <s v="1.8.4, 2.2.4"/>
    <s v="C-B16"/>
    <n v="0"/>
    <n v="1"/>
    <n v="0"/>
    <n v="0"/>
    <n v="0"/>
    <n v="0"/>
    <n v="1"/>
    <n v="0"/>
    <n v="0"/>
  </r>
  <r>
    <x v="0"/>
    <x v="6"/>
    <x v="6"/>
    <n v="4"/>
    <s v="Tested the e-e-services &quot;Applicant client data viewing and editing&quot; and &quot;Area-based support application&quot;."/>
    <s v="Criteria is fulfilled for e-service &quot;Area-based support application&quot;._x000a__x000a_The entry of compulsory information, its correct form and the accuracy of spelling are checked by the software at as early a stage as possible when entering or accepting information. The user is always offered an opportunity to correct any errors made where possible."/>
    <s v="Criteria is not fulfilled for e-service &quot;Applicant client data viewing and editing&quot;."/>
    <s v="1.11.4"/>
    <s v="n/a"/>
    <n v="0"/>
    <n v="0"/>
    <n v="0"/>
    <n v="0"/>
    <n v="1"/>
    <n v="0"/>
    <n v="0"/>
    <n v="0"/>
    <n v="1"/>
  </r>
  <r>
    <x v="1"/>
    <x v="7"/>
    <x v="7"/>
    <n v="5"/>
    <s v="Tested portal. "/>
    <s v="Only secure authentication with ID-card, mobile-ID and bank authentication is allowed. _x000a_The user rights are limited. The user can choose what services to delegate to other users._x000a_"/>
    <s v="n/a"/>
    <s v="4.10.2"/>
    <s v="n/a"/>
    <n v="0"/>
    <n v="0"/>
    <n v="0"/>
    <n v="0"/>
    <n v="0"/>
    <n v="1"/>
    <n v="0"/>
    <n v="0"/>
    <n v="1"/>
  </r>
  <r>
    <x v="1"/>
    <x v="8"/>
    <x v="8"/>
    <n v="3"/>
    <s v="Tested portal. "/>
    <s v="Other means of data collections are in e-PRIA's contract with the client."/>
    <s v="The cookies and descriptions for data files is not present"/>
    <s v="1.5.3"/>
    <s v="C-R1"/>
    <n v="0"/>
    <n v="0"/>
    <n v="0"/>
    <n v="1"/>
    <n v="0"/>
    <n v="0"/>
    <n v="0"/>
    <n v="1"/>
    <n v="0"/>
  </r>
  <r>
    <x v="1"/>
    <x v="9"/>
    <x v="9"/>
    <s v="n/a"/>
    <s v="The author does not have that information, it is not published publicly."/>
    <s v="n/a"/>
    <s v="n/a"/>
    <s v="4.4.4"/>
    <s v="n/a"/>
    <n v="1"/>
    <n v="0"/>
    <n v="0"/>
    <n v="0"/>
    <n v="0"/>
    <n v="0"/>
    <n v="0"/>
    <n v="0"/>
    <n v="0"/>
  </r>
  <r>
    <x v="1"/>
    <x v="10"/>
    <x v="10"/>
    <n v="3"/>
    <s v="Tested portal. "/>
    <s v="The HTTPS protocol is used when sending sensitive information."/>
    <s v="There is no data collection mentioned."/>
    <s v="4.9.1"/>
    <s v="C-R4"/>
    <n v="0"/>
    <n v="0"/>
    <n v="0"/>
    <n v="1"/>
    <n v="0"/>
    <n v="0"/>
    <n v="0"/>
    <n v="1"/>
    <n v="0"/>
  </r>
  <r>
    <x v="2"/>
    <x v="11"/>
    <x v="11"/>
    <n v="5"/>
    <s v="Tested portal. "/>
    <s v="The main content loads smoothly with 10mbit/connection. _x000a_The speed for advanced search is adequate. _x000a_The speeds of the terminal device is connected to browser capabilities and resources consumptions. _x000a_There is a loading indicator."/>
    <s v="n/a"/>
    <s v="1.6.3"/>
    <s v="C-C11"/>
    <n v="0"/>
    <n v="0"/>
    <n v="0"/>
    <n v="0"/>
    <n v="0"/>
    <n v="1"/>
    <n v="0"/>
    <n v="0"/>
    <n v="1"/>
  </r>
  <r>
    <x v="2"/>
    <x v="12"/>
    <x v="12"/>
    <n v="5"/>
    <s v="Assesment done in Finnish quality model assesment 1.4.1-1.4.2, 5.4.1"/>
    <s v="n/a"/>
    <s v="n/a"/>
    <s v="1.4.1-1.4.2, 5.4.1"/>
    <s v="C-O4, C-O5"/>
    <n v="0"/>
    <n v="0"/>
    <n v="0"/>
    <n v="0"/>
    <n v="0"/>
    <n v="1"/>
    <n v="0"/>
    <n v="0"/>
    <n v="1"/>
  </r>
  <r>
    <x v="2"/>
    <x v="13"/>
    <x v="13"/>
    <n v="5"/>
    <s v="Tested portal and information site. "/>
    <s v="One attempt, no breakdown during assesment"/>
    <s v="n/a"/>
    <s v="4.6.2"/>
    <s v="C-C12"/>
    <n v="0"/>
    <n v="0"/>
    <n v="0"/>
    <n v="0"/>
    <n v="0"/>
    <n v="1"/>
    <n v="0"/>
    <n v="0"/>
    <n v="1"/>
  </r>
  <r>
    <x v="2"/>
    <x v="14"/>
    <x v="14"/>
    <n v="5"/>
    <s v="Tested the portal."/>
    <s v="There is a advanced notice for at least 24 hours before interruptions."/>
    <s v="n/a"/>
    <s v="4.6.3 Additional question 3"/>
    <s v="n/a"/>
    <n v="0"/>
    <n v="0"/>
    <n v="0"/>
    <n v="0"/>
    <n v="0"/>
    <n v="1"/>
    <n v="0"/>
    <n v="0"/>
    <n v="1"/>
  </r>
  <r>
    <x v="2"/>
    <x v="15"/>
    <x v="15"/>
    <n v="5"/>
    <s v="The test was done with 10mbit connection. _x000a_More page loading with slow connections should be assessed."/>
    <s v="The page loads approximately in 3 seconds with 10mbit/s connection"/>
    <s v="n/a"/>
    <s v="1.6.1"/>
    <s v="n/a"/>
    <n v="0"/>
    <n v="0"/>
    <n v="0"/>
    <n v="0"/>
    <n v="0"/>
    <n v="1"/>
    <n v="0"/>
    <n v="0"/>
    <n v="1"/>
  </r>
  <r>
    <x v="2"/>
    <x v="16"/>
    <x v="16"/>
    <n v="3"/>
    <s v="Supported should be at least three mainly used  browsers in 2011 Mozilla Firefox , Internet Explorer, Google Chrome [Usage share of web browsers (2012)]."/>
    <s v="Internet Explorer and Firefox are supported in the state portal Accessibility section."/>
    <s v="Google Chrome is not officially supported._x000a__x000a_Newer version of Mozilla Firefox, starting from 6.x are not supported."/>
    <s v="1.3.1 Additional question 1"/>
    <s v="C-B6"/>
    <n v="0"/>
    <n v="0"/>
    <n v="0"/>
    <n v="1"/>
    <n v="0"/>
    <n v="0"/>
    <n v="0"/>
    <n v="1"/>
    <n v="0"/>
  </r>
  <r>
    <x v="3"/>
    <x v="17"/>
    <x v="17"/>
    <n v="5"/>
    <s v="The knowledge is from previous e-PRIA's project manager Hannes Lehemets"/>
    <s v="Criteria is fulfilled."/>
    <s v="n/a"/>
    <s v="n/a"/>
    <s v="n/a"/>
    <n v="0"/>
    <n v="0"/>
    <n v="0"/>
    <n v="0"/>
    <n v="0"/>
    <n v="1"/>
    <n v="0"/>
    <n v="0"/>
    <n v="1"/>
  </r>
  <r>
    <x v="3"/>
    <x v="18"/>
    <x v="18"/>
    <n v="5"/>
    <s v="Tested portal and information site. "/>
    <s v="There is a support e-mail and telephone address for feedback. "/>
    <s v="No information how the feedback is processed. "/>
    <s v="5.3.2"/>
    <s v="n/a"/>
    <n v="0"/>
    <n v="0"/>
    <n v="0"/>
    <n v="0"/>
    <n v="0"/>
    <n v="1"/>
    <n v="0"/>
    <n v="0"/>
    <n v="1"/>
  </r>
  <r>
    <x v="3"/>
    <x v="19"/>
    <x v="19"/>
    <s v="n/a"/>
    <s v="The author does not have that information, it is not published publicly."/>
    <s v="n/a"/>
    <s v="n/a"/>
    <s v="3.4.4"/>
    <s v="n/a"/>
    <n v="1"/>
    <n v="0"/>
    <n v="0"/>
    <n v="0"/>
    <n v="0"/>
    <n v="0"/>
    <n v="0"/>
    <n v="0"/>
    <n v="0"/>
  </r>
  <r>
    <x v="3"/>
    <x v="20"/>
    <x v="20"/>
    <s v="n/a"/>
    <s v="The author does not have that information, it is not published publicly."/>
    <s v="n/a"/>
    <s v="n/a"/>
    <s v="4.9.4"/>
    <s v="n/a"/>
    <n v="1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:I6" firstHeaderRow="0" firstDataRow="1" firstDataCol="3"/>
  <pivotFields count="18">
    <pivotField axis="axisRow" compact="0" outline="0" showAll="0" nonAutoSortDefault="1" defaultSubtotal="0">
      <items count="4">
        <item sd="0" x="3"/>
        <item sd="0" x="0"/>
        <item sd="0" x="2"/>
        <item sd="0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sortType="ascending" defaultSubtotal="0">
      <items count="21">
        <item x="0"/>
        <item x="1"/>
        <item x="2"/>
        <item x="3"/>
        <item x="4"/>
        <item x="5"/>
        <item x="6"/>
        <item x="11"/>
        <item x="12"/>
        <item x="13"/>
        <item x="14"/>
        <item x="15"/>
        <item x="16"/>
        <item x="7"/>
        <item x="8"/>
        <item x="9"/>
        <item x="10"/>
        <item x="17"/>
        <item x="18"/>
        <item x="19"/>
        <item x="20"/>
      </items>
    </pivotField>
    <pivotField axis="axisRow" compact="0" showAll="0">
      <items count="22">
        <item x="7"/>
        <item x="9"/>
        <item x="10"/>
        <item x="15"/>
        <item x="18"/>
        <item x="20"/>
        <item x="19"/>
        <item x="17"/>
        <item x="11"/>
        <item x="6"/>
        <item x="8"/>
        <item x="4"/>
        <item x="5"/>
        <item x="12"/>
        <item x="3"/>
        <item x="13"/>
        <item x="14"/>
        <item x="16"/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dataField="1" showAll="0" defaultSubtotal="0"/>
  </pivotFields>
  <rowFields count="3">
    <field x="0"/>
    <field x="1"/>
    <field x="2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Points 1 to 5" fld="3" baseField="0" baseItem="0"/>
    <dataField name="Count of Points 1 to 5" fld="3" subtotal="count" baseField="0" baseItem="0"/>
    <dataField name="Sum of N/A" fld="9" baseField="0" baseItem="0"/>
    <dataField name="Sum of W" fld="15" baseField="0" baseItem="0"/>
    <dataField name="Sum of M" fld="16" baseField="0" baseItem="0"/>
    <dataField name="Sum of S" fld="1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pria.eesti.ee/epri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workbookViewId="0">
      <selection activeCell="B9" sqref="B9"/>
    </sheetView>
  </sheetViews>
  <sheetFormatPr defaultRowHeight="15" x14ac:dyDescent="0.25"/>
  <cols>
    <col min="1" max="1" width="26.42578125" customWidth="1"/>
    <col min="2" max="2" width="69.7109375" customWidth="1"/>
  </cols>
  <sheetData>
    <row r="2" spans="1:2" x14ac:dyDescent="0.25">
      <c r="A2" t="s">
        <v>4</v>
      </c>
      <c r="B2" s="1" t="s">
        <v>104</v>
      </c>
    </row>
    <row r="3" spans="1:2" x14ac:dyDescent="0.25">
      <c r="A3" t="s">
        <v>5</v>
      </c>
      <c r="B3" s="1" t="s">
        <v>105</v>
      </c>
    </row>
    <row r="4" spans="1:2" x14ac:dyDescent="0.25">
      <c r="A4" t="s">
        <v>6</v>
      </c>
      <c r="B4" s="2" t="s">
        <v>106</v>
      </c>
    </row>
    <row r="5" spans="1:2" x14ac:dyDescent="0.25">
      <c r="A5" t="s">
        <v>7</v>
      </c>
      <c r="B5" s="1" t="s">
        <v>8</v>
      </c>
    </row>
    <row r="6" spans="1:2" x14ac:dyDescent="0.25">
      <c r="A6" t="s">
        <v>9</v>
      </c>
      <c r="B6" s="3">
        <v>41039</v>
      </c>
    </row>
    <row r="7" spans="1:2" x14ac:dyDescent="0.25">
      <c r="A7" t="s">
        <v>10</v>
      </c>
      <c r="B7" s="1" t="s">
        <v>11</v>
      </c>
    </row>
    <row r="8" spans="1:2" x14ac:dyDescent="0.25">
      <c r="A8" t="s">
        <v>12</v>
      </c>
      <c r="B8" s="1" t="s">
        <v>144</v>
      </c>
    </row>
  </sheetData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workbookViewId="0">
      <pane ySplit="1" topLeftCell="A12" activePane="bottomLeft" state="frozen"/>
      <selection pane="bottomLeft" activeCell="I1" sqref="I1"/>
    </sheetView>
  </sheetViews>
  <sheetFormatPr defaultRowHeight="15" x14ac:dyDescent="0.25"/>
  <cols>
    <col min="1" max="2" width="11.5703125" style="5" customWidth="1"/>
    <col min="3" max="3" width="37.5703125" style="5" customWidth="1"/>
    <col min="4" max="4" width="6.5703125" style="15" bestFit="1" customWidth="1"/>
    <col min="5" max="5" width="40.7109375" style="5" bestFit="1" customWidth="1"/>
    <col min="6" max="6" width="32.28515625" style="5" customWidth="1"/>
    <col min="7" max="7" width="41" style="4" customWidth="1"/>
    <col min="8" max="8" width="18.7109375" style="6" customWidth="1"/>
    <col min="9" max="9" width="12.7109375" style="5" customWidth="1"/>
    <col min="10" max="10" width="4.7109375" style="24" bestFit="1" customWidth="1"/>
    <col min="11" max="15" width="3.140625" style="25" customWidth="1"/>
    <col min="16" max="18" width="3.28515625" style="24" bestFit="1" customWidth="1"/>
  </cols>
  <sheetData>
    <row r="1" spans="1:18" ht="45" x14ac:dyDescent="0.25">
      <c r="A1" s="12" t="s">
        <v>20</v>
      </c>
      <c r="B1" s="12" t="s">
        <v>64</v>
      </c>
      <c r="C1" s="12" t="s">
        <v>19</v>
      </c>
      <c r="D1" s="19" t="s">
        <v>133</v>
      </c>
      <c r="E1" s="12" t="s">
        <v>13</v>
      </c>
      <c r="F1" s="13" t="s">
        <v>14</v>
      </c>
      <c r="G1" s="14" t="s">
        <v>15</v>
      </c>
      <c r="H1" s="16" t="s">
        <v>16</v>
      </c>
      <c r="I1" s="26" t="s">
        <v>143</v>
      </c>
      <c r="J1" s="22" t="s">
        <v>134</v>
      </c>
      <c r="K1" s="22">
        <v>1</v>
      </c>
      <c r="L1" s="22">
        <v>2</v>
      </c>
      <c r="M1" s="22">
        <v>3</v>
      </c>
      <c r="N1" s="22">
        <v>4</v>
      </c>
      <c r="O1" s="22">
        <v>5</v>
      </c>
      <c r="P1" s="22" t="s">
        <v>135</v>
      </c>
      <c r="Q1" s="22" t="s">
        <v>136</v>
      </c>
      <c r="R1" s="22" t="s">
        <v>137</v>
      </c>
    </row>
    <row r="2" spans="1:18" ht="30" x14ac:dyDescent="0.25">
      <c r="A2" s="17" t="s">
        <v>0</v>
      </c>
      <c r="B2" s="17" t="s">
        <v>23</v>
      </c>
      <c r="C2" s="18" t="s">
        <v>77</v>
      </c>
      <c r="D2" s="11">
        <v>3</v>
      </c>
      <c r="E2" s="18" t="s">
        <v>108</v>
      </c>
      <c r="F2" s="18" t="s">
        <v>22</v>
      </c>
      <c r="G2" s="18" t="s">
        <v>22</v>
      </c>
      <c r="H2" s="16" t="s">
        <v>17</v>
      </c>
      <c r="I2" s="26" t="s">
        <v>22</v>
      </c>
      <c r="J2" s="22">
        <f>IF($D2=J$1,1,0)</f>
        <v>0</v>
      </c>
      <c r="K2" s="22">
        <f t="shared" ref="K2:O17" si="0">IF($D2=K$1,1,0)</f>
        <v>0</v>
      </c>
      <c r="L2" s="22">
        <f t="shared" si="0"/>
        <v>0</v>
      </c>
      <c r="M2" s="22">
        <f t="shared" si="0"/>
        <v>1</v>
      </c>
      <c r="N2" s="22">
        <f t="shared" si="0"/>
        <v>0</v>
      </c>
      <c r="O2" s="22">
        <f t="shared" si="0"/>
        <v>0</v>
      </c>
      <c r="P2" s="22">
        <f>K2+L2</f>
        <v>0</v>
      </c>
      <c r="Q2" s="22">
        <f>M2</f>
        <v>1</v>
      </c>
      <c r="R2" s="22">
        <f>O2+N2</f>
        <v>0</v>
      </c>
    </row>
    <row r="3" spans="1:18" ht="135" x14ac:dyDescent="0.25">
      <c r="A3" s="17" t="s">
        <v>0</v>
      </c>
      <c r="B3" s="17" t="s">
        <v>24</v>
      </c>
      <c r="C3" s="18" t="s">
        <v>78</v>
      </c>
      <c r="D3" s="19">
        <v>2</v>
      </c>
      <c r="E3" s="12" t="s">
        <v>107</v>
      </c>
      <c r="F3" s="13" t="s">
        <v>109</v>
      </c>
      <c r="G3" s="14" t="s">
        <v>110</v>
      </c>
      <c r="H3" s="16" t="s">
        <v>68</v>
      </c>
      <c r="I3" s="27" t="s">
        <v>70</v>
      </c>
      <c r="J3" s="22">
        <f t="shared" ref="J3:O22" si="1">IF($D3=J$1,1,0)</f>
        <v>0</v>
      </c>
      <c r="K3" s="22">
        <f t="shared" si="0"/>
        <v>0</v>
      </c>
      <c r="L3" s="22">
        <f t="shared" si="0"/>
        <v>1</v>
      </c>
      <c r="M3" s="22">
        <f t="shared" si="0"/>
        <v>0</v>
      </c>
      <c r="N3" s="22">
        <f t="shared" si="0"/>
        <v>0</v>
      </c>
      <c r="O3" s="22">
        <f t="shared" si="0"/>
        <v>0</v>
      </c>
      <c r="P3" s="22">
        <f t="shared" ref="P3:P22" si="2">K3+L3</f>
        <v>1</v>
      </c>
      <c r="Q3" s="22">
        <f t="shared" ref="Q3:Q22" si="3">M3</f>
        <v>0</v>
      </c>
      <c r="R3" s="22">
        <f t="shared" ref="R3:R22" si="4">O3+N3</f>
        <v>0</v>
      </c>
    </row>
    <row r="4" spans="1:18" ht="30" x14ac:dyDescent="0.25">
      <c r="A4" s="17" t="s">
        <v>0</v>
      </c>
      <c r="B4" s="17" t="s">
        <v>25</v>
      </c>
      <c r="C4" s="18" t="s">
        <v>79</v>
      </c>
      <c r="D4" s="19">
        <v>1</v>
      </c>
      <c r="E4" s="12" t="s">
        <v>107</v>
      </c>
      <c r="F4" s="12" t="s">
        <v>22</v>
      </c>
      <c r="G4" s="18" t="s">
        <v>111</v>
      </c>
      <c r="H4" s="16" t="s">
        <v>22</v>
      </c>
      <c r="I4" s="26" t="s">
        <v>22</v>
      </c>
      <c r="J4" s="22">
        <f t="shared" si="1"/>
        <v>0</v>
      </c>
      <c r="K4" s="22">
        <f t="shared" si="0"/>
        <v>1</v>
      </c>
      <c r="L4" s="22">
        <f t="shared" si="0"/>
        <v>0</v>
      </c>
      <c r="M4" s="22">
        <f t="shared" si="0"/>
        <v>0</v>
      </c>
      <c r="N4" s="22">
        <f t="shared" si="0"/>
        <v>0</v>
      </c>
      <c r="O4" s="22">
        <f t="shared" si="0"/>
        <v>0</v>
      </c>
      <c r="P4" s="22">
        <f t="shared" si="2"/>
        <v>1</v>
      </c>
      <c r="Q4" s="22">
        <f t="shared" si="3"/>
        <v>0</v>
      </c>
      <c r="R4" s="22">
        <f t="shared" si="4"/>
        <v>0</v>
      </c>
    </row>
    <row r="5" spans="1:18" ht="30" x14ac:dyDescent="0.25">
      <c r="A5" s="17" t="s">
        <v>0</v>
      </c>
      <c r="B5" s="17" t="s">
        <v>26</v>
      </c>
      <c r="C5" s="18" t="s">
        <v>80</v>
      </c>
      <c r="D5" s="19">
        <v>1</v>
      </c>
      <c r="E5" s="18" t="s">
        <v>112</v>
      </c>
      <c r="F5" s="18" t="s">
        <v>22</v>
      </c>
      <c r="G5" s="18" t="s">
        <v>45</v>
      </c>
      <c r="H5" s="16" t="s">
        <v>44</v>
      </c>
      <c r="I5" s="26" t="s">
        <v>22</v>
      </c>
      <c r="J5" s="22">
        <f t="shared" si="1"/>
        <v>0</v>
      </c>
      <c r="K5" s="22">
        <f t="shared" si="0"/>
        <v>1</v>
      </c>
      <c r="L5" s="22">
        <f t="shared" si="0"/>
        <v>0</v>
      </c>
      <c r="M5" s="22">
        <f t="shared" si="0"/>
        <v>0</v>
      </c>
      <c r="N5" s="22">
        <f t="shared" si="0"/>
        <v>0</v>
      </c>
      <c r="O5" s="22">
        <f t="shared" si="0"/>
        <v>0</v>
      </c>
      <c r="P5" s="22">
        <f t="shared" si="2"/>
        <v>1</v>
      </c>
      <c r="Q5" s="22">
        <f t="shared" si="3"/>
        <v>0</v>
      </c>
      <c r="R5" s="22">
        <f t="shared" si="4"/>
        <v>0</v>
      </c>
    </row>
    <row r="6" spans="1:18" ht="30" x14ac:dyDescent="0.25">
      <c r="A6" s="17" t="s">
        <v>0</v>
      </c>
      <c r="B6" s="17" t="s">
        <v>27</v>
      </c>
      <c r="C6" s="18" t="s">
        <v>81</v>
      </c>
      <c r="D6" s="19">
        <v>2</v>
      </c>
      <c r="E6" s="18" t="s">
        <v>113</v>
      </c>
      <c r="F6" s="18" t="s">
        <v>22</v>
      </c>
      <c r="G6" s="18" t="s">
        <v>22</v>
      </c>
      <c r="H6" s="16" t="s">
        <v>46</v>
      </c>
      <c r="I6" s="26" t="s">
        <v>47</v>
      </c>
      <c r="J6" s="22">
        <f t="shared" si="1"/>
        <v>0</v>
      </c>
      <c r="K6" s="22">
        <f t="shared" si="0"/>
        <v>0</v>
      </c>
      <c r="L6" s="22">
        <f t="shared" si="0"/>
        <v>1</v>
      </c>
      <c r="M6" s="22">
        <f t="shared" si="0"/>
        <v>0</v>
      </c>
      <c r="N6" s="22">
        <f t="shared" si="0"/>
        <v>0</v>
      </c>
      <c r="O6" s="22">
        <f t="shared" si="0"/>
        <v>0</v>
      </c>
      <c r="P6" s="22">
        <f t="shared" si="2"/>
        <v>1</v>
      </c>
      <c r="Q6" s="22">
        <f t="shared" si="3"/>
        <v>0</v>
      </c>
      <c r="R6" s="22">
        <f t="shared" si="4"/>
        <v>0</v>
      </c>
    </row>
    <row r="7" spans="1:18" ht="90" x14ac:dyDescent="0.25">
      <c r="A7" s="17" t="s">
        <v>0</v>
      </c>
      <c r="B7" s="17" t="s">
        <v>28</v>
      </c>
      <c r="C7" s="18" t="s">
        <v>82</v>
      </c>
      <c r="D7" s="19">
        <v>1</v>
      </c>
      <c r="E7" s="18" t="s">
        <v>107</v>
      </c>
      <c r="F7" s="18" t="s">
        <v>115</v>
      </c>
      <c r="G7" s="18" t="s">
        <v>114</v>
      </c>
      <c r="H7" s="16" t="s">
        <v>18</v>
      </c>
      <c r="I7" s="27" t="s">
        <v>21</v>
      </c>
      <c r="J7" s="22">
        <f t="shared" si="1"/>
        <v>0</v>
      </c>
      <c r="K7" s="22">
        <f t="shared" si="0"/>
        <v>1</v>
      </c>
      <c r="L7" s="22">
        <f t="shared" si="0"/>
        <v>0</v>
      </c>
      <c r="M7" s="22">
        <f t="shared" si="0"/>
        <v>0</v>
      </c>
      <c r="N7" s="22">
        <f t="shared" si="0"/>
        <v>0</v>
      </c>
      <c r="O7" s="22">
        <f t="shared" si="0"/>
        <v>0</v>
      </c>
      <c r="P7" s="22">
        <f t="shared" si="2"/>
        <v>1</v>
      </c>
      <c r="Q7" s="22">
        <f t="shared" si="3"/>
        <v>0</v>
      </c>
      <c r="R7" s="22">
        <f t="shared" si="4"/>
        <v>0</v>
      </c>
    </row>
    <row r="8" spans="1:18" ht="180" x14ac:dyDescent="0.25">
      <c r="A8" s="17" t="s">
        <v>0</v>
      </c>
      <c r="B8" s="17" t="s">
        <v>29</v>
      </c>
      <c r="C8" s="18" t="s">
        <v>83</v>
      </c>
      <c r="D8" s="19">
        <v>4</v>
      </c>
      <c r="E8" s="18" t="s">
        <v>116</v>
      </c>
      <c r="F8" s="18" t="s">
        <v>118</v>
      </c>
      <c r="G8" s="18" t="s">
        <v>117</v>
      </c>
      <c r="H8" s="16" t="s">
        <v>48</v>
      </c>
      <c r="I8" s="26" t="s">
        <v>22</v>
      </c>
      <c r="J8" s="22">
        <f t="shared" si="1"/>
        <v>0</v>
      </c>
      <c r="K8" s="22">
        <f t="shared" si="0"/>
        <v>0</v>
      </c>
      <c r="L8" s="22">
        <f t="shared" si="0"/>
        <v>0</v>
      </c>
      <c r="M8" s="22">
        <f t="shared" si="0"/>
        <v>0</v>
      </c>
      <c r="N8" s="22">
        <f t="shared" si="0"/>
        <v>1</v>
      </c>
      <c r="O8" s="22">
        <f t="shared" si="0"/>
        <v>0</v>
      </c>
      <c r="P8" s="22">
        <f t="shared" si="2"/>
        <v>0</v>
      </c>
      <c r="Q8" s="22">
        <f t="shared" si="3"/>
        <v>0</v>
      </c>
      <c r="R8" s="22">
        <f t="shared" si="4"/>
        <v>1</v>
      </c>
    </row>
    <row r="9" spans="1:18" ht="105" x14ac:dyDescent="0.25">
      <c r="A9" s="17" t="s">
        <v>1</v>
      </c>
      <c r="B9" s="17" t="s">
        <v>30</v>
      </c>
      <c r="C9" s="18" t="s">
        <v>84</v>
      </c>
      <c r="D9" s="19">
        <v>5</v>
      </c>
      <c r="E9" s="18" t="s">
        <v>120</v>
      </c>
      <c r="F9" s="18" t="s">
        <v>119</v>
      </c>
      <c r="G9" s="18" t="s">
        <v>22</v>
      </c>
      <c r="H9" s="16" t="s">
        <v>49</v>
      </c>
      <c r="I9" s="26" t="s">
        <v>22</v>
      </c>
      <c r="J9" s="22">
        <f t="shared" si="1"/>
        <v>0</v>
      </c>
      <c r="K9" s="22">
        <f t="shared" si="0"/>
        <v>0</v>
      </c>
      <c r="L9" s="22">
        <f t="shared" si="0"/>
        <v>0</v>
      </c>
      <c r="M9" s="22">
        <f t="shared" si="0"/>
        <v>0</v>
      </c>
      <c r="N9" s="22">
        <f t="shared" si="0"/>
        <v>0</v>
      </c>
      <c r="O9" s="22">
        <f t="shared" si="0"/>
        <v>1</v>
      </c>
      <c r="P9" s="22">
        <f t="shared" si="2"/>
        <v>0</v>
      </c>
      <c r="Q9" s="22">
        <f t="shared" si="3"/>
        <v>0</v>
      </c>
      <c r="R9" s="22">
        <f t="shared" si="4"/>
        <v>1</v>
      </c>
    </row>
    <row r="10" spans="1:18" ht="45" x14ac:dyDescent="0.25">
      <c r="A10" s="17" t="s">
        <v>1</v>
      </c>
      <c r="B10" s="17" t="s">
        <v>31</v>
      </c>
      <c r="C10" s="18" t="s">
        <v>85</v>
      </c>
      <c r="D10" s="19">
        <v>3</v>
      </c>
      <c r="E10" s="12" t="s">
        <v>120</v>
      </c>
      <c r="F10" s="13" t="s">
        <v>121</v>
      </c>
      <c r="G10" s="18" t="s">
        <v>122</v>
      </c>
      <c r="H10" s="16" t="s">
        <v>65</v>
      </c>
      <c r="I10" s="27" t="s">
        <v>71</v>
      </c>
      <c r="J10" s="22">
        <f t="shared" si="1"/>
        <v>0</v>
      </c>
      <c r="K10" s="22">
        <f t="shared" si="0"/>
        <v>0</v>
      </c>
      <c r="L10" s="22">
        <f t="shared" si="0"/>
        <v>0</v>
      </c>
      <c r="M10" s="22">
        <f t="shared" si="0"/>
        <v>1</v>
      </c>
      <c r="N10" s="22">
        <f t="shared" si="0"/>
        <v>0</v>
      </c>
      <c r="O10" s="22">
        <f t="shared" si="0"/>
        <v>0</v>
      </c>
      <c r="P10" s="22">
        <f t="shared" si="2"/>
        <v>0</v>
      </c>
      <c r="Q10" s="22">
        <f t="shared" si="3"/>
        <v>1</v>
      </c>
      <c r="R10" s="22">
        <f t="shared" si="4"/>
        <v>0</v>
      </c>
    </row>
    <row r="11" spans="1:18" ht="30" x14ac:dyDescent="0.25">
      <c r="A11" s="17" t="s">
        <v>1</v>
      </c>
      <c r="B11" s="17" t="s">
        <v>32</v>
      </c>
      <c r="C11" s="18" t="s">
        <v>86</v>
      </c>
      <c r="D11" s="19" t="s">
        <v>22</v>
      </c>
      <c r="E11" s="18" t="s">
        <v>67</v>
      </c>
      <c r="F11" s="18" t="s">
        <v>22</v>
      </c>
      <c r="G11" s="18" t="s">
        <v>22</v>
      </c>
      <c r="H11" s="16" t="s">
        <v>66</v>
      </c>
      <c r="I11" s="26" t="s">
        <v>22</v>
      </c>
      <c r="J11" s="22">
        <f t="shared" si="1"/>
        <v>1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 t="shared" si="2"/>
        <v>0</v>
      </c>
      <c r="Q11" s="22">
        <f t="shared" si="3"/>
        <v>0</v>
      </c>
      <c r="R11" s="22">
        <f t="shared" si="4"/>
        <v>0</v>
      </c>
    </row>
    <row r="12" spans="1:18" ht="30" x14ac:dyDescent="0.25">
      <c r="A12" s="17" t="s">
        <v>1</v>
      </c>
      <c r="B12" s="17" t="s">
        <v>33</v>
      </c>
      <c r="C12" s="18" t="s">
        <v>87</v>
      </c>
      <c r="D12" s="19">
        <v>3</v>
      </c>
      <c r="E12" s="12" t="s">
        <v>120</v>
      </c>
      <c r="F12" s="18" t="s">
        <v>124</v>
      </c>
      <c r="G12" s="14" t="s">
        <v>123</v>
      </c>
      <c r="H12" s="16" t="s">
        <v>50</v>
      </c>
      <c r="I12" s="26" t="s">
        <v>51</v>
      </c>
      <c r="J12" s="22">
        <f t="shared" si="1"/>
        <v>0</v>
      </c>
      <c r="K12" s="22">
        <f t="shared" si="0"/>
        <v>0</v>
      </c>
      <c r="L12" s="22">
        <f t="shared" si="0"/>
        <v>0</v>
      </c>
      <c r="M12" s="22">
        <f t="shared" si="0"/>
        <v>1</v>
      </c>
      <c r="N12" s="22">
        <f t="shared" si="0"/>
        <v>0</v>
      </c>
      <c r="O12" s="22">
        <f t="shared" si="0"/>
        <v>0</v>
      </c>
      <c r="P12" s="22">
        <f t="shared" si="2"/>
        <v>0</v>
      </c>
      <c r="Q12" s="22">
        <f t="shared" si="3"/>
        <v>1</v>
      </c>
      <c r="R12" s="22">
        <f t="shared" si="4"/>
        <v>0</v>
      </c>
    </row>
    <row r="13" spans="1:18" ht="135" x14ac:dyDescent="0.25">
      <c r="A13" s="17" t="s">
        <v>2</v>
      </c>
      <c r="B13" s="17" t="s">
        <v>34</v>
      </c>
      <c r="C13" s="18" t="s">
        <v>88</v>
      </c>
      <c r="D13" s="19">
        <v>5</v>
      </c>
      <c r="E13" s="18" t="s">
        <v>120</v>
      </c>
      <c r="F13" s="18" t="s">
        <v>125</v>
      </c>
      <c r="G13" s="18" t="s">
        <v>22</v>
      </c>
      <c r="H13" s="20" t="s">
        <v>54</v>
      </c>
      <c r="I13" s="27" t="s">
        <v>52</v>
      </c>
      <c r="J13" s="22">
        <f t="shared" si="1"/>
        <v>0</v>
      </c>
      <c r="K13" s="22">
        <f t="shared" si="0"/>
        <v>0</v>
      </c>
      <c r="L13" s="22">
        <f t="shared" si="0"/>
        <v>0</v>
      </c>
      <c r="M13" s="22">
        <f t="shared" si="0"/>
        <v>0</v>
      </c>
      <c r="N13" s="22">
        <f t="shared" si="0"/>
        <v>0</v>
      </c>
      <c r="O13" s="22">
        <f t="shared" si="0"/>
        <v>1</v>
      </c>
      <c r="P13" s="22">
        <f t="shared" si="2"/>
        <v>0</v>
      </c>
      <c r="Q13" s="22">
        <f t="shared" si="3"/>
        <v>0</v>
      </c>
      <c r="R13" s="22">
        <f t="shared" si="4"/>
        <v>1</v>
      </c>
    </row>
    <row r="14" spans="1:18" ht="30" x14ac:dyDescent="0.25">
      <c r="A14" s="17" t="s">
        <v>2</v>
      </c>
      <c r="B14" s="17" t="s">
        <v>35</v>
      </c>
      <c r="C14" s="18" t="s">
        <v>89</v>
      </c>
      <c r="D14" s="19">
        <v>5</v>
      </c>
      <c r="E14" s="18" t="s">
        <v>126</v>
      </c>
      <c r="F14" s="12" t="s">
        <v>22</v>
      </c>
      <c r="G14" s="12" t="s">
        <v>22</v>
      </c>
      <c r="H14" s="21" t="s">
        <v>76</v>
      </c>
      <c r="I14" s="27" t="s">
        <v>53</v>
      </c>
      <c r="J14" s="22">
        <f t="shared" si="1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1</v>
      </c>
      <c r="P14" s="22">
        <f t="shared" si="2"/>
        <v>0</v>
      </c>
      <c r="Q14" s="22">
        <f t="shared" si="3"/>
        <v>0</v>
      </c>
      <c r="R14" s="22">
        <f t="shared" si="4"/>
        <v>1</v>
      </c>
    </row>
    <row r="15" spans="1:18" ht="30" x14ac:dyDescent="0.25">
      <c r="A15" s="17" t="s">
        <v>2</v>
      </c>
      <c r="B15" s="17" t="s">
        <v>36</v>
      </c>
      <c r="C15" s="18" t="s">
        <v>90</v>
      </c>
      <c r="D15" s="19">
        <v>5</v>
      </c>
      <c r="E15" s="12" t="s">
        <v>107</v>
      </c>
      <c r="F15" s="18" t="s">
        <v>142</v>
      </c>
      <c r="G15" s="18" t="s">
        <v>22</v>
      </c>
      <c r="H15" s="28" t="s">
        <v>61</v>
      </c>
      <c r="I15" s="27" t="s">
        <v>62</v>
      </c>
      <c r="J15" s="22">
        <f t="shared" si="1"/>
        <v>0</v>
      </c>
      <c r="K15" s="22">
        <f t="shared" si="0"/>
        <v>0</v>
      </c>
      <c r="L15" s="22">
        <f t="shared" si="0"/>
        <v>0</v>
      </c>
      <c r="M15" s="22">
        <f t="shared" si="0"/>
        <v>0</v>
      </c>
      <c r="N15" s="22">
        <f t="shared" si="0"/>
        <v>0</v>
      </c>
      <c r="O15" s="22">
        <f t="shared" si="0"/>
        <v>1</v>
      </c>
      <c r="P15" s="22">
        <f t="shared" si="2"/>
        <v>0</v>
      </c>
      <c r="Q15" s="22">
        <f t="shared" si="3"/>
        <v>0</v>
      </c>
      <c r="R15" s="22">
        <f t="shared" si="4"/>
        <v>1</v>
      </c>
    </row>
    <row r="16" spans="1:18" ht="45" x14ac:dyDescent="0.25">
      <c r="A16" s="17" t="s">
        <v>2</v>
      </c>
      <c r="B16" s="17" t="s">
        <v>37</v>
      </c>
      <c r="C16" s="18" t="s">
        <v>91</v>
      </c>
      <c r="D16" s="19">
        <v>5</v>
      </c>
      <c r="E16" s="18" t="s">
        <v>129</v>
      </c>
      <c r="F16" s="18" t="s">
        <v>130</v>
      </c>
      <c r="G16" s="18" t="s">
        <v>22</v>
      </c>
      <c r="H16" s="16" t="s">
        <v>63</v>
      </c>
      <c r="I16" s="26" t="s">
        <v>22</v>
      </c>
      <c r="J16" s="22">
        <f t="shared" si="1"/>
        <v>0</v>
      </c>
      <c r="K16" s="22">
        <f t="shared" si="0"/>
        <v>0</v>
      </c>
      <c r="L16" s="22">
        <f t="shared" si="0"/>
        <v>0</v>
      </c>
      <c r="M16" s="22">
        <f t="shared" si="0"/>
        <v>0</v>
      </c>
      <c r="N16" s="22">
        <f t="shared" si="0"/>
        <v>0</v>
      </c>
      <c r="O16" s="22">
        <f t="shared" si="0"/>
        <v>1</v>
      </c>
      <c r="P16" s="22">
        <f t="shared" si="2"/>
        <v>0</v>
      </c>
      <c r="Q16" s="22">
        <f t="shared" si="3"/>
        <v>0</v>
      </c>
      <c r="R16" s="22">
        <f t="shared" si="4"/>
        <v>1</v>
      </c>
    </row>
    <row r="17" spans="1:18" ht="45" x14ac:dyDescent="0.25">
      <c r="A17" s="17" t="s">
        <v>2</v>
      </c>
      <c r="B17" s="17" t="s">
        <v>38</v>
      </c>
      <c r="C17" s="18" t="s">
        <v>92</v>
      </c>
      <c r="D17" s="19">
        <v>5</v>
      </c>
      <c r="E17" s="18" t="s">
        <v>60</v>
      </c>
      <c r="F17" s="18" t="s">
        <v>127</v>
      </c>
      <c r="G17" s="18" t="s">
        <v>22</v>
      </c>
      <c r="H17" s="21" t="s">
        <v>59</v>
      </c>
      <c r="I17" s="27" t="s">
        <v>22</v>
      </c>
      <c r="J17" s="22">
        <f t="shared" si="1"/>
        <v>0</v>
      </c>
      <c r="K17" s="22">
        <f t="shared" si="0"/>
        <v>0</v>
      </c>
      <c r="L17" s="22">
        <f t="shared" si="0"/>
        <v>0</v>
      </c>
      <c r="M17" s="22">
        <f t="shared" si="0"/>
        <v>0</v>
      </c>
      <c r="N17" s="22">
        <f t="shared" si="0"/>
        <v>0</v>
      </c>
      <c r="O17" s="22">
        <f t="shared" si="0"/>
        <v>1</v>
      </c>
      <c r="P17" s="22">
        <f t="shared" si="2"/>
        <v>0</v>
      </c>
      <c r="Q17" s="22">
        <f t="shared" si="3"/>
        <v>0</v>
      </c>
      <c r="R17" s="22">
        <f t="shared" si="4"/>
        <v>1</v>
      </c>
    </row>
    <row r="18" spans="1:18" ht="60" x14ac:dyDescent="0.25">
      <c r="A18" s="17" t="s">
        <v>2</v>
      </c>
      <c r="B18" s="17" t="s">
        <v>39</v>
      </c>
      <c r="C18" s="18" t="s">
        <v>93</v>
      </c>
      <c r="D18" s="19">
        <v>3</v>
      </c>
      <c r="E18" s="18" t="s">
        <v>56</v>
      </c>
      <c r="F18" s="18" t="s">
        <v>57</v>
      </c>
      <c r="G18" s="18" t="s">
        <v>128</v>
      </c>
      <c r="H18" s="16" t="s">
        <v>58</v>
      </c>
      <c r="I18" s="27" t="s">
        <v>55</v>
      </c>
      <c r="J18" s="22">
        <f t="shared" si="1"/>
        <v>0</v>
      </c>
      <c r="K18" s="22">
        <f t="shared" si="1"/>
        <v>0</v>
      </c>
      <c r="L18" s="22">
        <f t="shared" si="1"/>
        <v>0</v>
      </c>
      <c r="M18" s="22">
        <f t="shared" si="1"/>
        <v>1</v>
      </c>
      <c r="N18" s="22">
        <f t="shared" si="1"/>
        <v>0</v>
      </c>
      <c r="O18" s="22">
        <f t="shared" si="1"/>
        <v>0</v>
      </c>
      <c r="P18" s="22">
        <f t="shared" si="2"/>
        <v>0</v>
      </c>
      <c r="Q18" s="22">
        <f t="shared" si="3"/>
        <v>1</v>
      </c>
      <c r="R18" s="22">
        <f t="shared" si="4"/>
        <v>0</v>
      </c>
    </row>
    <row r="19" spans="1:18" ht="30" x14ac:dyDescent="0.25">
      <c r="A19" s="17" t="s">
        <v>3</v>
      </c>
      <c r="B19" s="17" t="s">
        <v>40</v>
      </c>
      <c r="C19" s="18" t="s">
        <v>94</v>
      </c>
      <c r="D19" s="19">
        <v>5</v>
      </c>
      <c r="E19" s="12" t="s">
        <v>131</v>
      </c>
      <c r="F19" s="12" t="s">
        <v>69</v>
      </c>
      <c r="G19" s="18" t="s">
        <v>22</v>
      </c>
      <c r="H19" s="16" t="s">
        <v>22</v>
      </c>
      <c r="I19" s="26" t="s">
        <v>22</v>
      </c>
      <c r="J19" s="22">
        <f t="shared" si="1"/>
        <v>0</v>
      </c>
      <c r="K19" s="22">
        <f t="shared" si="1"/>
        <v>0</v>
      </c>
      <c r="L19" s="22">
        <f t="shared" si="1"/>
        <v>0</v>
      </c>
      <c r="M19" s="22">
        <f t="shared" si="1"/>
        <v>0</v>
      </c>
      <c r="N19" s="22">
        <f t="shared" si="1"/>
        <v>0</v>
      </c>
      <c r="O19" s="22">
        <f t="shared" si="1"/>
        <v>1</v>
      </c>
      <c r="P19" s="22">
        <f t="shared" si="2"/>
        <v>0</v>
      </c>
      <c r="Q19" s="22">
        <f t="shared" si="3"/>
        <v>0</v>
      </c>
      <c r="R19" s="22">
        <f t="shared" si="4"/>
        <v>1</v>
      </c>
    </row>
    <row r="20" spans="1:18" ht="30" x14ac:dyDescent="0.25">
      <c r="A20" s="17" t="s">
        <v>3</v>
      </c>
      <c r="B20" s="17" t="s">
        <v>41</v>
      </c>
      <c r="C20" s="18" t="s">
        <v>95</v>
      </c>
      <c r="D20" s="19">
        <v>5</v>
      </c>
      <c r="E20" s="12" t="s">
        <v>107</v>
      </c>
      <c r="F20" s="12" t="s">
        <v>132</v>
      </c>
      <c r="G20" s="18" t="s">
        <v>75</v>
      </c>
      <c r="H20" s="16" t="s">
        <v>74</v>
      </c>
      <c r="I20" s="26" t="s">
        <v>22</v>
      </c>
      <c r="J20" s="22">
        <f t="shared" si="1"/>
        <v>0</v>
      </c>
      <c r="K20" s="22">
        <f t="shared" si="1"/>
        <v>0</v>
      </c>
      <c r="L20" s="22">
        <f t="shared" si="1"/>
        <v>0</v>
      </c>
      <c r="M20" s="22">
        <f t="shared" si="1"/>
        <v>0</v>
      </c>
      <c r="N20" s="22">
        <f t="shared" si="1"/>
        <v>0</v>
      </c>
      <c r="O20" s="22">
        <f t="shared" si="1"/>
        <v>1</v>
      </c>
      <c r="P20" s="22">
        <f t="shared" si="2"/>
        <v>0</v>
      </c>
      <c r="Q20" s="22">
        <f t="shared" si="3"/>
        <v>0</v>
      </c>
      <c r="R20" s="22">
        <f t="shared" si="4"/>
        <v>1</v>
      </c>
    </row>
    <row r="21" spans="1:18" ht="30" x14ac:dyDescent="0.25">
      <c r="A21" s="17" t="s">
        <v>3</v>
      </c>
      <c r="B21" s="17" t="s">
        <v>42</v>
      </c>
      <c r="C21" s="18" t="s">
        <v>96</v>
      </c>
      <c r="D21" s="19" t="s">
        <v>22</v>
      </c>
      <c r="E21" s="18" t="s">
        <v>67</v>
      </c>
      <c r="F21" s="18" t="s">
        <v>22</v>
      </c>
      <c r="G21" s="18" t="s">
        <v>22</v>
      </c>
      <c r="H21" s="16" t="s">
        <v>72</v>
      </c>
      <c r="I21" s="26" t="s">
        <v>22</v>
      </c>
      <c r="J21" s="22">
        <f t="shared" si="1"/>
        <v>1</v>
      </c>
      <c r="K21" s="22">
        <f t="shared" si="1"/>
        <v>0</v>
      </c>
      <c r="L21" s="22">
        <f t="shared" si="1"/>
        <v>0</v>
      </c>
      <c r="M21" s="22">
        <f t="shared" si="1"/>
        <v>0</v>
      </c>
      <c r="N21" s="22">
        <f t="shared" si="1"/>
        <v>0</v>
      </c>
      <c r="O21" s="22">
        <f t="shared" si="1"/>
        <v>0</v>
      </c>
      <c r="P21" s="22">
        <f t="shared" si="2"/>
        <v>0</v>
      </c>
      <c r="Q21" s="22">
        <f t="shared" si="3"/>
        <v>0</v>
      </c>
      <c r="R21" s="22">
        <f t="shared" si="4"/>
        <v>0</v>
      </c>
    </row>
    <row r="22" spans="1:18" ht="30" x14ac:dyDescent="0.25">
      <c r="A22" s="17" t="s">
        <v>3</v>
      </c>
      <c r="B22" s="17" t="s">
        <v>43</v>
      </c>
      <c r="C22" s="18" t="s">
        <v>97</v>
      </c>
      <c r="D22" s="19" t="s">
        <v>22</v>
      </c>
      <c r="E22" s="18" t="s">
        <v>67</v>
      </c>
      <c r="F22" s="18" t="s">
        <v>22</v>
      </c>
      <c r="G22" s="18" t="s">
        <v>22</v>
      </c>
      <c r="H22" s="16" t="s">
        <v>73</v>
      </c>
      <c r="I22" s="26" t="s">
        <v>22</v>
      </c>
      <c r="J22" s="22">
        <f t="shared" si="1"/>
        <v>1</v>
      </c>
      <c r="K22" s="22">
        <f t="shared" si="1"/>
        <v>0</v>
      </c>
      <c r="L22" s="22">
        <f t="shared" si="1"/>
        <v>0</v>
      </c>
      <c r="M22" s="22">
        <f t="shared" si="1"/>
        <v>0</v>
      </c>
      <c r="N22" s="22">
        <f t="shared" si="1"/>
        <v>0</v>
      </c>
      <c r="O22" s="22">
        <f t="shared" si="1"/>
        <v>0</v>
      </c>
      <c r="P22" s="22">
        <f t="shared" si="2"/>
        <v>0</v>
      </c>
      <c r="Q22" s="22">
        <f t="shared" si="3"/>
        <v>0</v>
      </c>
      <c r="R22" s="22">
        <f t="shared" si="4"/>
        <v>0</v>
      </c>
    </row>
    <row r="23" spans="1:18" x14ac:dyDescent="0.25">
      <c r="J23" s="23"/>
      <c r="K23" s="23"/>
      <c r="L23" s="23"/>
      <c r="M23" s="23"/>
      <c r="N23" s="23"/>
      <c r="O23" s="23"/>
      <c r="P23" s="23"/>
      <c r="Q23" s="23"/>
      <c r="R23" s="23"/>
    </row>
    <row r="24" spans="1:18" x14ac:dyDescent="0.25">
      <c r="J24" s="23"/>
      <c r="K24" s="23"/>
      <c r="L24" s="23"/>
      <c r="M24" s="23"/>
      <c r="N24" s="23"/>
      <c r="O24" s="23"/>
      <c r="P24" s="23"/>
      <c r="Q24" s="23"/>
      <c r="R24" s="23"/>
    </row>
    <row r="25" spans="1:18" x14ac:dyDescent="0.25">
      <c r="J25" s="23"/>
      <c r="K25" s="23"/>
      <c r="L25" s="23"/>
      <c r="M25" s="23"/>
      <c r="N25" s="23"/>
      <c r="O25" s="23"/>
      <c r="P25" s="23"/>
      <c r="Q25" s="23"/>
      <c r="R25" s="23"/>
    </row>
    <row r="26" spans="1:18" x14ac:dyDescent="0.25">
      <c r="J26" s="23"/>
      <c r="K26" s="23"/>
      <c r="L26" s="23"/>
      <c r="M26" s="23"/>
      <c r="N26" s="23"/>
      <c r="O26" s="23"/>
      <c r="P26" s="23"/>
      <c r="Q26" s="23"/>
      <c r="R26" s="23"/>
    </row>
    <row r="27" spans="1:18" x14ac:dyDescent="0.25">
      <c r="J27" s="23"/>
      <c r="K27" s="23"/>
      <c r="L27" s="23"/>
      <c r="M27" s="23"/>
      <c r="N27" s="23"/>
      <c r="O27" s="23"/>
      <c r="P27" s="23"/>
      <c r="Q27" s="23"/>
      <c r="R27" s="23"/>
    </row>
    <row r="28" spans="1:18" x14ac:dyDescent="0.25">
      <c r="J28" s="23"/>
      <c r="K28" s="23"/>
      <c r="L28" s="23"/>
      <c r="M28" s="23"/>
      <c r="N28" s="23"/>
      <c r="O28" s="23"/>
      <c r="P28" s="23"/>
      <c r="Q28" s="23"/>
      <c r="R28" s="23"/>
    </row>
    <row r="29" spans="1:18" x14ac:dyDescent="0.25">
      <c r="J29" s="23"/>
      <c r="K29" s="23"/>
      <c r="L29" s="23"/>
      <c r="M29" s="23"/>
      <c r="N29" s="23"/>
      <c r="O29" s="23"/>
      <c r="P29" s="23"/>
      <c r="Q29" s="23"/>
      <c r="R29" s="23"/>
    </row>
    <row r="30" spans="1:18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18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18" x14ac:dyDescent="0.25">
      <c r="J32" s="23"/>
      <c r="K32" s="23"/>
      <c r="L32" s="23"/>
      <c r="M32" s="23"/>
      <c r="N32" s="23"/>
      <c r="O32" s="23"/>
      <c r="P32" s="23"/>
      <c r="Q32" s="23"/>
      <c r="R32" s="23"/>
    </row>
    <row r="33" spans="10:18" x14ac:dyDescent="0.25">
      <c r="J33" s="23"/>
      <c r="K33" s="23"/>
      <c r="L33" s="23"/>
      <c r="M33" s="23"/>
      <c r="N33" s="23"/>
      <c r="O33" s="23"/>
      <c r="P33" s="23"/>
      <c r="Q33" s="23"/>
      <c r="R33" s="23"/>
    </row>
    <row r="34" spans="10:18" x14ac:dyDescent="0.25">
      <c r="J34" s="23"/>
      <c r="K34" s="23"/>
      <c r="L34" s="23"/>
      <c r="M34" s="23"/>
      <c r="N34" s="23"/>
      <c r="O34" s="23"/>
      <c r="P34" s="23"/>
      <c r="Q34" s="23"/>
      <c r="R34" s="23"/>
    </row>
    <row r="35" spans="10:18" x14ac:dyDescent="0.25">
      <c r="J35" s="23"/>
      <c r="K35" s="23"/>
      <c r="L35" s="23"/>
      <c r="M35" s="23"/>
      <c r="N35" s="23"/>
      <c r="O35" s="23"/>
      <c r="P35" s="23"/>
      <c r="Q35" s="23"/>
      <c r="R35" s="23"/>
    </row>
    <row r="36" spans="10:18" x14ac:dyDescent="0.25">
      <c r="J36" s="23"/>
      <c r="K36" s="23"/>
      <c r="L36" s="23"/>
      <c r="M36" s="23"/>
      <c r="N36" s="23"/>
      <c r="O36" s="23"/>
      <c r="P36" s="23"/>
      <c r="Q36" s="23"/>
      <c r="R36" s="23"/>
    </row>
    <row r="37" spans="10:18" x14ac:dyDescent="0.25">
      <c r="J37" s="23"/>
      <c r="K37" s="23"/>
      <c r="L37" s="23"/>
      <c r="M37" s="23"/>
      <c r="N37" s="23"/>
      <c r="O37" s="23"/>
      <c r="P37" s="23"/>
      <c r="Q37" s="23"/>
      <c r="R37" s="23"/>
    </row>
    <row r="38" spans="10:18" x14ac:dyDescent="0.25">
      <c r="J38" s="23"/>
      <c r="K38" s="23"/>
      <c r="L38" s="23"/>
      <c r="M38" s="23"/>
      <c r="N38" s="23"/>
      <c r="O38" s="23"/>
      <c r="P38" s="23"/>
      <c r="Q38" s="23"/>
      <c r="R38" s="23"/>
    </row>
    <row r="39" spans="10:18" x14ac:dyDescent="0.25">
      <c r="J39" s="23"/>
      <c r="K39" s="23"/>
      <c r="L39" s="23"/>
      <c r="M39" s="23"/>
      <c r="N39" s="23"/>
      <c r="O39" s="23"/>
      <c r="P39" s="23"/>
      <c r="Q39" s="23"/>
      <c r="R39" s="23"/>
    </row>
    <row r="40" spans="10:18" x14ac:dyDescent="0.25">
      <c r="J40" s="23"/>
      <c r="K40" s="23"/>
      <c r="L40" s="23"/>
      <c r="M40" s="23"/>
      <c r="N40" s="23"/>
      <c r="O40" s="23"/>
      <c r="P40" s="23"/>
      <c r="Q40" s="23"/>
      <c r="R40" s="23"/>
    </row>
    <row r="41" spans="10:18" x14ac:dyDescent="0.25">
      <c r="J41" s="23"/>
      <c r="K41" s="23"/>
      <c r="L41" s="23"/>
      <c r="M41" s="23"/>
      <c r="N41" s="23"/>
      <c r="O41" s="23"/>
      <c r="P41" s="23"/>
      <c r="Q41" s="23"/>
      <c r="R41" s="23"/>
    </row>
    <row r="42" spans="10:18" x14ac:dyDescent="0.25">
      <c r="J42" s="23"/>
      <c r="K42" s="23"/>
      <c r="L42" s="23"/>
      <c r="M42" s="23"/>
      <c r="N42" s="23"/>
      <c r="O42" s="23"/>
      <c r="P42" s="23"/>
      <c r="Q42" s="23"/>
      <c r="R42" s="23"/>
    </row>
    <row r="43" spans="10:18" x14ac:dyDescent="0.25">
      <c r="J43" s="23"/>
      <c r="K43" s="23"/>
      <c r="L43" s="23"/>
      <c r="M43" s="23"/>
      <c r="N43" s="23"/>
      <c r="O43" s="23"/>
      <c r="P43" s="23"/>
      <c r="Q43" s="23"/>
      <c r="R43" s="23"/>
    </row>
    <row r="44" spans="10:18" x14ac:dyDescent="0.25">
      <c r="J44" s="23"/>
      <c r="K44" s="23"/>
      <c r="L44" s="23"/>
      <c r="M44" s="23"/>
      <c r="N44" s="23"/>
      <c r="O44" s="23"/>
      <c r="P44" s="23"/>
      <c r="Q44" s="23"/>
      <c r="R44" s="23"/>
    </row>
    <row r="45" spans="10:18" x14ac:dyDescent="0.25">
      <c r="J45" s="23"/>
      <c r="K45" s="23"/>
      <c r="L45" s="23"/>
      <c r="M45" s="23"/>
      <c r="N45" s="23"/>
      <c r="O45" s="23"/>
      <c r="P45" s="23"/>
      <c r="Q45" s="23"/>
      <c r="R45" s="23"/>
    </row>
    <row r="46" spans="10:18" x14ac:dyDescent="0.25">
      <c r="J46" s="23"/>
      <c r="K46" s="23"/>
      <c r="L46" s="23"/>
      <c r="M46" s="23"/>
      <c r="N46" s="23"/>
      <c r="O46" s="23"/>
      <c r="P46" s="23"/>
      <c r="Q46" s="23"/>
      <c r="R46" s="23"/>
    </row>
    <row r="47" spans="10:18" x14ac:dyDescent="0.25">
      <c r="J47" s="23"/>
      <c r="K47" s="23"/>
      <c r="L47" s="23"/>
      <c r="M47" s="23"/>
      <c r="N47" s="23"/>
      <c r="O47" s="23"/>
      <c r="P47" s="23"/>
      <c r="Q47" s="23"/>
      <c r="R47" s="23"/>
    </row>
    <row r="48" spans="10:18" x14ac:dyDescent="0.25">
      <c r="J48" s="23"/>
      <c r="K48" s="23"/>
      <c r="L48" s="23"/>
      <c r="M48" s="23"/>
      <c r="N48" s="23"/>
      <c r="O48" s="23"/>
      <c r="P48" s="23"/>
      <c r="Q48" s="23"/>
      <c r="R48" s="23"/>
    </row>
    <row r="49" spans="10:18" x14ac:dyDescent="0.25">
      <c r="J49" s="23"/>
      <c r="K49" s="23"/>
      <c r="L49" s="23"/>
      <c r="M49" s="23"/>
      <c r="N49" s="23"/>
      <c r="O49" s="23"/>
      <c r="P49" s="23"/>
      <c r="Q49" s="23"/>
      <c r="R49" s="23"/>
    </row>
    <row r="50" spans="10:18" x14ac:dyDescent="0.25">
      <c r="J50" s="23"/>
      <c r="K50" s="23"/>
      <c r="L50" s="23"/>
      <c r="M50" s="23"/>
      <c r="N50" s="23"/>
      <c r="O50" s="23"/>
      <c r="P50" s="23"/>
      <c r="Q50" s="23"/>
      <c r="R50" s="23"/>
    </row>
    <row r="51" spans="10:18" x14ac:dyDescent="0.25">
      <c r="J51" s="23"/>
      <c r="K51" s="23"/>
      <c r="L51" s="23"/>
      <c r="M51" s="23"/>
      <c r="N51" s="23"/>
      <c r="O51" s="23"/>
      <c r="P51" s="23"/>
      <c r="Q51" s="23"/>
      <c r="R51" s="23"/>
    </row>
    <row r="52" spans="10:18" x14ac:dyDescent="0.25">
      <c r="J52" s="23"/>
      <c r="K52" s="23"/>
      <c r="L52" s="23"/>
      <c r="M52" s="23"/>
      <c r="N52" s="23"/>
      <c r="O52" s="23"/>
      <c r="P52" s="23"/>
      <c r="Q52" s="23"/>
      <c r="R52" s="23"/>
    </row>
    <row r="53" spans="10:18" x14ac:dyDescent="0.25">
      <c r="J53" s="23"/>
      <c r="K53" s="23"/>
      <c r="L53" s="23"/>
      <c r="M53" s="23"/>
      <c r="N53" s="23"/>
      <c r="O53" s="23"/>
      <c r="P53" s="23"/>
      <c r="Q53" s="23"/>
      <c r="R53" s="23"/>
    </row>
    <row r="54" spans="10:18" x14ac:dyDescent="0.25">
      <c r="J54" s="23"/>
      <c r="K54" s="23"/>
      <c r="L54" s="23"/>
      <c r="M54" s="23"/>
      <c r="N54" s="23"/>
      <c r="O54" s="23"/>
      <c r="P54" s="23"/>
      <c r="Q54" s="23"/>
      <c r="R54" s="23"/>
    </row>
    <row r="55" spans="10:18" x14ac:dyDescent="0.25">
      <c r="J55" s="23"/>
      <c r="K55" s="23"/>
      <c r="L55" s="23"/>
      <c r="M55" s="23"/>
      <c r="N55" s="23"/>
      <c r="O55" s="23"/>
      <c r="P55" s="23"/>
      <c r="Q55" s="23"/>
      <c r="R55" s="23"/>
    </row>
    <row r="56" spans="10:18" x14ac:dyDescent="0.25">
      <c r="J56" s="23"/>
      <c r="K56" s="23"/>
      <c r="L56" s="23"/>
      <c r="M56" s="23"/>
      <c r="N56" s="23"/>
      <c r="O56" s="23"/>
      <c r="P56" s="23"/>
      <c r="Q56" s="23"/>
      <c r="R56" s="23"/>
    </row>
    <row r="57" spans="10:18" x14ac:dyDescent="0.25">
      <c r="J57" s="23"/>
      <c r="K57" s="23"/>
      <c r="L57" s="23"/>
      <c r="M57" s="23"/>
      <c r="N57" s="23"/>
      <c r="O57" s="23"/>
      <c r="P57" s="23"/>
      <c r="Q57" s="23"/>
      <c r="R57" s="23"/>
    </row>
    <row r="58" spans="10:18" x14ac:dyDescent="0.25">
      <c r="J58" s="23"/>
      <c r="K58" s="23"/>
      <c r="L58" s="23"/>
      <c r="M58" s="23"/>
      <c r="N58" s="23"/>
      <c r="O58" s="23"/>
      <c r="P58" s="23"/>
      <c r="Q58" s="23"/>
      <c r="R58" s="23"/>
    </row>
    <row r="59" spans="10:18" x14ac:dyDescent="0.25">
      <c r="J59" s="23"/>
      <c r="K59" s="23"/>
      <c r="L59" s="23"/>
      <c r="M59" s="23"/>
      <c r="N59" s="23"/>
      <c r="O59" s="23"/>
      <c r="P59" s="23"/>
      <c r="Q59" s="23"/>
      <c r="R59" s="23"/>
    </row>
    <row r="60" spans="10:18" x14ac:dyDescent="0.25">
      <c r="J60" s="23"/>
      <c r="K60" s="23"/>
      <c r="L60" s="23"/>
      <c r="M60" s="23"/>
      <c r="N60" s="23"/>
      <c r="O60" s="23"/>
      <c r="P60" s="23"/>
      <c r="Q60" s="23"/>
      <c r="R60" s="23"/>
    </row>
    <row r="61" spans="10:18" x14ac:dyDescent="0.25">
      <c r="J61" s="23"/>
      <c r="K61" s="23"/>
      <c r="L61" s="23"/>
      <c r="M61" s="23"/>
      <c r="N61" s="23"/>
      <c r="O61" s="23"/>
      <c r="P61" s="23"/>
      <c r="Q61" s="23"/>
      <c r="R61" s="23"/>
    </row>
    <row r="62" spans="10:18" x14ac:dyDescent="0.25">
      <c r="J62" s="23"/>
      <c r="K62" s="23"/>
      <c r="L62" s="23"/>
      <c r="M62" s="23"/>
      <c r="N62" s="23"/>
      <c r="O62" s="23"/>
      <c r="P62" s="23"/>
      <c r="Q62" s="23"/>
      <c r="R62" s="23"/>
    </row>
    <row r="63" spans="10:18" x14ac:dyDescent="0.25">
      <c r="J63" s="23"/>
      <c r="K63" s="23"/>
      <c r="L63" s="23"/>
      <c r="M63" s="23"/>
      <c r="N63" s="23"/>
      <c r="O63" s="23"/>
      <c r="P63" s="23"/>
      <c r="Q63" s="23"/>
      <c r="R63" s="23"/>
    </row>
    <row r="64" spans="10:18" x14ac:dyDescent="0.25">
      <c r="J64" s="23"/>
      <c r="K64" s="23"/>
      <c r="L64" s="23"/>
      <c r="M64" s="23"/>
      <c r="N64" s="23"/>
      <c r="O64" s="23"/>
      <c r="P64" s="23"/>
      <c r="Q64" s="23"/>
      <c r="R64" s="23"/>
    </row>
    <row r="65" spans="10:18" x14ac:dyDescent="0.25">
      <c r="J65" s="23"/>
      <c r="K65" s="23"/>
      <c r="L65" s="23"/>
      <c r="M65" s="23"/>
      <c r="N65" s="23"/>
      <c r="O65" s="23"/>
      <c r="P65" s="23"/>
      <c r="Q65" s="23"/>
      <c r="R65" s="23"/>
    </row>
    <row r="66" spans="10:18" x14ac:dyDescent="0.25">
      <c r="J66" s="23"/>
      <c r="K66" s="23"/>
      <c r="L66" s="23"/>
      <c r="M66" s="23"/>
      <c r="N66" s="23"/>
      <c r="O66" s="23"/>
      <c r="P66" s="23"/>
      <c r="Q66" s="23"/>
      <c r="R66" s="23"/>
    </row>
    <row r="67" spans="10:18" x14ac:dyDescent="0.25">
      <c r="J67" s="23"/>
      <c r="K67" s="23"/>
      <c r="L67" s="23"/>
      <c r="M67" s="23"/>
      <c r="N67" s="23"/>
      <c r="O67" s="23"/>
      <c r="P67" s="23"/>
      <c r="Q67" s="23"/>
      <c r="R67" s="23"/>
    </row>
    <row r="68" spans="10:18" x14ac:dyDescent="0.25">
      <c r="J68" s="23"/>
      <c r="K68" s="23"/>
      <c r="L68" s="23"/>
      <c r="M68" s="23"/>
      <c r="N68" s="23"/>
      <c r="O68" s="23"/>
      <c r="P68" s="23"/>
      <c r="Q68" s="23"/>
      <c r="R68" s="23"/>
    </row>
    <row r="69" spans="10:18" x14ac:dyDescent="0.25">
      <c r="J69" s="23"/>
      <c r="K69" s="23"/>
      <c r="L69" s="23"/>
      <c r="M69" s="23"/>
      <c r="N69" s="23"/>
      <c r="O69" s="23"/>
      <c r="P69" s="23"/>
      <c r="Q69" s="23"/>
      <c r="R69" s="23"/>
    </row>
    <row r="70" spans="10:18" x14ac:dyDescent="0.25">
      <c r="J70" s="23"/>
      <c r="K70" s="23"/>
      <c r="L70" s="23"/>
      <c r="M70" s="23"/>
      <c r="N70" s="23"/>
      <c r="O70" s="23"/>
      <c r="P70" s="23"/>
      <c r="Q70" s="23"/>
      <c r="R70" s="23"/>
    </row>
    <row r="71" spans="10:18" x14ac:dyDescent="0.25">
      <c r="J71" s="23"/>
      <c r="K71" s="23"/>
      <c r="L71" s="23"/>
      <c r="M71" s="23"/>
      <c r="N71" s="23"/>
      <c r="O71" s="23"/>
      <c r="P71" s="23"/>
      <c r="Q71" s="23"/>
      <c r="R71" s="23"/>
    </row>
    <row r="72" spans="10:18" x14ac:dyDescent="0.25">
      <c r="J72" s="23"/>
      <c r="K72" s="23"/>
      <c r="L72" s="23"/>
      <c r="M72" s="23"/>
      <c r="N72" s="23"/>
      <c r="O72" s="23"/>
      <c r="P72" s="23"/>
      <c r="Q72" s="23"/>
      <c r="R72" s="23"/>
    </row>
    <row r="73" spans="10:18" x14ac:dyDescent="0.25">
      <c r="J73" s="23"/>
      <c r="K73" s="23"/>
      <c r="L73" s="23"/>
      <c r="M73" s="23"/>
      <c r="N73" s="23"/>
      <c r="O73" s="23"/>
      <c r="P73" s="23"/>
      <c r="Q73" s="23"/>
      <c r="R73" s="23"/>
    </row>
    <row r="74" spans="10:18" x14ac:dyDescent="0.25">
      <c r="J74" s="23"/>
      <c r="K74" s="23"/>
      <c r="L74" s="23"/>
      <c r="M74" s="23"/>
      <c r="N74" s="23"/>
      <c r="O74" s="23"/>
      <c r="P74" s="23"/>
      <c r="Q74" s="23"/>
      <c r="R74" s="23"/>
    </row>
    <row r="75" spans="10:18" x14ac:dyDescent="0.25">
      <c r="J75" s="23"/>
      <c r="K75" s="23"/>
      <c r="L75" s="23"/>
      <c r="M75" s="23"/>
      <c r="N75" s="23"/>
      <c r="O75" s="23"/>
      <c r="P75" s="23"/>
      <c r="Q75" s="23"/>
      <c r="R75" s="23"/>
    </row>
    <row r="76" spans="10:18" x14ac:dyDescent="0.25">
      <c r="J76" s="23"/>
      <c r="K76" s="23"/>
      <c r="L76" s="23"/>
      <c r="M76" s="23"/>
      <c r="N76" s="23"/>
      <c r="O76" s="23"/>
      <c r="P76" s="23"/>
      <c r="Q76" s="23"/>
      <c r="R76" s="23"/>
    </row>
    <row r="77" spans="10:18" x14ac:dyDescent="0.25">
      <c r="J77" s="23"/>
      <c r="K77" s="23"/>
      <c r="L77" s="23"/>
      <c r="M77" s="23"/>
      <c r="N77" s="23"/>
      <c r="O77" s="23"/>
      <c r="P77" s="23"/>
      <c r="Q77" s="23"/>
      <c r="R77" s="23"/>
    </row>
    <row r="78" spans="10:18" x14ac:dyDescent="0.25">
      <c r="J78" s="23"/>
      <c r="K78" s="23"/>
      <c r="L78" s="23"/>
      <c r="M78" s="23"/>
      <c r="N78" s="23"/>
      <c r="O78" s="23"/>
      <c r="P78" s="23"/>
      <c r="Q78" s="23"/>
      <c r="R78" s="23"/>
    </row>
    <row r="79" spans="10:18" x14ac:dyDescent="0.25">
      <c r="J79" s="23"/>
      <c r="K79" s="23"/>
      <c r="L79" s="23"/>
      <c r="M79" s="23"/>
      <c r="N79" s="23"/>
      <c r="O79" s="23"/>
      <c r="P79" s="23"/>
      <c r="Q79" s="23"/>
      <c r="R79" s="23"/>
    </row>
    <row r="80" spans="10:18" x14ac:dyDescent="0.25">
      <c r="J80" s="23"/>
      <c r="K80" s="23"/>
      <c r="L80" s="23"/>
      <c r="M80" s="23"/>
      <c r="N80" s="23"/>
      <c r="O80" s="23"/>
      <c r="P80" s="23"/>
      <c r="Q80" s="23"/>
      <c r="R80" s="23"/>
    </row>
    <row r="81" spans="10:18" x14ac:dyDescent="0.25">
      <c r="J81" s="23"/>
      <c r="K81" s="23"/>
      <c r="L81" s="23"/>
      <c r="M81" s="23"/>
      <c r="N81" s="23"/>
      <c r="O81" s="23"/>
      <c r="P81" s="23"/>
      <c r="Q81" s="23"/>
      <c r="R81" s="23"/>
    </row>
    <row r="82" spans="10:18" x14ac:dyDescent="0.25">
      <c r="J82" s="23"/>
      <c r="K82" s="23"/>
      <c r="L82" s="23"/>
      <c r="M82" s="23"/>
      <c r="N82" s="23"/>
      <c r="O82" s="23"/>
      <c r="P82" s="23"/>
      <c r="Q82" s="23"/>
      <c r="R82" s="23"/>
    </row>
    <row r="83" spans="10:18" x14ac:dyDescent="0.25">
      <c r="J83" s="23"/>
      <c r="K83" s="23"/>
      <c r="L83" s="23"/>
      <c r="M83" s="23"/>
      <c r="N83" s="23"/>
      <c r="O83" s="23"/>
      <c r="P83" s="23"/>
      <c r="Q83" s="23"/>
      <c r="R83" s="23"/>
    </row>
    <row r="84" spans="10:18" x14ac:dyDescent="0.25">
      <c r="J84" s="23"/>
      <c r="K84" s="23"/>
      <c r="L84" s="23"/>
      <c r="M84" s="23"/>
      <c r="N84" s="23"/>
      <c r="O84" s="23"/>
      <c r="P84" s="23"/>
      <c r="Q84" s="23"/>
      <c r="R84" s="23"/>
    </row>
    <row r="85" spans="10:18" x14ac:dyDescent="0.25">
      <c r="J85" s="23"/>
      <c r="K85" s="23"/>
      <c r="L85" s="23"/>
      <c r="M85" s="23"/>
      <c r="N85" s="23"/>
      <c r="O85" s="23"/>
      <c r="P85" s="23"/>
      <c r="Q85" s="23"/>
      <c r="R85" s="23"/>
    </row>
    <row r="86" spans="10:18" x14ac:dyDescent="0.25">
      <c r="J86" s="23"/>
      <c r="K86" s="23"/>
      <c r="L86" s="23"/>
      <c r="M86" s="23"/>
      <c r="N86" s="23"/>
      <c r="O86" s="23"/>
      <c r="P86" s="23"/>
      <c r="Q86" s="23"/>
      <c r="R86" s="23"/>
    </row>
    <row r="87" spans="10:18" x14ac:dyDescent="0.25">
      <c r="J87" s="23"/>
      <c r="K87" s="23"/>
      <c r="L87" s="23"/>
      <c r="M87" s="23"/>
      <c r="N87" s="23"/>
      <c r="O87" s="23"/>
      <c r="P87" s="23"/>
      <c r="Q87" s="23"/>
      <c r="R87" s="23"/>
    </row>
    <row r="88" spans="10:18" x14ac:dyDescent="0.25">
      <c r="J88" s="23"/>
      <c r="K88" s="23"/>
      <c r="L88" s="23"/>
      <c r="M88" s="23"/>
      <c r="N88" s="23"/>
      <c r="O88" s="23"/>
      <c r="P88" s="23"/>
      <c r="Q88" s="23"/>
      <c r="R88" s="23"/>
    </row>
    <row r="89" spans="10:18" x14ac:dyDescent="0.25">
      <c r="J89" s="23"/>
      <c r="K89" s="23"/>
      <c r="L89" s="23"/>
      <c r="M89" s="23"/>
      <c r="N89" s="23"/>
      <c r="O89" s="23"/>
      <c r="P89" s="23"/>
      <c r="Q89" s="23"/>
      <c r="R89" s="23"/>
    </row>
    <row r="90" spans="10:18" x14ac:dyDescent="0.25">
      <c r="J90" s="23"/>
      <c r="K90" s="23"/>
      <c r="L90" s="23"/>
      <c r="M90" s="23"/>
      <c r="N90" s="23"/>
      <c r="O90" s="23"/>
      <c r="P90" s="23"/>
      <c r="Q90" s="23"/>
      <c r="R90" s="23"/>
    </row>
    <row r="91" spans="10:18" x14ac:dyDescent="0.25">
      <c r="J91" s="23"/>
      <c r="K91" s="23"/>
      <c r="L91" s="23"/>
      <c r="M91" s="23"/>
      <c r="N91" s="23"/>
      <c r="O91" s="23"/>
      <c r="P91" s="23"/>
      <c r="Q91" s="23"/>
      <c r="R91" s="23"/>
    </row>
    <row r="92" spans="10:18" x14ac:dyDescent="0.25">
      <c r="J92" s="23"/>
      <c r="K92" s="23"/>
      <c r="L92" s="23"/>
      <c r="M92" s="23"/>
      <c r="N92" s="23"/>
      <c r="O92" s="23"/>
      <c r="P92" s="23"/>
      <c r="Q92" s="23"/>
      <c r="R92" s="23"/>
    </row>
    <row r="93" spans="10:18" x14ac:dyDescent="0.25">
      <c r="J93" s="23"/>
      <c r="K93" s="23"/>
      <c r="L93" s="23"/>
      <c r="M93" s="23"/>
      <c r="N93" s="23"/>
      <c r="O93" s="23"/>
      <c r="P93" s="23"/>
      <c r="Q93" s="23"/>
      <c r="R93" s="23"/>
    </row>
    <row r="94" spans="10:18" x14ac:dyDescent="0.25">
      <c r="J94" s="23"/>
      <c r="K94" s="23"/>
      <c r="L94" s="23"/>
      <c r="M94" s="23"/>
      <c r="N94" s="23"/>
      <c r="O94" s="23"/>
      <c r="P94" s="23"/>
      <c r="Q94" s="23"/>
      <c r="R94" s="23"/>
    </row>
    <row r="95" spans="10:18" x14ac:dyDescent="0.25">
      <c r="J95" s="23"/>
      <c r="K95" s="23"/>
      <c r="L95" s="23"/>
      <c r="M95" s="23"/>
      <c r="N95" s="23"/>
      <c r="O95" s="23"/>
      <c r="P95" s="23"/>
      <c r="Q95" s="23"/>
      <c r="R95" s="23"/>
    </row>
    <row r="96" spans="10:18" x14ac:dyDescent="0.25">
      <c r="J96" s="23"/>
      <c r="K96" s="23"/>
      <c r="L96" s="23"/>
      <c r="M96" s="23"/>
      <c r="N96" s="23"/>
      <c r="O96" s="23"/>
      <c r="P96" s="23"/>
      <c r="Q96" s="23"/>
      <c r="R96" s="23"/>
    </row>
    <row r="97" spans="10:18" x14ac:dyDescent="0.25">
      <c r="J97" s="23"/>
      <c r="K97" s="23"/>
      <c r="L97" s="23"/>
      <c r="M97" s="23"/>
      <c r="N97" s="23"/>
      <c r="O97" s="23"/>
      <c r="P97" s="23"/>
      <c r="Q97" s="23"/>
      <c r="R97" s="23"/>
    </row>
    <row r="98" spans="10:18" x14ac:dyDescent="0.25">
      <c r="J98" s="23"/>
      <c r="K98" s="23"/>
      <c r="L98" s="23"/>
      <c r="M98" s="23"/>
      <c r="N98" s="23"/>
      <c r="O98" s="23"/>
      <c r="P98" s="23"/>
      <c r="Q98" s="23"/>
      <c r="R98" s="23"/>
    </row>
    <row r="99" spans="10:18" x14ac:dyDescent="0.25">
      <c r="J99" s="23"/>
      <c r="K99" s="23"/>
      <c r="L99" s="23"/>
      <c r="M99" s="23"/>
      <c r="N99" s="23"/>
      <c r="O99" s="23"/>
      <c r="P99" s="23"/>
      <c r="Q99" s="23"/>
      <c r="R99" s="23"/>
    </row>
    <row r="100" spans="10:18" x14ac:dyDescent="0.25">
      <c r="J100" s="23"/>
      <c r="K100" s="23"/>
      <c r="L100" s="23"/>
      <c r="M100" s="23"/>
      <c r="N100" s="23"/>
      <c r="O100" s="23"/>
      <c r="P100" s="23"/>
      <c r="Q100" s="23"/>
      <c r="R100" s="23"/>
    </row>
    <row r="101" spans="10:18" x14ac:dyDescent="0.25">
      <c r="J101" s="23"/>
      <c r="K101" s="23"/>
      <c r="L101" s="23"/>
      <c r="M101" s="23"/>
      <c r="N101" s="23"/>
      <c r="O101" s="23"/>
      <c r="P101" s="23"/>
      <c r="Q101" s="23"/>
      <c r="R101" s="23"/>
    </row>
    <row r="102" spans="10:18" x14ac:dyDescent="0.25">
      <c r="J102" s="23"/>
      <c r="K102" s="23"/>
      <c r="L102" s="23"/>
      <c r="M102" s="23"/>
      <c r="N102" s="23"/>
      <c r="O102" s="23"/>
      <c r="P102" s="23"/>
      <c r="Q102" s="23"/>
      <c r="R102" s="23"/>
    </row>
    <row r="103" spans="10:18" x14ac:dyDescent="0.25">
      <c r="J103" s="23"/>
      <c r="K103" s="23"/>
      <c r="L103" s="23"/>
      <c r="M103" s="23"/>
      <c r="N103" s="23"/>
      <c r="O103" s="23"/>
      <c r="P103" s="23"/>
      <c r="Q103" s="23"/>
      <c r="R103" s="23"/>
    </row>
    <row r="104" spans="10:18" x14ac:dyDescent="0.25">
      <c r="J104" s="23"/>
      <c r="K104" s="23"/>
      <c r="L104" s="23"/>
      <c r="M104" s="23"/>
      <c r="N104" s="23"/>
      <c r="O104" s="23"/>
      <c r="P104" s="23"/>
      <c r="Q104" s="23"/>
      <c r="R104" s="23"/>
    </row>
    <row r="105" spans="10:18" x14ac:dyDescent="0.25">
      <c r="J105" s="23"/>
      <c r="K105" s="23"/>
      <c r="L105" s="23"/>
      <c r="M105" s="23"/>
      <c r="N105" s="23"/>
      <c r="O105" s="23"/>
      <c r="P105" s="23"/>
      <c r="Q105" s="23"/>
      <c r="R105" s="23"/>
    </row>
    <row r="106" spans="10:18" x14ac:dyDescent="0.25">
      <c r="J106" s="23"/>
      <c r="K106" s="23"/>
      <c r="L106" s="23"/>
      <c r="M106" s="23"/>
      <c r="N106" s="23"/>
      <c r="O106" s="23"/>
      <c r="P106" s="23"/>
      <c r="Q106" s="23"/>
      <c r="R106" s="23"/>
    </row>
    <row r="107" spans="10:18" x14ac:dyDescent="0.25">
      <c r="J107" s="23"/>
      <c r="K107" s="23"/>
      <c r="L107" s="23"/>
      <c r="M107" s="23"/>
      <c r="N107" s="23"/>
      <c r="O107" s="23"/>
      <c r="P107" s="23"/>
      <c r="Q107" s="23"/>
      <c r="R107" s="23"/>
    </row>
    <row r="108" spans="10:18" x14ac:dyDescent="0.25">
      <c r="J108" s="23"/>
      <c r="K108" s="23"/>
      <c r="L108" s="23"/>
      <c r="M108" s="23"/>
      <c r="N108" s="23"/>
      <c r="O108" s="23"/>
      <c r="P108" s="23"/>
      <c r="Q108" s="23"/>
      <c r="R108" s="23"/>
    </row>
    <row r="109" spans="10:18" x14ac:dyDescent="0.25">
      <c r="J109" s="23"/>
      <c r="K109" s="23"/>
      <c r="L109" s="23"/>
      <c r="M109" s="23"/>
      <c r="N109" s="23"/>
      <c r="O109" s="23"/>
      <c r="P109" s="23"/>
      <c r="Q109" s="23"/>
      <c r="R109" s="23"/>
    </row>
    <row r="110" spans="10:18" x14ac:dyDescent="0.25">
      <c r="J110" s="23"/>
      <c r="K110" s="23"/>
      <c r="L110" s="23"/>
      <c r="M110" s="23"/>
      <c r="N110" s="23"/>
      <c r="O110" s="23"/>
      <c r="P110" s="23"/>
      <c r="Q110" s="23"/>
      <c r="R110" s="23"/>
    </row>
    <row r="111" spans="10:18" x14ac:dyDescent="0.25">
      <c r="J111" s="23"/>
      <c r="K111" s="23"/>
      <c r="L111" s="23"/>
      <c r="M111" s="23"/>
      <c r="N111" s="23"/>
      <c r="O111" s="23"/>
      <c r="P111" s="23"/>
      <c r="Q111" s="23"/>
      <c r="R111" s="23"/>
    </row>
    <row r="112" spans="10:18" x14ac:dyDescent="0.25">
      <c r="J112" s="23"/>
      <c r="K112" s="23"/>
      <c r="L112" s="23"/>
      <c r="M112" s="23"/>
      <c r="N112" s="23"/>
      <c r="O112" s="23"/>
      <c r="P112" s="23"/>
      <c r="Q112" s="23"/>
      <c r="R112" s="23"/>
    </row>
    <row r="113" spans="10:18" x14ac:dyDescent="0.25">
      <c r="J113" s="23"/>
      <c r="K113" s="23"/>
      <c r="L113" s="23"/>
      <c r="M113" s="23"/>
      <c r="N113" s="23"/>
      <c r="O113" s="23"/>
      <c r="P113" s="23"/>
      <c r="Q113" s="23"/>
      <c r="R113" s="23"/>
    </row>
    <row r="114" spans="10:18" x14ac:dyDescent="0.25">
      <c r="J114" s="23"/>
      <c r="K114" s="23"/>
      <c r="L114" s="23"/>
      <c r="M114" s="23"/>
      <c r="N114" s="23"/>
      <c r="O114" s="23"/>
      <c r="P114" s="23"/>
      <c r="Q114" s="23"/>
      <c r="R114" s="23"/>
    </row>
    <row r="115" spans="10:18" x14ac:dyDescent="0.25">
      <c r="J115" s="23"/>
      <c r="K115" s="23"/>
      <c r="L115" s="23"/>
      <c r="M115" s="23"/>
      <c r="N115" s="23"/>
      <c r="O115" s="23"/>
      <c r="P115" s="23"/>
      <c r="Q115" s="23"/>
      <c r="R115" s="23"/>
    </row>
    <row r="116" spans="10:18" x14ac:dyDescent="0.25">
      <c r="J116" s="23"/>
      <c r="K116" s="23"/>
      <c r="L116" s="23"/>
      <c r="M116" s="23"/>
      <c r="N116" s="23"/>
      <c r="O116" s="23"/>
      <c r="P116" s="23"/>
      <c r="Q116" s="23"/>
      <c r="R116" s="23"/>
    </row>
    <row r="117" spans="10:18" x14ac:dyDescent="0.25">
      <c r="J117" s="23"/>
      <c r="K117" s="23"/>
      <c r="L117" s="23"/>
      <c r="M117" s="23"/>
      <c r="N117" s="23"/>
      <c r="O117" s="23"/>
      <c r="P117" s="23"/>
      <c r="Q117" s="23"/>
      <c r="R117" s="23"/>
    </row>
    <row r="118" spans="10:18" x14ac:dyDescent="0.25">
      <c r="J118" s="23"/>
      <c r="K118" s="23"/>
      <c r="L118" s="23"/>
      <c r="M118" s="23"/>
      <c r="N118" s="23"/>
      <c r="O118" s="23"/>
      <c r="P118" s="23"/>
      <c r="Q118" s="23"/>
      <c r="R118" s="23"/>
    </row>
    <row r="119" spans="10:18" x14ac:dyDescent="0.25">
      <c r="J119" s="23"/>
      <c r="K119" s="23"/>
      <c r="L119" s="23"/>
      <c r="M119" s="23"/>
      <c r="N119" s="23"/>
      <c r="O119" s="23"/>
      <c r="P119" s="23"/>
      <c r="Q119" s="23"/>
      <c r="R119" s="23"/>
    </row>
    <row r="120" spans="10:18" x14ac:dyDescent="0.25">
      <c r="J120" s="23"/>
      <c r="K120" s="23"/>
      <c r="L120" s="23"/>
      <c r="M120" s="23"/>
      <c r="N120" s="23"/>
      <c r="O120" s="23"/>
      <c r="P120" s="23"/>
      <c r="Q120" s="23"/>
      <c r="R120" s="23"/>
    </row>
    <row r="121" spans="10:18" x14ac:dyDescent="0.25">
      <c r="J121" s="23"/>
      <c r="K121" s="23"/>
      <c r="L121" s="23"/>
      <c r="M121" s="23"/>
      <c r="N121" s="23"/>
      <c r="O121" s="23"/>
      <c r="P121" s="23"/>
      <c r="Q121" s="23"/>
      <c r="R121" s="23"/>
    </row>
    <row r="122" spans="10:18" x14ac:dyDescent="0.25">
      <c r="J122" s="23"/>
      <c r="K122" s="23"/>
      <c r="L122" s="23"/>
      <c r="M122" s="23"/>
      <c r="N122" s="23"/>
      <c r="O122" s="23"/>
      <c r="P122" s="23"/>
      <c r="Q122" s="23"/>
      <c r="R122" s="23"/>
    </row>
    <row r="123" spans="10:18" x14ac:dyDescent="0.25">
      <c r="J123" s="23"/>
      <c r="K123" s="23"/>
      <c r="L123" s="23"/>
      <c r="M123" s="23"/>
      <c r="N123" s="23"/>
      <c r="O123" s="23"/>
      <c r="P123" s="23"/>
      <c r="Q123" s="23"/>
      <c r="R123" s="23"/>
    </row>
    <row r="124" spans="10:18" x14ac:dyDescent="0.25">
      <c r="J124" s="23"/>
      <c r="K124" s="23"/>
      <c r="L124" s="23"/>
      <c r="M124" s="23"/>
      <c r="N124" s="23"/>
      <c r="O124" s="23"/>
      <c r="P124" s="23"/>
      <c r="Q124" s="23"/>
      <c r="R124" s="23"/>
    </row>
    <row r="125" spans="10:18" x14ac:dyDescent="0.25">
      <c r="J125" s="23"/>
      <c r="K125" s="23"/>
      <c r="L125" s="23"/>
      <c r="M125" s="23"/>
      <c r="N125" s="23"/>
      <c r="O125" s="23"/>
      <c r="P125" s="23"/>
      <c r="Q125" s="23"/>
      <c r="R125" s="23"/>
    </row>
    <row r="126" spans="10:18" x14ac:dyDescent="0.25">
      <c r="J126" s="23"/>
      <c r="K126" s="23"/>
      <c r="L126" s="23"/>
      <c r="M126" s="23"/>
      <c r="N126" s="23"/>
      <c r="O126" s="23"/>
      <c r="P126" s="23"/>
      <c r="Q126" s="23"/>
      <c r="R126" s="23"/>
    </row>
    <row r="127" spans="10:18" x14ac:dyDescent="0.25">
      <c r="J127" s="23"/>
      <c r="K127" s="23"/>
      <c r="L127" s="23"/>
      <c r="M127" s="23"/>
      <c r="N127" s="23"/>
      <c r="O127" s="23"/>
      <c r="P127" s="23"/>
      <c r="Q127" s="23"/>
      <c r="R127" s="23"/>
    </row>
    <row r="128" spans="10:18" x14ac:dyDescent="0.25">
      <c r="J128" s="23"/>
      <c r="K128" s="23"/>
      <c r="L128" s="23"/>
      <c r="M128" s="23"/>
      <c r="N128" s="23"/>
      <c r="O128" s="23"/>
      <c r="P128" s="23"/>
      <c r="Q128" s="23"/>
      <c r="R128" s="23"/>
    </row>
    <row r="129" spans="10:18" x14ac:dyDescent="0.25">
      <c r="J129" s="23"/>
      <c r="K129" s="23"/>
      <c r="L129" s="23"/>
      <c r="M129" s="23"/>
      <c r="N129" s="23"/>
      <c r="O129" s="23"/>
      <c r="P129" s="23"/>
      <c r="Q129" s="23"/>
      <c r="R129" s="23"/>
    </row>
    <row r="130" spans="10:18" x14ac:dyDescent="0.25">
      <c r="J130" s="23"/>
      <c r="K130" s="23"/>
      <c r="L130" s="23"/>
      <c r="M130" s="23"/>
      <c r="N130" s="23"/>
      <c r="O130" s="23"/>
      <c r="P130" s="23"/>
      <c r="Q130" s="23"/>
      <c r="R130" s="23"/>
    </row>
    <row r="131" spans="10:18" x14ac:dyDescent="0.25">
      <c r="J131" s="23"/>
      <c r="K131" s="23"/>
      <c r="L131" s="23"/>
      <c r="M131" s="23"/>
      <c r="N131" s="23"/>
      <c r="O131" s="23"/>
      <c r="P131" s="23"/>
      <c r="Q131" s="23"/>
      <c r="R131" s="23"/>
    </row>
    <row r="132" spans="10:18" x14ac:dyDescent="0.25">
      <c r="J132" s="23"/>
      <c r="K132" s="23"/>
      <c r="L132" s="23"/>
      <c r="M132" s="23"/>
      <c r="N132" s="23"/>
      <c r="O132" s="23"/>
      <c r="P132" s="23"/>
      <c r="Q132" s="23"/>
      <c r="R132" s="23"/>
    </row>
    <row r="133" spans="10:18" x14ac:dyDescent="0.25">
      <c r="J133" s="23"/>
      <c r="K133" s="23"/>
      <c r="L133" s="23"/>
      <c r="M133" s="23"/>
      <c r="N133" s="23"/>
      <c r="O133" s="23"/>
      <c r="P133" s="23"/>
      <c r="Q133" s="23"/>
      <c r="R133" s="23"/>
    </row>
    <row r="134" spans="10:18" x14ac:dyDescent="0.25">
      <c r="J134" s="23"/>
      <c r="K134" s="23"/>
      <c r="L134" s="23"/>
      <c r="M134" s="23"/>
      <c r="N134" s="23"/>
      <c r="O134" s="23"/>
      <c r="P134" s="23"/>
      <c r="Q134" s="23"/>
      <c r="R134" s="23"/>
    </row>
    <row r="135" spans="10:18" x14ac:dyDescent="0.25">
      <c r="J135" s="23"/>
      <c r="K135" s="23"/>
      <c r="L135" s="23"/>
      <c r="M135" s="23"/>
      <c r="N135" s="23"/>
      <c r="O135" s="23"/>
      <c r="P135" s="23"/>
      <c r="Q135" s="23"/>
      <c r="R135" s="23"/>
    </row>
    <row r="136" spans="10:18" x14ac:dyDescent="0.25">
      <c r="J136" s="23"/>
      <c r="K136" s="23"/>
      <c r="L136" s="23"/>
      <c r="M136" s="23"/>
      <c r="N136" s="23"/>
      <c r="O136" s="23"/>
      <c r="P136" s="23"/>
      <c r="Q136" s="23"/>
      <c r="R136" s="23"/>
    </row>
    <row r="137" spans="10:18" x14ac:dyDescent="0.25">
      <c r="J137" s="23"/>
      <c r="K137" s="23"/>
      <c r="L137" s="23"/>
      <c r="M137" s="23"/>
      <c r="N137" s="23"/>
      <c r="O137" s="23"/>
      <c r="P137" s="23"/>
      <c r="Q137" s="23"/>
      <c r="R137" s="23"/>
    </row>
    <row r="138" spans="10:18" x14ac:dyDescent="0.25">
      <c r="J138" s="23"/>
      <c r="K138" s="23"/>
      <c r="L138" s="23"/>
      <c r="M138" s="23"/>
      <c r="N138" s="23"/>
      <c r="O138" s="23"/>
      <c r="P138" s="23"/>
      <c r="Q138" s="23"/>
      <c r="R138" s="23"/>
    </row>
    <row r="139" spans="10:18" x14ac:dyDescent="0.25">
      <c r="J139" s="23"/>
      <c r="K139" s="23"/>
      <c r="L139" s="23"/>
      <c r="M139" s="23"/>
      <c r="N139" s="23"/>
      <c r="O139" s="23"/>
      <c r="P139" s="23"/>
      <c r="Q139" s="23"/>
      <c r="R139" s="23"/>
    </row>
    <row r="140" spans="10:18" x14ac:dyDescent="0.25">
      <c r="J140" s="23"/>
      <c r="K140" s="23"/>
      <c r="L140" s="23"/>
      <c r="M140" s="23"/>
      <c r="N140" s="23"/>
      <c r="O140" s="23"/>
      <c r="P140" s="23"/>
      <c r="Q140" s="23"/>
      <c r="R140" s="23"/>
    </row>
    <row r="141" spans="10:18" x14ac:dyDescent="0.25">
      <c r="J141" s="23"/>
      <c r="K141" s="23"/>
      <c r="L141" s="23"/>
      <c r="M141" s="23"/>
      <c r="N141" s="23"/>
      <c r="O141" s="23"/>
      <c r="P141" s="23"/>
      <c r="Q141" s="23"/>
      <c r="R141" s="23"/>
    </row>
    <row r="142" spans="10:18" x14ac:dyDescent="0.25">
      <c r="J142" s="23"/>
      <c r="K142" s="23"/>
      <c r="L142" s="23"/>
      <c r="M142" s="23"/>
      <c r="N142" s="23"/>
      <c r="O142" s="23"/>
      <c r="P142" s="23"/>
      <c r="Q142" s="23"/>
      <c r="R142" s="23"/>
    </row>
    <row r="143" spans="10:18" x14ac:dyDescent="0.25">
      <c r="J143" s="23"/>
      <c r="K143" s="23"/>
      <c r="L143" s="23"/>
      <c r="M143" s="23"/>
      <c r="N143" s="23"/>
      <c r="O143" s="23"/>
      <c r="P143" s="23"/>
      <c r="Q143" s="23"/>
      <c r="R143" s="23"/>
    </row>
    <row r="144" spans="10:18" x14ac:dyDescent="0.25">
      <c r="J144" s="23"/>
      <c r="K144" s="23"/>
      <c r="L144" s="23"/>
      <c r="M144" s="23"/>
      <c r="N144" s="23"/>
      <c r="O144" s="23"/>
      <c r="P144" s="23"/>
      <c r="Q144" s="23"/>
      <c r="R144" s="23"/>
    </row>
    <row r="145" spans="10:18" x14ac:dyDescent="0.25">
      <c r="J145" s="23"/>
      <c r="K145" s="23"/>
      <c r="L145" s="23"/>
      <c r="M145" s="23"/>
      <c r="N145" s="23"/>
      <c r="O145" s="23"/>
      <c r="P145" s="23"/>
      <c r="Q145" s="23"/>
      <c r="R145" s="23"/>
    </row>
    <row r="146" spans="10:18" x14ac:dyDescent="0.25">
      <c r="J146" s="23"/>
      <c r="K146" s="23"/>
      <c r="L146" s="23"/>
      <c r="M146" s="23"/>
      <c r="N146" s="23"/>
      <c r="O146" s="23"/>
      <c r="P146" s="23"/>
      <c r="Q146" s="23"/>
      <c r="R146" s="23"/>
    </row>
    <row r="147" spans="10:18" x14ac:dyDescent="0.25">
      <c r="J147" s="23"/>
      <c r="K147" s="23"/>
      <c r="L147" s="23"/>
      <c r="M147" s="23"/>
      <c r="N147" s="23"/>
      <c r="O147" s="23"/>
      <c r="P147" s="23"/>
      <c r="Q147" s="23"/>
      <c r="R147" s="23"/>
    </row>
    <row r="148" spans="10:18" x14ac:dyDescent="0.25">
      <c r="J148" s="23"/>
      <c r="K148" s="23"/>
      <c r="L148" s="23"/>
      <c r="M148" s="23"/>
      <c r="N148" s="23"/>
      <c r="O148" s="23"/>
      <c r="P148" s="23"/>
      <c r="Q148" s="23"/>
      <c r="R148" s="23"/>
    </row>
    <row r="149" spans="10:18" x14ac:dyDescent="0.25">
      <c r="J149" s="23"/>
      <c r="K149" s="23"/>
      <c r="L149" s="23"/>
      <c r="M149" s="23"/>
      <c r="N149" s="23"/>
      <c r="O149" s="23"/>
      <c r="P149" s="23"/>
      <c r="Q149" s="23"/>
      <c r="R149" s="23"/>
    </row>
    <row r="150" spans="10:18" x14ac:dyDescent="0.25">
      <c r="J150" s="23"/>
      <c r="K150" s="23"/>
      <c r="L150" s="23"/>
      <c r="M150" s="23"/>
      <c r="N150" s="23"/>
      <c r="O150" s="23"/>
      <c r="P150" s="23"/>
      <c r="Q150" s="23"/>
      <c r="R150" s="23"/>
    </row>
    <row r="151" spans="10:18" x14ac:dyDescent="0.25">
      <c r="J151" s="23"/>
      <c r="K151" s="23"/>
      <c r="L151" s="23"/>
      <c r="M151" s="23"/>
      <c r="N151" s="23"/>
      <c r="O151" s="23"/>
      <c r="P151" s="23"/>
      <c r="Q151" s="23"/>
      <c r="R151" s="23"/>
    </row>
    <row r="152" spans="10:18" x14ac:dyDescent="0.25">
      <c r="J152" s="23"/>
      <c r="K152" s="23"/>
      <c r="L152" s="23"/>
      <c r="M152" s="23"/>
      <c r="N152" s="23"/>
      <c r="O152" s="23"/>
      <c r="P152" s="23"/>
      <c r="Q152" s="23"/>
      <c r="R152" s="23"/>
    </row>
    <row r="153" spans="10:18" x14ac:dyDescent="0.25">
      <c r="J153" s="23"/>
      <c r="K153" s="23"/>
      <c r="L153" s="23"/>
      <c r="M153" s="23"/>
      <c r="N153" s="23"/>
      <c r="O153" s="23"/>
      <c r="P153" s="23"/>
      <c r="Q153" s="23"/>
      <c r="R153" s="23"/>
    </row>
    <row r="154" spans="10:18" x14ac:dyDescent="0.25">
      <c r="J154" s="23"/>
      <c r="K154" s="23"/>
      <c r="L154" s="23"/>
      <c r="M154" s="23"/>
      <c r="N154" s="23"/>
      <c r="O154" s="23"/>
      <c r="P154" s="23"/>
      <c r="Q154" s="23"/>
      <c r="R154" s="23"/>
    </row>
    <row r="155" spans="10:18" x14ac:dyDescent="0.25">
      <c r="J155" s="23"/>
      <c r="K155" s="23"/>
      <c r="L155" s="23"/>
      <c r="M155" s="23"/>
      <c r="N155" s="23"/>
      <c r="O155" s="23"/>
      <c r="P155" s="23"/>
      <c r="Q155" s="23"/>
      <c r="R155" s="23"/>
    </row>
    <row r="156" spans="10:18" x14ac:dyDescent="0.25">
      <c r="J156" s="23"/>
      <c r="K156" s="23"/>
      <c r="L156" s="23"/>
      <c r="M156" s="23"/>
      <c r="N156" s="23"/>
      <c r="O156" s="23"/>
      <c r="P156" s="23"/>
      <c r="Q156" s="23"/>
      <c r="R156" s="23"/>
    </row>
    <row r="157" spans="10:18" x14ac:dyDescent="0.25">
      <c r="J157" s="23"/>
      <c r="K157" s="23"/>
      <c r="L157" s="23"/>
      <c r="M157" s="23"/>
      <c r="N157" s="23"/>
      <c r="O157" s="23"/>
      <c r="P157" s="23"/>
      <c r="Q157" s="23"/>
      <c r="R157" s="23"/>
    </row>
    <row r="158" spans="10:18" x14ac:dyDescent="0.25">
      <c r="J158" s="23"/>
      <c r="K158" s="23"/>
      <c r="L158" s="23"/>
      <c r="M158" s="23"/>
      <c r="N158" s="23"/>
      <c r="O158" s="23"/>
      <c r="P158" s="23"/>
      <c r="Q158" s="23"/>
      <c r="R158" s="23"/>
    </row>
    <row r="159" spans="10:18" x14ac:dyDescent="0.25">
      <c r="J159" s="23"/>
      <c r="K159" s="23"/>
      <c r="L159" s="23"/>
      <c r="M159" s="23"/>
      <c r="N159" s="23"/>
      <c r="O159" s="23"/>
      <c r="P159" s="23"/>
      <c r="Q159" s="23"/>
      <c r="R159" s="23"/>
    </row>
    <row r="160" spans="10:18" x14ac:dyDescent="0.25">
      <c r="J160" s="23"/>
      <c r="K160" s="23"/>
      <c r="L160" s="23"/>
      <c r="M160" s="23"/>
      <c r="N160" s="23"/>
      <c r="O160" s="23"/>
      <c r="P160" s="23"/>
      <c r="Q160" s="23"/>
      <c r="R160" s="23"/>
    </row>
    <row r="161" spans="10:18" x14ac:dyDescent="0.25">
      <c r="J161" s="23"/>
      <c r="K161" s="23"/>
      <c r="L161" s="23"/>
      <c r="M161" s="23"/>
      <c r="N161" s="23"/>
      <c r="O161" s="23"/>
      <c r="P161" s="23"/>
      <c r="Q161" s="23"/>
      <c r="R161" s="23"/>
    </row>
    <row r="162" spans="10:18" x14ac:dyDescent="0.25">
      <c r="J162" s="23"/>
      <c r="K162" s="23"/>
      <c r="L162" s="23"/>
      <c r="M162" s="23"/>
      <c r="N162" s="23"/>
      <c r="O162" s="23"/>
      <c r="P162" s="23"/>
      <c r="Q162" s="23"/>
      <c r="R162" s="23"/>
    </row>
    <row r="163" spans="10:18" x14ac:dyDescent="0.25">
      <c r="J163" s="23"/>
      <c r="K163" s="23"/>
      <c r="L163" s="23"/>
      <c r="M163" s="23"/>
      <c r="N163" s="23"/>
      <c r="O163" s="23"/>
      <c r="P163" s="23"/>
      <c r="Q163" s="23"/>
      <c r="R163" s="23"/>
    </row>
    <row r="164" spans="10:18" x14ac:dyDescent="0.25">
      <c r="J164" s="23"/>
      <c r="K164" s="23"/>
      <c r="L164" s="23"/>
      <c r="M164" s="23"/>
      <c r="N164" s="23"/>
      <c r="O164" s="23"/>
      <c r="P164" s="23"/>
      <c r="Q164" s="23"/>
      <c r="R164" s="23"/>
    </row>
    <row r="165" spans="10:18" x14ac:dyDescent="0.25">
      <c r="J165" s="23"/>
      <c r="K165" s="23"/>
      <c r="L165" s="23"/>
      <c r="M165" s="23"/>
      <c r="N165" s="23"/>
      <c r="O165" s="23"/>
      <c r="P165" s="23"/>
      <c r="Q165" s="23"/>
      <c r="R165" s="23"/>
    </row>
    <row r="166" spans="10:18" x14ac:dyDescent="0.25">
      <c r="J166" s="23"/>
      <c r="K166" s="23"/>
      <c r="L166" s="23"/>
      <c r="M166" s="23"/>
      <c r="N166" s="23"/>
      <c r="O166" s="23"/>
      <c r="P166" s="23"/>
      <c r="Q166" s="23"/>
      <c r="R166" s="23"/>
    </row>
    <row r="167" spans="10:18" x14ac:dyDescent="0.25">
      <c r="J167" s="23"/>
      <c r="K167" s="23"/>
      <c r="L167" s="23"/>
      <c r="M167" s="23"/>
      <c r="N167" s="23"/>
      <c r="O167" s="23"/>
      <c r="P167" s="23"/>
      <c r="Q167" s="23"/>
      <c r="R167" s="23"/>
    </row>
    <row r="168" spans="10:18" x14ac:dyDescent="0.25">
      <c r="J168" s="23"/>
      <c r="K168" s="23"/>
      <c r="L168" s="23"/>
      <c r="M168" s="23"/>
      <c r="N168" s="23"/>
      <c r="O168" s="23"/>
      <c r="P168" s="23"/>
      <c r="Q168" s="23"/>
      <c r="R168" s="23"/>
    </row>
    <row r="169" spans="10:18" x14ac:dyDescent="0.25">
      <c r="J169" s="23"/>
      <c r="K169" s="23"/>
      <c r="L169" s="23"/>
      <c r="M169" s="23"/>
      <c r="N169" s="23"/>
      <c r="O169" s="23"/>
      <c r="P169" s="23"/>
      <c r="Q169" s="23"/>
      <c r="R169" s="23"/>
    </row>
    <row r="170" spans="10:18" x14ac:dyDescent="0.25">
      <c r="J170" s="23"/>
      <c r="K170" s="23"/>
      <c r="L170" s="23"/>
      <c r="M170" s="23"/>
      <c r="N170" s="23"/>
      <c r="O170" s="23"/>
      <c r="P170" s="23"/>
      <c r="Q170" s="23"/>
      <c r="R170" s="23"/>
    </row>
    <row r="171" spans="10:18" x14ac:dyDescent="0.25">
      <c r="J171" s="23"/>
      <c r="K171" s="23"/>
      <c r="L171" s="23"/>
      <c r="M171" s="23"/>
      <c r="N171" s="23"/>
      <c r="O171" s="23"/>
      <c r="P171" s="23"/>
      <c r="Q171" s="23"/>
      <c r="R171" s="23"/>
    </row>
    <row r="172" spans="10:18" x14ac:dyDescent="0.25">
      <c r="J172" s="23"/>
      <c r="K172" s="23"/>
      <c r="L172" s="23"/>
      <c r="M172" s="23"/>
      <c r="N172" s="23"/>
      <c r="O172" s="23"/>
      <c r="P172" s="23"/>
      <c r="Q172" s="23"/>
      <c r="R172" s="23"/>
    </row>
    <row r="173" spans="10:18" x14ac:dyDescent="0.25">
      <c r="J173" s="23"/>
      <c r="K173" s="23"/>
      <c r="L173" s="23"/>
      <c r="M173" s="23"/>
      <c r="N173" s="23"/>
      <c r="O173" s="23"/>
      <c r="P173" s="23"/>
      <c r="Q173" s="23"/>
      <c r="R173" s="23"/>
    </row>
    <row r="174" spans="10:18" x14ac:dyDescent="0.25">
      <c r="J174" s="23"/>
      <c r="K174" s="23"/>
      <c r="L174" s="23"/>
      <c r="M174" s="23"/>
      <c r="N174" s="23"/>
      <c r="O174" s="23"/>
      <c r="P174" s="23"/>
      <c r="Q174" s="23"/>
      <c r="R174" s="23"/>
    </row>
    <row r="175" spans="10:18" x14ac:dyDescent="0.25">
      <c r="J175" s="23"/>
      <c r="K175" s="23"/>
      <c r="L175" s="23"/>
      <c r="M175" s="23"/>
      <c r="N175" s="23"/>
      <c r="O175" s="23"/>
      <c r="P175" s="23"/>
      <c r="Q175" s="23"/>
      <c r="R175" s="23"/>
    </row>
    <row r="176" spans="10:18" x14ac:dyDescent="0.25">
      <c r="J176" s="23"/>
      <c r="K176" s="23"/>
      <c r="L176" s="23"/>
      <c r="M176" s="23"/>
      <c r="N176" s="23"/>
      <c r="O176" s="23"/>
      <c r="P176" s="23"/>
      <c r="Q176" s="23"/>
      <c r="R176" s="23"/>
    </row>
    <row r="177" spans="10:18" x14ac:dyDescent="0.25">
      <c r="J177" s="23"/>
      <c r="K177" s="23"/>
      <c r="L177" s="23"/>
      <c r="M177" s="23"/>
      <c r="N177" s="23"/>
      <c r="O177" s="23"/>
      <c r="P177" s="23"/>
      <c r="Q177" s="23"/>
      <c r="R177" s="23"/>
    </row>
    <row r="178" spans="10:18" x14ac:dyDescent="0.25">
      <c r="J178" s="23"/>
      <c r="K178" s="23"/>
      <c r="L178" s="23"/>
      <c r="M178" s="23"/>
      <c r="N178" s="23"/>
      <c r="O178" s="23"/>
      <c r="P178" s="23"/>
      <c r="Q178" s="23"/>
      <c r="R178" s="23"/>
    </row>
    <row r="179" spans="10:18" x14ac:dyDescent="0.25">
      <c r="J179" s="23"/>
      <c r="K179" s="23"/>
      <c r="L179" s="23"/>
      <c r="M179" s="23"/>
      <c r="N179" s="23"/>
      <c r="O179" s="23"/>
      <c r="P179" s="23"/>
      <c r="Q179" s="23"/>
      <c r="R179" s="23"/>
    </row>
    <row r="180" spans="10:18" x14ac:dyDescent="0.25">
      <c r="J180" s="23"/>
      <c r="K180" s="23"/>
      <c r="L180" s="23"/>
      <c r="M180" s="23"/>
      <c r="N180" s="23"/>
      <c r="O180" s="23"/>
      <c r="P180" s="23"/>
      <c r="Q180" s="23"/>
      <c r="R180" s="23"/>
    </row>
    <row r="181" spans="10:18" x14ac:dyDescent="0.25">
      <c r="J181" s="23"/>
      <c r="K181" s="23"/>
      <c r="L181" s="23"/>
      <c r="M181" s="23"/>
      <c r="N181" s="23"/>
      <c r="O181" s="23"/>
      <c r="P181" s="23"/>
      <c r="Q181" s="23"/>
      <c r="R181" s="23"/>
    </row>
    <row r="182" spans="10:18" x14ac:dyDescent="0.25">
      <c r="J182" s="23"/>
      <c r="K182" s="23"/>
      <c r="L182" s="23"/>
      <c r="M182" s="23"/>
      <c r="N182" s="23"/>
      <c r="O182" s="23"/>
      <c r="P182" s="23"/>
      <c r="Q182" s="23"/>
      <c r="R182" s="23"/>
    </row>
    <row r="183" spans="10:18" x14ac:dyDescent="0.25">
      <c r="J183" s="23"/>
      <c r="K183" s="23"/>
      <c r="L183" s="23"/>
      <c r="M183" s="23"/>
      <c r="N183" s="23"/>
      <c r="O183" s="23"/>
      <c r="P183" s="23"/>
      <c r="Q183" s="23"/>
      <c r="R183" s="23"/>
    </row>
    <row r="184" spans="10:18" x14ac:dyDescent="0.25">
      <c r="J184" s="23"/>
      <c r="K184" s="23"/>
      <c r="L184" s="23"/>
      <c r="M184" s="23"/>
      <c r="N184" s="23"/>
      <c r="O184" s="23"/>
      <c r="P184" s="23"/>
      <c r="Q184" s="23"/>
      <c r="R184" s="23"/>
    </row>
    <row r="185" spans="10:18" x14ac:dyDescent="0.25">
      <c r="J185" s="23"/>
      <c r="K185" s="23"/>
      <c r="L185" s="23"/>
      <c r="M185" s="23"/>
      <c r="N185" s="23"/>
      <c r="O185" s="23"/>
      <c r="P185" s="23"/>
      <c r="Q185" s="23"/>
      <c r="R185" s="23"/>
    </row>
    <row r="186" spans="10:18" x14ac:dyDescent="0.25">
      <c r="J186" s="23"/>
      <c r="K186" s="23"/>
      <c r="L186" s="23"/>
      <c r="M186" s="23"/>
      <c r="N186" s="23"/>
      <c r="O186" s="23"/>
      <c r="P186" s="23"/>
      <c r="Q186" s="23"/>
      <c r="R186" s="23"/>
    </row>
    <row r="187" spans="10:18" x14ac:dyDescent="0.25">
      <c r="J187" s="23"/>
      <c r="K187" s="23"/>
      <c r="L187" s="23"/>
      <c r="M187" s="23"/>
      <c r="N187" s="23"/>
      <c r="O187" s="23"/>
      <c r="P187" s="23"/>
      <c r="Q187" s="23"/>
      <c r="R187" s="23"/>
    </row>
    <row r="188" spans="10:18" x14ac:dyDescent="0.25">
      <c r="J188" s="23"/>
      <c r="K188" s="23"/>
      <c r="L188" s="23"/>
      <c r="M188" s="23"/>
      <c r="N188" s="23"/>
      <c r="O188" s="23"/>
      <c r="P188" s="23"/>
      <c r="Q188" s="23"/>
      <c r="R188" s="23"/>
    </row>
    <row r="189" spans="10:18" x14ac:dyDescent="0.25">
      <c r="J189" s="23"/>
      <c r="K189" s="23"/>
      <c r="L189" s="23"/>
      <c r="M189" s="23"/>
      <c r="N189" s="23"/>
      <c r="O189" s="23"/>
      <c r="P189" s="23"/>
      <c r="Q189" s="23"/>
      <c r="R189" s="23"/>
    </row>
    <row r="190" spans="10:18" x14ac:dyDescent="0.25">
      <c r="J190" s="23"/>
      <c r="K190" s="23"/>
      <c r="L190" s="23"/>
      <c r="M190" s="23"/>
      <c r="N190" s="23"/>
      <c r="O190" s="23"/>
      <c r="P190" s="23"/>
      <c r="Q190" s="23"/>
      <c r="R190" s="23"/>
    </row>
    <row r="191" spans="10:18" x14ac:dyDescent="0.25">
      <c r="J191" s="23"/>
      <c r="K191" s="23"/>
      <c r="L191" s="23"/>
      <c r="M191" s="23"/>
      <c r="N191" s="23"/>
      <c r="O191" s="23"/>
      <c r="P191" s="23"/>
      <c r="Q191" s="23"/>
      <c r="R191" s="23"/>
    </row>
    <row r="192" spans="10:18" x14ac:dyDescent="0.25">
      <c r="J192" s="23"/>
      <c r="K192" s="23"/>
      <c r="L192" s="23"/>
      <c r="M192" s="23"/>
      <c r="N192" s="23"/>
      <c r="O192" s="23"/>
      <c r="P192" s="23"/>
      <c r="Q192" s="23"/>
      <c r="R192" s="23"/>
    </row>
    <row r="193" spans="10:18" x14ac:dyDescent="0.25">
      <c r="J193" s="23"/>
      <c r="K193" s="23"/>
      <c r="L193" s="23"/>
      <c r="M193" s="23"/>
      <c r="N193" s="23"/>
      <c r="O193" s="23"/>
      <c r="P193" s="23"/>
      <c r="Q193" s="23"/>
      <c r="R193" s="23"/>
    </row>
    <row r="194" spans="10:18" x14ac:dyDescent="0.25">
      <c r="J194" s="23"/>
      <c r="K194" s="23"/>
      <c r="L194" s="23"/>
      <c r="M194" s="23"/>
      <c r="N194" s="23"/>
      <c r="O194" s="23"/>
      <c r="P194" s="23"/>
      <c r="Q194" s="23"/>
      <c r="R194" s="23"/>
    </row>
    <row r="195" spans="10:18" x14ac:dyDescent="0.25">
      <c r="J195" s="23"/>
      <c r="K195" s="23"/>
      <c r="L195" s="23"/>
      <c r="M195" s="23"/>
      <c r="N195" s="23"/>
      <c r="O195" s="23"/>
      <c r="P195" s="23"/>
      <c r="Q195" s="23"/>
      <c r="R195" s="23"/>
    </row>
    <row r="196" spans="10:18" x14ac:dyDescent="0.25">
      <c r="J196" s="23"/>
      <c r="K196" s="23"/>
      <c r="L196" s="23"/>
      <c r="M196" s="23"/>
      <c r="N196" s="23"/>
      <c r="O196" s="23"/>
      <c r="P196" s="23"/>
      <c r="Q196" s="23"/>
      <c r="R196" s="23"/>
    </row>
    <row r="197" spans="10:18" x14ac:dyDescent="0.25">
      <c r="J197" s="23"/>
      <c r="K197" s="23"/>
      <c r="L197" s="23"/>
      <c r="M197" s="23"/>
      <c r="N197" s="23"/>
      <c r="O197" s="23"/>
      <c r="P197" s="23"/>
      <c r="Q197" s="23"/>
      <c r="R197" s="23"/>
    </row>
    <row r="198" spans="10:18" x14ac:dyDescent="0.25">
      <c r="J198" s="23"/>
      <c r="K198" s="23"/>
      <c r="L198" s="23"/>
      <c r="M198" s="23"/>
      <c r="N198" s="23"/>
      <c r="O198" s="23"/>
      <c r="P198" s="23"/>
      <c r="Q198" s="23"/>
      <c r="R198" s="23"/>
    </row>
    <row r="199" spans="10:18" x14ac:dyDescent="0.25">
      <c r="J199" s="23"/>
      <c r="K199" s="23"/>
      <c r="L199" s="23"/>
      <c r="M199" s="23"/>
      <c r="N199" s="23"/>
      <c r="O199" s="23"/>
      <c r="P199" s="23"/>
      <c r="Q199" s="23"/>
      <c r="R199" s="23"/>
    </row>
    <row r="200" spans="10:18" x14ac:dyDescent="0.25">
      <c r="J200" s="23"/>
      <c r="K200" s="23"/>
      <c r="L200" s="23"/>
      <c r="M200" s="23"/>
      <c r="N200" s="23"/>
      <c r="O200" s="23"/>
      <c r="P200" s="23"/>
      <c r="Q200" s="23"/>
      <c r="R200" s="23"/>
    </row>
    <row r="201" spans="10:18" x14ac:dyDescent="0.25">
      <c r="J201" s="23"/>
      <c r="K201" s="23"/>
      <c r="L201" s="23"/>
      <c r="M201" s="23"/>
      <c r="N201" s="23"/>
      <c r="O201" s="23"/>
      <c r="P201" s="23"/>
      <c r="Q201" s="23"/>
      <c r="R201" s="23"/>
    </row>
    <row r="202" spans="10:18" x14ac:dyDescent="0.25">
      <c r="J202" s="23"/>
      <c r="K202" s="23"/>
      <c r="L202" s="23"/>
      <c r="M202" s="23"/>
      <c r="N202" s="23"/>
      <c r="O202" s="23"/>
      <c r="P202" s="23"/>
      <c r="Q202" s="23"/>
      <c r="R202" s="23"/>
    </row>
    <row r="203" spans="10:18" x14ac:dyDescent="0.25">
      <c r="J203" s="23"/>
      <c r="K203" s="23"/>
      <c r="L203" s="23"/>
      <c r="M203" s="23"/>
      <c r="N203" s="23"/>
      <c r="O203" s="23"/>
      <c r="P203" s="23"/>
      <c r="Q203" s="23"/>
      <c r="R203" s="23"/>
    </row>
    <row r="204" spans="10:18" x14ac:dyDescent="0.25">
      <c r="J204" s="23"/>
      <c r="K204" s="23"/>
      <c r="L204" s="23"/>
      <c r="M204" s="23"/>
      <c r="N204" s="23"/>
      <c r="O204" s="23"/>
      <c r="P204" s="23"/>
      <c r="Q204" s="23"/>
      <c r="R204" s="23"/>
    </row>
    <row r="205" spans="10:18" x14ac:dyDescent="0.25">
      <c r="J205" s="23"/>
      <c r="K205" s="23"/>
      <c r="L205" s="23"/>
      <c r="M205" s="23"/>
      <c r="N205" s="23"/>
      <c r="O205" s="23"/>
      <c r="P205" s="23"/>
      <c r="Q205" s="23"/>
      <c r="R205" s="23"/>
    </row>
    <row r="206" spans="10:18" x14ac:dyDescent="0.25">
      <c r="J206" s="23"/>
      <c r="K206" s="23"/>
      <c r="L206" s="23"/>
      <c r="M206" s="23"/>
      <c r="N206" s="23"/>
      <c r="O206" s="23"/>
      <c r="P206" s="23"/>
      <c r="Q206" s="23"/>
      <c r="R206" s="23"/>
    </row>
    <row r="207" spans="10:18" x14ac:dyDescent="0.25">
      <c r="J207" s="23"/>
      <c r="K207" s="23"/>
      <c r="L207" s="23"/>
      <c r="M207" s="23"/>
      <c r="N207" s="23"/>
      <c r="O207" s="23"/>
      <c r="P207" s="23"/>
      <c r="Q207" s="23"/>
      <c r="R207" s="23"/>
    </row>
    <row r="208" spans="10:18" x14ac:dyDescent="0.25">
      <c r="J208" s="23"/>
      <c r="K208" s="23"/>
      <c r="L208" s="23"/>
      <c r="M208" s="23"/>
      <c r="N208" s="23"/>
      <c r="O208" s="23"/>
      <c r="P208" s="23"/>
      <c r="Q208" s="23"/>
      <c r="R208" s="23"/>
    </row>
    <row r="209" spans="10:18" x14ac:dyDescent="0.25">
      <c r="J209" s="23"/>
      <c r="K209" s="23"/>
      <c r="L209" s="23"/>
      <c r="M209" s="23"/>
      <c r="N209" s="23"/>
      <c r="O209" s="23"/>
      <c r="P209" s="23"/>
      <c r="Q209" s="23"/>
      <c r="R209" s="23"/>
    </row>
    <row r="210" spans="10:18" x14ac:dyDescent="0.25">
      <c r="J210" s="23"/>
      <c r="K210" s="23"/>
      <c r="L210" s="23"/>
      <c r="M210" s="23"/>
      <c r="N210" s="23"/>
      <c r="O210" s="23"/>
      <c r="P210" s="23"/>
      <c r="Q210" s="23"/>
      <c r="R210" s="23"/>
    </row>
  </sheetData>
  <conditionalFormatting sqref="F1:F2 F4:F5 F7:F9 F11:F14 F16:F22">
    <cfRule type="notContainsBlanks" dxfId="49" priority="56">
      <formula>LEN(TRIM(F1))&gt;0</formula>
    </cfRule>
  </conditionalFormatting>
  <conditionalFormatting sqref="G1:G2 G4:G5 G7:G11 G13:G14 G16:G22">
    <cfRule type="notContainsBlanks" dxfId="48" priority="55">
      <formula>LEN(TRIM(G1))&gt;0</formula>
    </cfRule>
  </conditionalFormatting>
  <conditionalFormatting sqref="D1:E1 D5:E5 D2:D4 D7:E9 D6 D11:E11 D10 D13:E14 D12 D16:E18 D21:E22 D19:D20">
    <cfRule type="notContainsBlanks" dxfId="47" priority="54">
      <formula>LEN(TRIM(D1))&gt;0</formula>
    </cfRule>
  </conditionalFormatting>
  <conditionalFormatting sqref="E1:G1 E5:G5 F2:G2 F4:G4 E7:G9 E11:G11 G10 E13:G14 F12 E16:G18 E21:G22 F19:G20">
    <cfRule type="containsText" dxfId="46" priority="53" operator="containsText" text="n/a">
      <formula>NOT(ISERROR(SEARCH("n/a",E1)))</formula>
    </cfRule>
    <cfRule type="containsBlanks" dxfId="45" priority="57">
      <formula>LEN(TRIM(E1))=0</formula>
    </cfRule>
  </conditionalFormatting>
  <conditionalFormatting sqref="E2">
    <cfRule type="notContainsBlanks" dxfId="44" priority="48">
      <formula>LEN(TRIM(E2))&gt;0</formula>
    </cfRule>
  </conditionalFormatting>
  <conditionalFormatting sqref="E2">
    <cfRule type="containsText" dxfId="43" priority="47" operator="containsText" text="n/a">
      <formula>NOT(ISERROR(SEARCH("n/a",E2)))</formula>
    </cfRule>
    <cfRule type="containsBlanks" dxfId="42" priority="49">
      <formula>LEN(TRIM(E2))=0</formula>
    </cfRule>
  </conditionalFormatting>
  <conditionalFormatting sqref="E3:G3 E4">
    <cfRule type="containsText" dxfId="41" priority="42" operator="containsText" text="n/a">
      <formula>NOT(ISERROR(SEARCH("n/a",E3)))</formula>
    </cfRule>
    <cfRule type="containsBlanks" dxfId="40" priority="46">
      <formula>LEN(TRIM(E3))=0</formula>
    </cfRule>
  </conditionalFormatting>
  <conditionalFormatting sqref="F3">
    <cfRule type="notContainsBlanks" dxfId="39" priority="45">
      <formula>LEN(TRIM(F3))&gt;0</formula>
    </cfRule>
  </conditionalFormatting>
  <conditionalFormatting sqref="G3">
    <cfRule type="notContainsBlanks" dxfId="38" priority="44">
      <formula>LEN(TRIM(G3))&gt;0</formula>
    </cfRule>
  </conditionalFormatting>
  <conditionalFormatting sqref="E3:E4">
    <cfRule type="notContainsBlanks" dxfId="37" priority="43">
      <formula>LEN(TRIM(E3))&gt;0</formula>
    </cfRule>
  </conditionalFormatting>
  <conditionalFormatting sqref="F6">
    <cfRule type="notContainsBlanks" dxfId="36" priority="40">
      <formula>LEN(TRIM(F6))&gt;0</formula>
    </cfRule>
  </conditionalFormatting>
  <conditionalFormatting sqref="G6">
    <cfRule type="notContainsBlanks" dxfId="35" priority="39">
      <formula>LEN(TRIM(G6))&gt;0</formula>
    </cfRule>
  </conditionalFormatting>
  <conditionalFormatting sqref="F6:G6">
    <cfRule type="containsText" dxfId="34" priority="38" operator="containsText" text="n/a">
      <formula>NOT(ISERROR(SEARCH("n/a",F6)))</formula>
    </cfRule>
    <cfRule type="containsBlanks" dxfId="33" priority="41">
      <formula>LEN(TRIM(F6))=0</formula>
    </cfRule>
  </conditionalFormatting>
  <conditionalFormatting sqref="E6">
    <cfRule type="notContainsBlanks" dxfId="32" priority="36">
      <formula>LEN(TRIM(E6))&gt;0</formula>
    </cfRule>
  </conditionalFormatting>
  <conditionalFormatting sqref="E6">
    <cfRule type="containsText" dxfId="31" priority="35" operator="containsText" text="n/a">
      <formula>NOT(ISERROR(SEARCH("n/a",E6)))</formula>
    </cfRule>
    <cfRule type="containsBlanks" dxfId="30" priority="37">
      <formula>LEN(TRIM(E6))=0</formula>
    </cfRule>
  </conditionalFormatting>
  <conditionalFormatting sqref="E10">
    <cfRule type="containsText" dxfId="29" priority="32" operator="containsText" text="n/a">
      <formula>NOT(ISERROR(SEARCH("n/a",E10)))</formula>
    </cfRule>
    <cfRule type="containsBlanks" dxfId="28" priority="34">
      <formula>LEN(TRIM(E10))=0</formula>
    </cfRule>
  </conditionalFormatting>
  <conditionalFormatting sqref="E10">
    <cfRule type="notContainsBlanks" dxfId="27" priority="33">
      <formula>LEN(TRIM(E10))&gt;0</formula>
    </cfRule>
  </conditionalFormatting>
  <conditionalFormatting sqref="F10">
    <cfRule type="containsText" dxfId="26" priority="29" operator="containsText" text="n/a">
      <formula>NOT(ISERROR(SEARCH("n/a",F10)))</formula>
    </cfRule>
    <cfRule type="containsBlanks" dxfId="25" priority="31">
      <formula>LEN(TRIM(F10))=0</formula>
    </cfRule>
  </conditionalFormatting>
  <conditionalFormatting sqref="F10">
    <cfRule type="notContainsBlanks" dxfId="24" priority="30">
      <formula>LEN(TRIM(F10))&gt;0</formula>
    </cfRule>
  </conditionalFormatting>
  <conditionalFormatting sqref="G12">
    <cfRule type="containsText" dxfId="23" priority="26" operator="containsText" text="n/a">
      <formula>NOT(ISERROR(SEARCH("n/a",G12)))</formula>
    </cfRule>
    <cfRule type="containsBlanks" dxfId="22" priority="28">
      <formula>LEN(TRIM(G12))=0</formula>
    </cfRule>
  </conditionalFormatting>
  <conditionalFormatting sqref="G12">
    <cfRule type="notContainsBlanks" dxfId="21" priority="27">
      <formula>LEN(TRIM(G12))&gt;0</formula>
    </cfRule>
  </conditionalFormatting>
  <conditionalFormatting sqref="E12">
    <cfRule type="containsText" dxfId="20" priority="23" operator="containsText" text="n/a">
      <formula>NOT(ISERROR(SEARCH("n/a",E12)))</formula>
    </cfRule>
    <cfRule type="containsBlanks" dxfId="19" priority="25">
      <formula>LEN(TRIM(E12))=0</formula>
    </cfRule>
  </conditionalFormatting>
  <conditionalFormatting sqref="E12">
    <cfRule type="notContainsBlanks" dxfId="18" priority="24">
      <formula>LEN(TRIM(E12))&gt;0</formula>
    </cfRule>
  </conditionalFormatting>
  <conditionalFormatting sqref="D15">
    <cfRule type="notContainsBlanks" dxfId="17" priority="19">
      <formula>LEN(TRIM(D15))&gt;0</formula>
    </cfRule>
  </conditionalFormatting>
  <conditionalFormatting sqref="E19">
    <cfRule type="containsText" dxfId="16" priority="15" operator="containsText" text="n/a">
      <formula>NOT(ISERROR(SEARCH("n/a",E19)))</formula>
    </cfRule>
    <cfRule type="containsBlanks" dxfId="15" priority="17">
      <formula>LEN(TRIM(E19))=0</formula>
    </cfRule>
  </conditionalFormatting>
  <conditionalFormatting sqref="E19">
    <cfRule type="notContainsBlanks" dxfId="14" priority="16">
      <formula>LEN(TRIM(E19))&gt;0</formula>
    </cfRule>
  </conditionalFormatting>
  <conditionalFormatting sqref="E20">
    <cfRule type="containsText" dxfId="13" priority="12" operator="containsText" text="n/a">
      <formula>NOT(ISERROR(SEARCH("n/a",E20)))</formula>
    </cfRule>
    <cfRule type="containsBlanks" dxfId="12" priority="14">
      <formula>LEN(TRIM(E20))=0</formula>
    </cfRule>
  </conditionalFormatting>
  <conditionalFormatting sqref="E20">
    <cfRule type="notContainsBlanks" dxfId="11" priority="13">
      <formula>LEN(TRIM(E20))&gt;0</formula>
    </cfRule>
  </conditionalFormatting>
  <conditionalFormatting sqref="R1:R1048576">
    <cfRule type="cellIs" dxfId="10" priority="8" operator="greaterThan">
      <formula>0</formula>
    </cfRule>
  </conditionalFormatting>
  <conditionalFormatting sqref="J1:J1048576">
    <cfRule type="cellIs" dxfId="9" priority="11" operator="greaterThan">
      <formula>0</formula>
    </cfRule>
  </conditionalFormatting>
  <conditionalFormatting sqref="P1:P1048576">
    <cfRule type="cellIs" dxfId="8" priority="10" operator="greaterThan">
      <formula>0</formula>
    </cfRule>
  </conditionalFormatting>
  <conditionalFormatting sqref="Q1:Q1048576">
    <cfRule type="cellIs" dxfId="7" priority="9" operator="greaterThan">
      <formula>0</formula>
    </cfRule>
  </conditionalFormatting>
  <conditionalFormatting sqref="F15">
    <cfRule type="notContainsBlanks" dxfId="6" priority="6">
      <formula>LEN(TRIM(F15))&gt;0</formula>
    </cfRule>
  </conditionalFormatting>
  <conditionalFormatting sqref="G15">
    <cfRule type="notContainsBlanks" dxfId="5" priority="5">
      <formula>LEN(TRIM(G15))&gt;0</formula>
    </cfRule>
  </conditionalFormatting>
  <conditionalFormatting sqref="F15:G15">
    <cfRule type="containsText" dxfId="4" priority="4" operator="containsText" text="n/a">
      <formula>NOT(ISERROR(SEARCH("n/a",F15)))</formula>
    </cfRule>
    <cfRule type="containsBlanks" dxfId="3" priority="7">
      <formula>LEN(TRIM(F15))=0</formula>
    </cfRule>
  </conditionalFormatting>
  <conditionalFormatting sqref="E15">
    <cfRule type="containsText" dxfId="2" priority="1" operator="containsText" text="n/a">
      <formula>NOT(ISERROR(SEARCH("n/a",E15)))</formula>
    </cfRule>
    <cfRule type="containsBlanks" dxfId="1" priority="3">
      <formula>LEN(TRIM(E15))=0</formula>
    </cfRule>
  </conditionalFormatting>
  <conditionalFormatting sqref="E15">
    <cfRule type="notContainsBlanks" dxfId="0" priority="2">
      <formula>LEN(TRIM(E15))&gt;0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A5" sqref="A5"/>
    </sheetView>
  </sheetViews>
  <sheetFormatPr defaultRowHeight="15" x14ac:dyDescent="0.25"/>
  <cols>
    <col min="1" max="1" width="16.5703125" customWidth="1"/>
    <col min="2" max="2" width="5.140625" customWidth="1"/>
    <col min="3" max="3" width="9.85546875" customWidth="1"/>
    <col min="4" max="4" width="18.5703125" customWidth="1"/>
    <col min="5" max="5" width="20" bestFit="1" customWidth="1"/>
    <col min="6" max="6" width="11.140625" bestFit="1" customWidth="1"/>
    <col min="7" max="7" width="9.5703125" bestFit="1" customWidth="1"/>
    <col min="8" max="8" width="9.42578125" bestFit="1" customWidth="1"/>
    <col min="9" max="9" width="8.5703125" bestFit="1" customWidth="1"/>
    <col min="11" max="11" width="13.5703125" customWidth="1"/>
    <col min="15" max="15" width="15.140625" customWidth="1"/>
    <col min="16" max="16" width="14.28515625" bestFit="1" customWidth="1"/>
  </cols>
  <sheetData>
    <row r="1" spans="1:11" x14ac:dyDescent="0.25">
      <c r="A1" s="7" t="s">
        <v>98</v>
      </c>
      <c r="B1" s="7" t="s">
        <v>64</v>
      </c>
      <c r="C1" s="7" t="s">
        <v>19</v>
      </c>
      <c r="D1" t="s">
        <v>101</v>
      </c>
      <c r="E1" t="s">
        <v>100</v>
      </c>
      <c r="F1" t="s">
        <v>138</v>
      </c>
      <c r="G1" t="s">
        <v>139</v>
      </c>
      <c r="H1" t="s">
        <v>140</v>
      </c>
      <c r="I1" t="s">
        <v>141</v>
      </c>
      <c r="J1" t="s">
        <v>102</v>
      </c>
      <c r="K1" t="s">
        <v>103</v>
      </c>
    </row>
    <row r="2" spans="1:11" x14ac:dyDescent="0.25">
      <c r="A2" s="8" t="s">
        <v>3</v>
      </c>
      <c r="D2" s="9">
        <v>10</v>
      </c>
      <c r="E2" s="9">
        <v>4</v>
      </c>
      <c r="F2" s="9">
        <v>2</v>
      </c>
      <c r="G2" s="9">
        <v>0</v>
      </c>
      <c r="H2" s="9">
        <v>0</v>
      </c>
      <c r="I2" s="9">
        <v>2</v>
      </c>
      <c r="J2">
        <f>GETPIVOTDATA("Count of Points 1 to 5",$A$1,"Assessment area","Citizen Support")*5-2*5</f>
        <v>10</v>
      </c>
      <c r="K2" s="10">
        <f>D2/J2</f>
        <v>1</v>
      </c>
    </row>
    <row r="3" spans="1:11" x14ac:dyDescent="0.25">
      <c r="A3" s="8" t="s">
        <v>0</v>
      </c>
      <c r="D3" s="9">
        <v>14</v>
      </c>
      <c r="E3" s="9">
        <v>7</v>
      </c>
      <c r="F3" s="9">
        <v>0</v>
      </c>
      <c r="G3" s="9">
        <v>5</v>
      </c>
      <c r="H3" s="9">
        <v>1</v>
      </c>
      <c r="I3" s="9">
        <v>1</v>
      </c>
      <c r="J3">
        <f>GETPIVOTDATA("Count of Points 1 to 5",$A$1,"Assessment area","Efficiency")*5</f>
        <v>35</v>
      </c>
      <c r="K3" s="10">
        <f>D3/J3</f>
        <v>0.4</v>
      </c>
    </row>
    <row r="4" spans="1:11" x14ac:dyDescent="0.25">
      <c r="A4" s="8" t="s">
        <v>2</v>
      </c>
      <c r="D4" s="9">
        <v>28</v>
      </c>
      <c r="E4" s="9">
        <v>6</v>
      </c>
      <c r="F4" s="9">
        <v>0</v>
      </c>
      <c r="G4" s="9">
        <v>0</v>
      </c>
      <c r="H4" s="9">
        <v>1</v>
      </c>
      <c r="I4" s="9">
        <v>5</v>
      </c>
      <c r="J4">
        <f>GETPIVOTDATA("Count of Points 1 to 5",$A$1,"Assessment area","Reliability")*5</f>
        <v>30</v>
      </c>
      <c r="K4" s="10">
        <f>D4/J4</f>
        <v>0.93333333333333335</v>
      </c>
    </row>
    <row r="5" spans="1:11" x14ac:dyDescent="0.25">
      <c r="A5" s="8" t="s">
        <v>1</v>
      </c>
      <c r="D5" s="9">
        <v>11</v>
      </c>
      <c r="E5" s="9">
        <v>4</v>
      </c>
      <c r="F5" s="9">
        <v>1</v>
      </c>
      <c r="G5" s="9">
        <v>0</v>
      </c>
      <c r="H5" s="9">
        <v>2</v>
      </c>
      <c r="I5" s="9">
        <v>1</v>
      </c>
      <c r="J5">
        <f>GETPIVOTDATA("Count of Points 1 to 5",$A$1,"Assessment area","Trust")*5-5</f>
        <v>15</v>
      </c>
      <c r="K5" s="10">
        <f>D5/J5</f>
        <v>0.73333333333333328</v>
      </c>
    </row>
    <row r="6" spans="1:11" x14ac:dyDescent="0.25">
      <c r="A6" s="8" t="s">
        <v>99</v>
      </c>
      <c r="D6" s="9">
        <v>63</v>
      </c>
      <c r="E6" s="9">
        <v>21</v>
      </c>
      <c r="F6" s="9">
        <v>3</v>
      </c>
      <c r="G6" s="9">
        <v>5</v>
      </c>
      <c r="H6" s="9">
        <v>4</v>
      </c>
      <c r="I6" s="9">
        <v>9</v>
      </c>
      <c r="J6">
        <f>SUM(J2:J5)</f>
        <v>90</v>
      </c>
      <c r="K6" s="10">
        <f>D6/J6</f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Assesment infopage</vt:lpstr>
      <vt:lpstr>Assesment</vt:lpstr>
      <vt:lpstr>Assesment summary - pivot</vt:lpstr>
      <vt:lpstr>'Assesment infopage'!_Toc324188042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Hannes Lehemets</dc:creator>
  <cp:lastModifiedBy>Hannes Lehemets</cp:lastModifiedBy>
  <dcterms:created xsi:type="dcterms:W3CDTF">2012-04-06T14:26:32Z</dcterms:created>
  <dcterms:modified xsi:type="dcterms:W3CDTF">2012-05-16T13:03:45Z</dcterms:modified>
</cp:coreProperties>
</file>