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0440" windowHeight="5655" activeTab="5"/>
  </bookViews>
  <sheets>
    <sheet name="Assesment infopage" sheetId="16" r:id="rId1"/>
    <sheet name="Assessment" sheetId="2" r:id="rId2"/>
    <sheet name="Criteria summary, pivot" sheetId="3" r:id="rId3"/>
    <sheet name="Criteria summary, manual table" sheetId="12" r:id="rId4"/>
    <sheet name="Assesment area summary, manual" sheetId="13" r:id="rId5"/>
    <sheet name="Essential criteria summary, man" sheetId="15" r:id="rId6"/>
  </sheets>
  <definedNames>
    <definedName name="_xlnm._FilterDatabase" localSheetId="1" hidden="1">Assessment!$A$1:$H$305</definedName>
    <definedName name="_xlnm._FilterDatabase" localSheetId="3" hidden="1">'Criteria summary, manual table'!$A$1:$R$208</definedName>
  </definedNames>
  <calcPr calcId="145621"/>
  <pivotCaches>
    <pivotCache cacheId="0" r:id="rId7"/>
  </pivotCaches>
</workbook>
</file>

<file path=xl/calcChain.xml><?xml version="1.0" encoding="utf-8"?>
<calcChain xmlns="http://schemas.openxmlformats.org/spreadsheetml/2006/main">
  <c r="F7" i="13" l="1"/>
  <c r="F3" i="13"/>
  <c r="F4" i="13"/>
  <c r="F5" i="13"/>
  <c r="F6" i="13"/>
  <c r="F2" i="13"/>
  <c r="E1" i="15"/>
  <c r="D1" i="15"/>
  <c r="D1" i="13"/>
  <c r="C1" i="13"/>
  <c r="G1" i="12"/>
  <c r="H1" i="12"/>
  <c r="G2" i="15"/>
  <c r="H2" i="15"/>
  <c r="I2" i="15"/>
  <c r="J2" i="15"/>
  <c r="K2" i="15"/>
  <c r="L2" i="15"/>
  <c r="M2" i="15"/>
  <c r="N2" i="15"/>
  <c r="O2" i="15"/>
  <c r="G4" i="15"/>
  <c r="H4" i="15"/>
  <c r="I4" i="15"/>
  <c r="J4" i="15"/>
  <c r="K4" i="15"/>
  <c r="L4" i="15"/>
  <c r="M4" i="15"/>
  <c r="N4" i="15"/>
  <c r="O4" i="15"/>
  <c r="G5" i="15"/>
  <c r="H5" i="15"/>
  <c r="I5" i="15"/>
  <c r="J5" i="15"/>
  <c r="K5" i="15"/>
  <c r="L5" i="15"/>
  <c r="M5" i="15"/>
  <c r="N5" i="15"/>
  <c r="O5" i="15"/>
  <c r="G6" i="15"/>
  <c r="H6" i="15"/>
  <c r="I6" i="15"/>
  <c r="J6" i="15"/>
  <c r="K6" i="15"/>
  <c r="L6" i="15"/>
  <c r="M6" i="15"/>
  <c r="N6" i="15"/>
  <c r="O6" i="15"/>
  <c r="G8" i="15"/>
  <c r="H8" i="15"/>
  <c r="I8" i="15"/>
  <c r="J8" i="15"/>
  <c r="K8" i="15"/>
  <c r="L8" i="15"/>
  <c r="M8" i="15"/>
  <c r="N8" i="15"/>
  <c r="O8" i="15"/>
  <c r="G9" i="15"/>
  <c r="H9" i="15"/>
  <c r="I9" i="15"/>
  <c r="J9" i="15"/>
  <c r="K9" i="15"/>
  <c r="L9" i="15"/>
  <c r="M9" i="15"/>
  <c r="N9" i="15"/>
  <c r="O9" i="15"/>
  <c r="G10" i="15"/>
  <c r="H10" i="15"/>
  <c r="I10" i="15"/>
  <c r="J10" i="15"/>
  <c r="K10" i="15"/>
  <c r="L10" i="15"/>
  <c r="M10" i="15"/>
  <c r="N10" i="15"/>
  <c r="O10" i="15"/>
  <c r="G12" i="15"/>
  <c r="H12" i="15"/>
  <c r="I12" i="15"/>
  <c r="J12" i="15"/>
  <c r="K12" i="15"/>
  <c r="L12" i="15"/>
  <c r="M12" i="15"/>
  <c r="N12" i="15"/>
  <c r="O12" i="15"/>
  <c r="G13" i="15"/>
  <c r="H13" i="15"/>
  <c r="I13" i="15"/>
  <c r="J13" i="15"/>
  <c r="K13" i="15"/>
  <c r="L13" i="15"/>
  <c r="M13" i="15"/>
  <c r="N13" i="15"/>
  <c r="O13" i="15"/>
  <c r="G14" i="15"/>
  <c r="H14" i="15"/>
  <c r="I14" i="15"/>
  <c r="J14" i="15"/>
  <c r="K14" i="15"/>
  <c r="L14" i="15"/>
  <c r="M14" i="15"/>
  <c r="N14" i="15"/>
  <c r="O14" i="15"/>
  <c r="G16" i="15"/>
  <c r="H16" i="15"/>
  <c r="I16" i="15"/>
  <c r="J16" i="15"/>
  <c r="K16" i="15"/>
  <c r="L16" i="15"/>
  <c r="M16" i="15"/>
  <c r="N16" i="15"/>
  <c r="O16" i="15"/>
  <c r="G17" i="15"/>
  <c r="H17" i="15"/>
  <c r="I17" i="15"/>
  <c r="J17" i="15"/>
  <c r="K17" i="15"/>
  <c r="L17" i="15"/>
  <c r="M17" i="15"/>
  <c r="N17" i="15"/>
  <c r="O17" i="15"/>
  <c r="G18" i="15"/>
  <c r="H18" i="15"/>
  <c r="I18" i="15"/>
  <c r="J18" i="15"/>
  <c r="K18" i="15"/>
  <c r="L18" i="15"/>
  <c r="M18" i="15"/>
  <c r="N18" i="15"/>
  <c r="O18" i="15"/>
  <c r="G20" i="15"/>
  <c r="H20" i="15"/>
  <c r="I20" i="15"/>
  <c r="J20" i="15"/>
  <c r="K20" i="15"/>
  <c r="L20" i="15"/>
  <c r="M20" i="15"/>
  <c r="N20" i="15"/>
  <c r="O20" i="15"/>
  <c r="G21" i="15"/>
  <c r="H21" i="15"/>
  <c r="I21" i="15"/>
  <c r="J21" i="15"/>
  <c r="K21" i="15"/>
  <c r="L21" i="15"/>
  <c r="M21" i="15"/>
  <c r="N21" i="15"/>
  <c r="O21" i="15"/>
  <c r="H22" i="15"/>
  <c r="G7" i="13"/>
  <c r="H7" i="13"/>
  <c r="I7" i="13"/>
  <c r="J7" i="13"/>
  <c r="K7" i="13"/>
  <c r="L7" i="13"/>
  <c r="M7" i="13"/>
  <c r="N7" i="13"/>
  <c r="O7" i="13"/>
  <c r="G15" i="15" l="1"/>
  <c r="O19" i="15"/>
  <c r="K11" i="15"/>
  <c r="G11" i="15"/>
  <c r="L11" i="15"/>
  <c r="H11" i="15"/>
  <c r="O15" i="15"/>
  <c r="K15" i="15"/>
  <c r="O11" i="15"/>
  <c r="N22" i="15"/>
  <c r="M19" i="15"/>
  <c r="M15" i="15"/>
  <c r="I15" i="15"/>
  <c r="N15" i="15"/>
  <c r="J15" i="15"/>
  <c r="M11" i="15"/>
  <c r="I11" i="15"/>
  <c r="J22" i="15"/>
  <c r="I19" i="15"/>
  <c r="O22" i="15"/>
  <c r="K22" i="15"/>
  <c r="G22" i="15"/>
  <c r="L22" i="15"/>
  <c r="K19" i="15"/>
  <c r="G19" i="15"/>
  <c r="N19" i="15"/>
  <c r="J19" i="15"/>
  <c r="L15" i="15"/>
  <c r="H15" i="15"/>
  <c r="N11" i="15"/>
  <c r="J11" i="15"/>
  <c r="L19" i="15"/>
  <c r="H19" i="15"/>
  <c r="M22" i="15"/>
  <c r="I22" i="15"/>
  <c r="I209" i="12" l="1"/>
  <c r="F21" i="15" s="1"/>
  <c r="I205" i="12"/>
  <c r="I201" i="12"/>
  <c r="I198" i="12"/>
  <c r="I194" i="12"/>
  <c r="I189" i="12"/>
  <c r="I184" i="12"/>
  <c r="I177" i="12"/>
  <c r="I172" i="12"/>
  <c r="I168" i="12"/>
  <c r="I162" i="12"/>
  <c r="I156" i="12"/>
  <c r="I151" i="12"/>
  <c r="I146" i="12"/>
  <c r="I140" i="12"/>
  <c r="I135" i="12"/>
  <c r="I130" i="12"/>
  <c r="I127" i="12"/>
  <c r="I121" i="12"/>
  <c r="I116" i="12"/>
  <c r="I112" i="12"/>
  <c r="I108" i="12"/>
  <c r="I102" i="12"/>
  <c r="I97" i="12"/>
  <c r="I90" i="12"/>
  <c r="I84" i="12"/>
  <c r="I79" i="12"/>
  <c r="I74" i="12"/>
  <c r="I69" i="12"/>
  <c r="I65" i="12"/>
  <c r="I58" i="12"/>
  <c r="I50" i="12"/>
  <c r="I46" i="12"/>
  <c r="I41" i="12"/>
  <c r="I33" i="12"/>
  <c r="I27" i="12"/>
  <c r="I22" i="12"/>
  <c r="I19" i="12"/>
  <c r="I13" i="12"/>
  <c r="I7" i="12"/>
  <c r="E2" i="12"/>
  <c r="E3" i="12"/>
  <c r="E4" i="12"/>
  <c r="E5" i="12"/>
  <c r="E6" i="12"/>
  <c r="E8" i="12"/>
  <c r="E9" i="12"/>
  <c r="E10" i="12"/>
  <c r="E11" i="12"/>
  <c r="E12" i="12"/>
  <c r="E14" i="12"/>
  <c r="E15" i="12"/>
  <c r="E16" i="12"/>
  <c r="E17" i="12"/>
  <c r="E18" i="12"/>
  <c r="E20" i="12"/>
  <c r="E21" i="12"/>
  <c r="E23" i="12"/>
  <c r="E24" i="12"/>
  <c r="E25" i="12"/>
  <c r="E26" i="12"/>
  <c r="E28" i="12"/>
  <c r="E29" i="12"/>
  <c r="E30" i="12"/>
  <c r="E31" i="12"/>
  <c r="E32" i="12"/>
  <c r="E34" i="12"/>
  <c r="E35" i="12"/>
  <c r="E36" i="12"/>
  <c r="E37" i="12"/>
  <c r="E38" i="12"/>
  <c r="E39" i="12"/>
  <c r="E40" i="12"/>
  <c r="E42" i="12"/>
  <c r="E43" i="12"/>
  <c r="E44" i="12"/>
  <c r="E45" i="12"/>
  <c r="E47" i="12"/>
  <c r="E48" i="12"/>
  <c r="E49" i="12"/>
  <c r="E51" i="12"/>
  <c r="E52" i="12"/>
  <c r="E53" i="12"/>
  <c r="E54" i="12"/>
  <c r="E55" i="12"/>
  <c r="E56" i="12"/>
  <c r="E57" i="12"/>
  <c r="E59" i="12"/>
  <c r="E60" i="12"/>
  <c r="E61" i="12"/>
  <c r="E62" i="12"/>
  <c r="E63" i="12"/>
  <c r="E64" i="12"/>
  <c r="E66" i="12"/>
  <c r="E67" i="12"/>
  <c r="E68" i="12"/>
  <c r="E70" i="12"/>
  <c r="E71" i="12"/>
  <c r="E72" i="12"/>
  <c r="E73" i="12"/>
  <c r="E75" i="12"/>
  <c r="E76" i="12"/>
  <c r="E77" i="12"/>
  <c r="E78" i="12"/>
  <c r="E80" i="12"/>
  <c r="E81" i="12"/>
  <c r="E82" i="12"/>
  <c r="E83" i="12"/>
  <c r="E85" i="12"/>
  <c r="E86" i="12"/>
  <c r="E87" i="12"/>
  <c r="E88" i="12"/>
  <c r="E89" i="12"/>
  <c r="E91" i="12"/>
  <c r="E92" i="12"/>
  <c r="E93" i="12"/>
  <c r="E94" i="12"/>
  <c r="E95" i="12"/>
  <c r="E96" i="12"/>
  <c r="E98" i="12"/>
  <c r="E99" i="12"/>
  <c r="E100" i="12"/>
  <c r="E101" i="12"/>
  <c r="E103" i="12"/>
  <c r="E104" i="12"/>
  <c r="E105" i="12"/>
  <c r="E106" i="12"/>
  <c r="E107" i="12"/>
  <c r="E109" i="12"/>
  <c r="E110" i="12"/>
  <c r="E111" i="12"/>
  <c r="E113" i="12"/>
  <c r="E114" i="12"/>
  <c r="E115" i="12"/>
  <c r="E117" i="12"/>
  <c r="E118" i="12"/>
  <c r="E119" i="12"/>
  <c r="E120" i="12"/>
  <c r="E122" i="12"/>
  <c r="E123" i="12"/>
  <c r="E124" i="12"/>
  <c r="E125" i="12"/>
  <c r="E126" i="12"/>
  <c r="E128" i="12"/>
  <c r="E129" i="12"/>
  <c r="E131" i="12"/>
  <c r="E132" i="12"/>
  <c r="E133" i="12"/>
  <c r="E134" i="12"/>
  <c r="E136" i="12"/>
  <c r="E137" i="12"/>
  <c r="E138" i="12"/>
  <c r="E139" i="12"/>
  <c r="E141" i="12"/>
  <c r="E142" i="12"/>
  <c r="E143" i="12"/>
  <c r="E144" i="12"/>
  <c r="E145" i="12"/>
  <c r="E147" i="12"/>
  <c r="E148" i="12"/>
  <c r="E149" i="12"/>
  <c r="E150" i="12"/>
  <c r="E152" i="12"/>
  <c r="E153" i="12"/>
  <c r="E154" i="12"/>
  <c r="E155" i="12"/>
  <c r="E157" i="12"/>
  <c r="E158" i="12"/>
  <c r="E159" i="12"/>
  <c r="E160" i="12"/>
  <c r="E161" i="12"/>
  <c r="E163" i="12"/>
  <c r="E164" i="12"/>
  <c r="E165" i="12"/>
  <c r="E166" i="12"/>
  <c r="E167" i="12"/>
  <c r="E169" i="12"/>
  <c r="E170" i="12"/>
  <c r="E171" i="12"/>
  <c r="E173" i="12"/>
  <c r="E174" i="12"/>
  <c r="E175" i="12"/>
  <c r="E176" i="12"/>
  <c r="E178" i="12"/>
  <c r="E179" i="12"/>
  <c r="E180" i="12"/>
  <c r="E181" i="12"/>
  <c r="E182" i="12"/>
  <c r="E183" i="12"/>
  <c r="E185" i="12"/>
  <c r="E186" i="12"/>
  <c r="E187" i="12"/>
  <c r="E188" i="12"/>
  <c r="E190" i="12"/>
  <c r="E191" i="12"/>
  <c r="E192" i="12"/>
  <c r="E193" i="12"/>
  <c r="E195" i="12"/>
  <c r="E196" i="12"/>
  <c r="E197" i="12"/>
  <c r="E199" i="12"/>
  <c r="E200" i="12"/>
  <c r="E202" i="12"/>
  <c r="E203" i="12"/>
  <c r="E204" i="12"/>
  <c r="E206" i="12"/>
  <c r="E207" i="12"/>
  <c r="E208" i="12"/>
  <c r="E13" i="15"/>
  <c r="E130" i="12" l="1"/>
  <c r="E22" i="12"/>
  <c r="E201" i="12"/>
  <c r="I210" i="12"/>
  <c r="E209" i="12"/>
  <c r="E205" i="12"/>
  <c r="E194" i="12"/>
  <c r="E189" i="12"/>
  <c r="E156" i="12"/>
  <c r="E151" i="12"/>
  <c r="E146" i="12"/>
  <c r="E121" i="12"/>
  <c r="E46" i="12"/>
  <c r="E41" i="12"/>
  <c r="E19" i="12"/>
  <c r="E13" i="12"/>
  <c r="E162" i="12"/>
  <c r="E127" i="12"/>
  <c r="E172" i="12"/>
  <c r="E168" i="12"/>
  <c r="E112" i="12"/>
  <c r="E108" i="12"/>
  <c r="E90" i="12"/>
  <c r="E84" i="12"/>
  <c r="E79" i="12"/>
  <c r="E74" i="12"/>
  <c r="E58" i="12"/>
  <c r="E7" i="12"/>
  <c r="E69" i="12"/>
  <c r="E33" i="12"/>
  <c r="E198" i="12"/>
  <c r="E140" i="12"/>
  <c r="E135" i="12"/>
  <c r="E97" i="12"/>
  <c r="E50" i="12"/>
  <c r="E27" i="12"/>
  <c r="E184" i="12"/>
  <c r="E177" i="12"/>
  <c r="E116" i="12"/>
  <c r="E102" i="12"/>
  <c r="E65" i="12"/>
  <c r="F20" i="15"/>
  <c r="F17" i="15"/>
  <c r="F16" i="15"/>
  <c r="F14" i="15"/>
  <c r="F13" i="15"/>
  <c r="F12" i="15"/>
  <c r="F9" i="15"/>
  <c r="F8" i="15"/>
  <c r="F6" i="15"/>
  <c r="F5" i="15"/>
  <c r="F4" i="15"/>
  <c r="F3" i="15"/>
  <c r="F2" i="15"/>
  <c r="F18" i="15"/>
  <c r="F10" i="15"/>
  <c r="E210" i="12" l="1"/>
  <c r="F22" i="15"/>
  <c r="F19" i="15"/>
  <c r="F15" i="15"/>
  <c r="F11" i="15"/>
  <c r="F7" i="15"/>
  <c r="E7" i="13"/>
  <c r="C7" i="13"/>
  <c r="B7" i="13"/>
  <c r="D6" i="13"/>
  <c r="D5" i="13"/>
  <c r="D4" i="13"/>
  <c r="D3" i="13"/>
  <c r="D2" i="13"/>
  <c r="G208" i="12"/>
  <c r="F208" i="12"/>
  <c r="G207" i="12"/>
  <c r="F207" i="12"/>
  <c r="G206" i="12"/>
  <c r="G204" i="12"/>
  <c r="F204" i="12"/>
  <c r="G203" i="12"/>
  <c r="F203" i="12"/>
  <c r="G202" i="12"/>
  <c r="G200" i="12"/>
  <c r="F200" i="12"/>
  <c r="G199" i="12"/>
  <c r="G197" i="12"/>
  <c r="F197" i="12"/>
  <c r="G196" i="12"/>
  <c r="F196" i="12"/>
  <c r="G195" i="12"/>
  <c r="G193" i="12"/>
  <c r="H193" i="12" s="1"/>
  <c r="F193" i="12"/>
  <c r="G192" i="12"/>
  <c r="F192" i="12"/>
  <c r="G191" i="12"/>
  <c r="F191" i="12"/>
  <c r="G190" i="12"/>
  <c r="G188" i="12"/>
  <c r="H188" i="12" s="1"/>
  <c r="F188" i="12"/>
  <c r="G187" i="12"/>
  <c r="F187" i="12"/>
  <c r="G186" i="12"/>
  <c r="F186" i="12"/>
  <c r="G185" i="12"/>
  <c r="G183" i="12"/>
  <c r="F183" i="12"/>
  <c r="G182" i="12"/>
  <c r="H182" i="12" s="1"/>
  <c r="F182" i="12"/>
  <c r="G181" i="12"/>
  <c r="H181" i="12" s="1"/>
  <c r="F181" i="12"/>
  <c r="G180" i="12"/>
  <c r="H180" i="12" s="1"/>
  <c r="F180" i="12"/>
  <c r="G179" i="12"/>
  <c r="H179" i="12" s="1"/>
  <c r="F179" i="12"/>
  <c r="G178" i="12"/>
  <c r="G176" i="12"/>
  <c r="F176" i="12"/>
  <c r="G175" i="12"/>
  <c r="H175" i="12" s="1"/>
  <c r="F175" i="12"/>
  <c r="G174" i="12"/>
  <c r="F174" i="12"/>
  <c r="G173" i="12"/>
  <c r="G171" i="12"/>
  <c r="F171" i="12"/>
  <c r="G170" i="12"/>
  <c r="H170" i="12" s="1"/>
  <c r="F170" i="12"/>
  <c r="G169" i="12"/>
  <c r="G167" i="12"/>
  <c r="F167" i="12"/>
  <c r="G166" i="12"/>
  <c r="H166" i="12" s="1"/>
  <c r="F166" i="12"/>
  <c r="G165" i="12"/>
  <c r="F165" i="12"/>
  <c r="G164" i="12"/>
  <c r="F164" i="12"/>
  <c r="G163" i="12"/>
  <c r="H163" i="12" s="1"/>
  <c r="G161" i="12"/>
  <c r="H161" i="12" s="1"/>
  <c r="F161" i="12"/>
  <c r="G160" i="12"/>
  <c r="H160" i="12" s="1"/>
  <c r="F160" i="12"/>
  <c r="G159" i="12"/>
  <c r="H159" i="12" s="1"/>
  <c r="F159" i="12"/>
  <c r="G158" i="12"/>
  <c r="F158" i="12"/>
  <c r="G157" i="12"/>
  <c r="G155" i="12"/>
  <c r="F155" i="12"/>
  <c r="G154" i="12"/>
  <c r="F154" i="12"/>
  <c r="G153" i="12"/>
  <c r="F153" i="12"/>
  <c r="G152" i="12"/>
  <c r="G150" i="12"/>
  <c r="H150" i="12" s="1"/>
  <c r="F150" i="12"/>
  <c r="G149" i="12"/>
  <c r="F149" i="12"/>
  <c r="G148" i="12"/>
  <c r="F148" i="12"/>
  <c r="G147" i="12"/>
  <c r="G145" i="12"/>
  <c r="F145" i="12"/>
  <c r="G144" i="12"/>
  <c r="F144" i="12"/>
  <c r="G143" i="12"/>
  <c r="F143" i="12"/>
  <c r="G142" i="12"/>
  <c r="F142" i="12"/>
  <c r="G141" i="12"/>
  <c r="H141" i="12" s="1"/>
  <c r="G139" i="12"/>
  <c r="H139" i="12" s="1"/>
  <c r="F139" i="12"/>
  <c r="G138" i="12"/>
  <c r="H138" i="12" s="1"/>
  <c r="F138" i="12"/>
  <c r="G137" i="12"/>
  <c r="H137" i="12" s="1"/>
  <c r="F137" i="12"/>
  <c r="G136" i="12"/>
  <c r="H136" i="12" s="1"/>
  <c r="G134" i="12"/>
  <c r="F134" i="12"/>
  <c r="G133" i="12"/>
  <c r="F133" i="12"/>
  <c r="G132" i="12"/>
  <c r="F132" i="12"/>
  <c r="G131" i="12"/>
  <c r="G129" i="12"/>
  <c r="F129" i="12"/>
  <c r="G128" i="12"/>
  <c r="G126" i="12"/>
  <c r="H126" i="12" s="1"/>
  <c r="F126" i="12"/>
  <c r="G125" i="12"/>
  <c r="F125" i="12"/>
  <c r="G124" i="12"/>
  <c r="H124" i="12" s="1"/>
  <c r="F124" i="12"/>
  <c r="G123" i="12"/>
  <c r="H123" i="12" s="1"/>
  <c r="F123" i="12"/>
  <c r="G122" i="12"/>
  <c r="H122" i="12" s="1"/>
  <c r="G120" i="12"/>
  <c r="F120" i="12"/>
  <c r="G119" i="12"/>
  <c r="H119" i="12" s="1"/>
  <c r="F119" i="12"/>
  <c r="G118" i="12"/>
  <c r="H118" i="12" s="1"/>
  <c r="F118" i="12"/>
  <c r="G117" i="12"/>
  <c r="H117" i="12" s="1"/>
  <c r="G115" i="12"/>
  <c r="H115" i="12" s="1"/>
  <c r="F115" i="12"/>
  <c r="G114" i="12"/>
  <c r="H114" i="12" s="1"/>
  <c r="F114" i="12"/>
  <c r="G113" i="12"/>
  <c r="H113" i="12" s="1"/>
  <c r="G111" i="12"/>
  <c r="F111" i="12"/>
  <c r="G110" i="12"/>
  <c r="H110" i="12" s="1"/>
  <c r="F110" i="12"/>
  <c r="G109" i="12"/>
  <c r="G107" i="12"/>
  <c r="F107" i="12"/>
  <c r="G106" i="12"/>
  <c r="F106" i="12"/>
  <c r="G105" i="12"/>
  <c r="F105" i="12"/>
  <c r="G104" i="12"/>
  <c r="F104" i="12"/>
  <c r="G103" i="12"/>
  <c r="G101" i="12"/>
  <c r="F101" i="12"/>
  <c r="G100" i="12"/>
  <c r="F100" i="12"/>
  <c r="G99" i="12"/>
  <c r="F99" i="12"/>
  <c r="G98" i="12"/>
  <c r="G96" i="12"/>
  <c r="F96" i="12"/>
  <c r="G95" i="12"/>
  <c r="F95" i="12"/>
  <c r="G94" i="12"/>
  <c r="F94" i="12"/>
  <c r="G93" i="12"/>
  <c r="F93" i="12"/>
  <c r="G92" i="12"/>
  <c r="F92" i="12"/>
  <c r="G91" i="12"/>
  <c r="G89" i="12"/>
  <c r="F89" i="12"/>
  <c r="G88" i="12"/>
  <c r="F88" i="12"/>
  <c r="G87" i="12"/>
  <c r="F87" i="12"/>
  <c r="G86" i="12"/>
  <c r="F86" i="12"/>
  <c r="G85" i="12"/>
  <c r="G83" i="12"/>
  <c r="F83" i="12"/>
  <c r="G82" i="12"/>
  <c r="F82" i="12"/>
  <c r="G81" i="12"/>
  <c r="F81" i="12"/>
  <c r="G80" i="12"/>
  <c r="G78" i="12"/>
  <c r="F78" i="12"/>
  <c r="G77" i="12"/>
  <c r="F77" i="12"/>
  <c r="G76" i="12"/>
  <c r="F76" i="12"/>
  <c r="G75" i="12"/>
  <c r="G73" i="12"/>
  <c r="F73" i="12"/>
  <c r="G72" i="12"/>
  <c r="F72" i="12"/>
  <c r="G71" i="12"/>
  <c r="F71" i="12"/>
  <c r="G70" i="12"/>
  <c r="G68" i="12"/>
  <c r="H68" i="12" s="1"/>
  <c r="F68" i="12"/>
  <c r="G67" i="12"/>
  <c r="H67" i="12" s="1"/>
  <c r="F67" i="12"/>
  <c r="G66" i="12"/>
  <c r="H66" i="12" s="1"/>
  <c r="G64" i="12"/>
  <c r="F64" i="12"/>
  <c r="G63" i="12"/>
  <c r="F63" i="12"/>
  <c r="G62" i="12"/>
  <c r="F62" i="12"/>
  <c r="G61" i="12"/>
  <c r="F61" i="12"/>
  <c r="G60" i="12"/>
  <c r="F60" i="12"/>
  <c r="G59" i="12"/>
  <c r="G57" i="12"/>
  <c r="F57" i="12"/>
  <c r="G56" i="12"/>
  <c r="F56" i="12"/>
  <c r="G55" i="12"/>
  <c r="F55" i="12"/>
  <c r="G54" i="12"/>
  <c r="F54" i="12"/>
  <c r="G53" i="12"/>
  <c r="F53" i="12"/>
  <c r="G52" i="12"/>
  <c r="F52" i="12"/>
  <c r="G51" i="12"/>
  <c r="G49" i="12"/>
  <c r="F49" i="12"/>
  <c r="G48" i="12"/>
  <c r="F48" i="12"/>
  <c r="G47" i="12"/>
  <c r="G45" i="12"/>
  <c r="F45" i="12"/>
  <c r="G44" i="12"/>
  <c r="F44" i="12"/>
  <c r="G43" i="12"/>
  <c r="F43" i="12"/>
  <c r="G42" i="12"/>
  <c r="G40" i="12"/>
  <c r="F40" i="12"/>
  <c r="G39" i="12"/>
  <c r="F39" i="12"/>
  <c r="G38" i="12"/>
  <c r="F38" i="12"/>
  <c r="G37" i="12"/>
  <c r="F37" i="12"/>
  <c r="G36" i="12"/>
  <c r="F36" i="12"/>
  <c r="G35" i="12"/>
  <c r="F35" i="12"/>
  <c r="G34" i="12"/>
  <c r="G32" i="12"/>
  <c r="F32" i="12"/>
  <c r="G31" i="12"/>
  <c r="F31" i="12"/>
  <c r="G30" i="12"/>
  <c r="F30" i="12"/>
  <c r="G29" i="12"/>
  <c r="F29" i="12"/>
  <c r="G28" i="12"/>
  <c r="G26" i="12"/>
  <c r="F26" i="12"/>
  <c r="G25" i="12"/>
  <c r="F25" i="12"/>
  <c r="G24" i="12"/>
  <c r="F24" i="12"/>
  <c r="G23" i="12"/>
  <c r="G21" i="12"/>
  <c r="F21" i="12"/>
  <c r="G20" i="12"/>
  <c r="H20" i="12" s="1"/>
  <c r="G18" i="12"/>
  <c r="F18" i="12"/>
  <c r="G17" i="12"/>
  <c r="F17" i="12"/>
  <c r="G16" i="12"/>
  <c r="F16" i="12"/>
  <c r="G15" i="12"/>
  <c r="F15" i="12"/>
  <c r="G14" i="12"/>
  <c r="G12" i="12"/>
  <c r="F12" i="12"/>
  <c r="G11" i="12"/>
  <c r="F11" i="12"/>
  <c r="G10" i="12"/>
  <c r="F10" i="12"/>
  <c r="G9" i="12"/>
  <c r="F9" i="12"/>
  <c r="G8" i="12"/>
  <c r="H8" i="12" s="1"/>
  <c r="G6" i="12"/>
  <c r="F6" i="12"/>
  <c r="G5" i="12"/>
  <c r="F5" i="12"/>
  <c r="G4" i="12"/>
  <c r="F4" i="12"/>
  <c r="G3" i="12"/>
  <c r="F3" i="12"/>
  <c r="G2" i="12"/>
  <c r="H3" i="12" l="1"/>
  <c r="H16" i="12"/>
  <c r="H40" i="12"/>
  <c r="H60" i="12"/>
  <c r="H73" i="12"/>
  <c r="H44" i="12"/>
  <c r="H55" i="12"/>
  <c r="H5" i="12"/>
  <c r="H25" i="12"/>
  <c r="H38" i="12"/>
  <c r="H64" i="12"/>
  <c r="H82" i="12"/>
  <c r="H29" i="12"/>
  <c r="H31" i="12"/>
  <c r="H53" i="12"/>
  <c r="H57" i="12"/>
  <c r="H18" i="12"/>
  <c r="H36" i="12"/>
  <c r="H49" i="12"/>
  <c r="H62" i="12"/>
  <c r="H71" i="12"/>
  <c r="H93" i="12"/>
  <c r="H95" i="12"/>
  <c r="H104" i="12"/>
  <c r="H106" i="12"/>
  <c r="H133" i="12"/>
  <c r="H142" i="12"/>
  <c r="H144" i="12"/>
  <c r="H153" i="12"/>
  <c r="H155" i="12"/>
  <c r="H164" i="12"/>
  <c r="H186" i="12"/>
  <c r="H197" i="12"/>
  <c r="H204" i="12"/>
  <c r="H9" i="12"/>
  <c r="H11" i="12"/>
  <c r="H77" i="12"/>
  <c r="H86" i="12"/>
  <c r="H88" i="12"/>
  <c r="H99" i="12"/>
  <c r="H101" i="12"/>
  <c r="H148" i="12"/>
  <c r="H183" i="12"/>
  <c r="H192" i="12"/>
  <c r="H208" i="12"/>
  <c r="H4" i="12"/>
  <c r="H6" i="12"/>
  <c r="H15" i="12"/>
  <c r="H17" i="12"/>
  <c r="H24" i="12"/>
  <c r="H26" i="12"/>
  <c r="H35" i="12"/>
  <c r="H37" i="12"/>
  <c r="H39" i="12"/>
  <c r="H48" i="12"/>
  <c r="H61" i="12"/>
  <c r="H63" i="12"/>
  <c r="H72" i="12"/>
  <c r="H81" i="12"/>
  <c r="H83" i="12"/>
  <c r="H92" i="12"/>
  <c r="H94" i="12"/>
  <c r="H96" i="12"/>
  <c r="H105" i="12"/>
  <c r="H107" i="12"/>
  <c r="H125" i="12"/>
  <c r="H132" i="12"/>
  <c r="H134" i="12"/>
  <c r="H143" i="12"/>
  <c r="H145" i="12"/>
  <c r="H154" i="12"/>
  <c r="H165" i="12"/>
  <c r="H167" i="12"/>
  <c r="H174" i="12"/>
  <c r="H176" i="12"/>
  <c r="H187" i="12"/>
  <c r="H196" i="12"/>
  <c r="H203" i="12"/>
  <c r="H10" i="12"/>
  <c r="H12" i="12"/>
  <c r="H21" i="12"/>
  <c r="H30" i="12"/>
  <c r="H32" i="12"/>
  <c r="H43" i="12"/>
  <c r="H45" i="12"/>
  <c r="H52" i="12"/>
  <c r="H54" i="12"/>
  <c r="H56" i="12"/>
  <c r="H76" i="12"/>
  <c r="H78" i="12"/>
  <c r="H87" i="12"/>
  <c r="H89" i="12"/>
  <c r="H100" i="12"/>
  <c r="H111" i="12"/>
  <c r="H120" i="12"/>
  <c r="H129" i="12"/>
  <c r="H149" i="12"/>
  <c r="H158" i="12"/>
  <c r="H171" i="12"/>
  <c r="H191" i="12"/>
  <c r="H200" i="12"/>
  <c r="H207" i="12"/>
  <c r="G22" i="12"/>
  <c r="G46" i="12"/>
  <c r="G58" i="12"/>
  <c r="G69" i="12"/>
  <c r="H69" i="12" s="1"/>
  <c r="G79" i="12"/>
  <c r="G121" i="12"/>
  <c r="G130" i="12"/>
  <c r="G162" i="12"/>
  <c r="G194" i="12"/>
  <c r="G201" i="12"/>
  <c r="G209" i="12"/>
  <c r="G19" i="12"/>
  <c r="G27" i="12"/>
  <c r="G41" i="12"/>
  <c r="G50" i="12"/>
  <c r="G84" i="12"/>
  <c r="G97" i="12"/>
  <c r="G116" i="12"/>
  <c r="G127" i="12"/>
  <c r="G135" i="12"/>
  <c r="G177" i="12"/>
  <c r="G198" i="12"/>
  <c r="G205" i="12"/>
  <c r="G7" i="12"/>
  <c r="G65" i="12"/>
  <c r="G74" i="12"/>
  <c r="G108" i="12"/>
  <c r="G146" i="12"/>
  <c r="G156" i="12"/>
  <c r="G168" i="12"/>
  <c r="G189" i="12"/>
  <c r="G13" i="12"/>
  <c r="G33" i="12"/>
  <c r="G90" i="12"/>
  <c r="G102" i="12"/>
  <c r="G112" i="12"/>
  <c r="G140" i="12"/>
  <c r="H140" i="12" s="1"/>
  <c r="G151" i="12"/>
  <c r="G172" i="12"/>
  <c r="G184" i="12"/>
  <c r="F8" i="12"/>
  <c r="F13" i="12" s="1"/>
  <c r="F20" i="12"/>
  <c r="F22" i="12" s="1"/>
  <c r="F23" i="12"/>
  <c r="H23" i="12" s="1"/>
  <c r="F28" i="12"/>
  <c r="H28" i="12" s="1"/>
  <c r="F42" i="12"/>
  <c r="H42" i="12" s="1"/>
  <c r="F47" i="12"/>
  <c r="H47" i="12" s="1"/>
  <c r="F59" i="12"/>
  <c r="H59" i="12" s="1"/>
  <c r="F66" i="12"/>
  <c r="F69" i="12" s="1"/>
  <c r="F91" i="12"/>
  <c r="H91" i="12" s="1"/>
  <c r="F98" i="12"/>
  <c r="H98" i="12" s="1"/>
  <c r="F103" i="12"/>
  <c r="H103" i="12" s="1"/>
  <c r="F113" i="12"/>
  <c r="F116" i="12" s="1"/>
  <c r="F128" i="12"/>
  <c r="H128" i="12" s="1"/>
  <c r="F131" i="12"/>
  <c r="H131" i="12" s="1"/>
  <c r="F136" i="12"/>
  <c r="F140" i="12" s="1"/>
  <c r="F163" i="12"/>
  <c r="F168" i="12" s="1"/>
  <c r="F173" i="12"/>
  <c r="H173" i="12" s="1"/>
  <c r="F178" i="12"/>
  <c r="H178" i="12" s="1"/>
  <c r="F185" i="12"/>
  <c r="H185" i="12" s="1"/>
  <c r="F190" i="12"/>
  <c r="H190" i="12" s="1"/>
  <c r="F206" i="12"/>
  <c r="H206" i="12" s="1"/>
  <c r="F14" i="12"/>
  <c r="H14" i="12" s="1"/>
  <c r="F34" i="12"/>
  <c r="H34" i="12" s="1"/>
  <c r="F51" i="12"/>
  <c r="H51" i="12" s="1"/>
  <c r="F70" i="12"/>
  <c r="H70" i="12" s="1"/>
  <c r="F75" i="12"/>
  <c r="H75" i="12" s="1"/>
  <c r="F85" i="12"/>
  <c r="H85" i="12" s="1"/>
  <c r="F117" i="12"/>
  <c r="F121" i="12" s="1"/>
  <c r="F122" i="12"/>
  <c r="F127" i="12" s="1"/>
  <c r="F147" i="12"/>
  <c r="H147" i="12" s="1"/>
  <c r="F152" i="12"/>
  <c r="H152" i="12" s="1"/>
  <c r="F157" i="12"/>
  <c r="H157" i="12" s="1"/>
  <c r="F169" i="12"/>
  <c r="H169" i="12" s="1"/>
  <c r="F199" i="12"/>
  <c r="H199" i="12" s="1"/>
  <c r="F202" i="12"/>
  <c r="H202" i="12" s="1"/>
  <c r="F2" i="12"/>
  <c r="H2" i="12" s="1"/>
  <c r="F80" i="12"/>
  <c r="H80" i="12" s="1"/>
  <c r="F109" i="12"/>
  <c r="H109" i="12" s="1"/>
  <c r="F141" i="12"/>
  <c r="F146" i="12" s="1"/>
  <c r="F195" i="12"/>
  <c r="H195" i="12" s="1"/>
  <c r="F23" i="15"/>
  <c r="D7" i="13"/>
  <c r="L4" i="12"/>
  <c r="M4" i="12"/>
  <c r="Q4" i="12" s="1"/>
  <c r="J4" i="12"/>
  <c r="K4" i="12"/>
  <c r="N4" i="12"/>
  <c r="O4" i="12"/>
  <c r="M6" i="12"/>
  <c r="Q6" i="12" s="1"/>
  <c r="L6" i="12"/>
  <c r="O6" i="12"/>
  <c r="J6" i="12"/>
  <c r="K6" i="12"/>
  <c r="N6" i="12"/>
  <c r="L9" i="12"/>
  <c r="N9" i="12"/>
  <c r="J9" i="12"/>
  <c r="O9" i="12"/>
  <c r="K9" i="12"/>
  <c r="P9" i="12" s="1"/>
  <c r="M9" i="12"/>
  <c r="Q9" i="12" s="1"/>
  <c r="L11" i="12"/>
  <c r="M11" i="12"/>
  <c r="Q11" i="12" s="1"/>
  <c r="J11" i="12"/>
  <c r="K11" i="12"/>
  <c r="O11" i="12"/>
  <c r="N11" i="12"/>
  <c r="L16" i="12"/>
  <c r="J16" i="12"/>
  <c r="O16" i="12"/>
  <c r="N16" i="12"/>
  <c r="M16" i="12"/>
  <c r="Q16" i="12" s="1"/>
  <c r="K16" i="12"/>
  <c r="L18" i="12"/>
  <c r="N18" i="12"/>
  <c r="J18" i="12"/>
  <c r="K18" i="12"/>
  <c r="M18" i="12"/>
  <c r="Q18" i="12" s="1"/>
  <c r="O18" i="12"/>
  <c r="L21" i="12"/>
  <c r="M21" i="12"/>
  <c r="Q21" i="12" s="1"/>
  <c r="K21" i="12"/>
  <c r="O21" i="12"/>
  <c r="J21" i="12"/>
  <c r="N21" i="12"/>
  <c r="L24" i="12"/>
  <c r="K24" i="12"/>
  <c r="N24" i="12"/>
  <c r="M24" i="12"/>
  <c r="Q24" i="12" s="1"/>
  <c r="O24" i="12"/>
  <c r="J24" i="12"/>
  <c r="L26" i="12"/>
  <c r="J26" i="12"/>
  <c r="O26" i="12"/>
  <c r="M26" i="12"/>
  <c r="Q26" i="12" s="1"/>
  <c r="K26" i="12"/>
  <c r="P26" i="12" s="1"/>
  <c r="N26" i="12"/>
  <c r="L29" i="12"/>
  <c r="N29" i="12"/>
  <c r="K29" i="12"/>
  <c r="J29" i="12"/>
  <c r="M29" i="12"/>
  <c r="Q29" i="12" s="1"/>
  <c r="O29" i="12"/>
  <c r="L31" i="12"/>
  <c r="M31" i="12"/>
  <c r="Q31" i="12" s="1"/>
  <c r="N31" i="12"/>
  <c r="O31" i="12"/>
  <c r="J31" i="12"/>
  <c r="K31" i="12"/>
  <c r="L36" i="12"/>
  <c r="J36" i="12"/>
  <c r="O36" i="12"/>
  <c r="K36" i="12"/>
  <c r="M36" i="12"/>
  <c r="Q36" i="12" s="1"/>
  <c r="N36" i="12"/>
  <c r="L38" i="12"/>
  <c r="N38" i="12"/>
  <c r="M38" i="12"/>
  <c r="Q38" i="12" s="1"/>
  <c r="J38" i="12"/>
  <c r="K38" i="12"/>
  <c r="O38" i="12"/>
  <c r="L40" i="12"/>
  <c r="M40" i="12"/>
  <c r="Q40" i="12" s="1"/>
  <c r="O40" i="12"/>
  <c r="N40" i="12"/>
  <c r="J40" i="12"/>
  <c r="K40" i="12"/>
  <c r="L43" i="12"/>
  <c r="K43" i="12"/>
  <c r="J43" i="12"/>
  <c r="N43" i="12"/>
  <c r="O43" i="12"/>
  <c r="M43" i="12"/>
  <c r="Q43" i="12" s="1"/>
  <c r="L45" i="12"/>
  <c r="J45" i="12"/>
  <c r="O45" i="12"/>
  <c r="M45" i="12"/>
  <c r="Q45" i="12" s="1"/>
  <c r="K45" i="12"/>
  <c r="P45" i="12" s="1"/>
  <c r="N45" i="12"/>
  <c r="L48" i="12"/>
  <c r="N48" i="12"/>
  <c r="O48" i="12"/>
  <c r="J48" i="12"/>
  <c r="K48" i="12"/>
  <c r="M48" i="12"/>
  <c r="Q48" i="12" s="1"/>
  <c r="L53" i="12"/>
  <c r="K53" i="12"/>
  <c r="M53" i="12"/>
  <c r="Q53" i="12" s="1"/>
  <c r="O53" i="12"/>
  <c r="J53" i="12"/>
  <c r="N53" i="12"/>
  <c r="L55" i="12"/>
  <c r="J55" i="12"/>
  <c r="O55" i="12"/>
  <c r="N55" i="12"/>
  <c r="K55" i="12"/>
  <c r="M55" i="12"/>
  <c r="Q55" i="12" s="1"/>
  <c r="L57" i="12"/>
  <c r="N57" i="12"/>
  <c r="J57" i="12"/>
  <c r="K57" i="12"/>
  <c r="O57" i="12"/>
  <c r="M57" i="12"/>
  <c r="Q57" i="12" s="1"/>
  <c r="L60" i="12"/>
  <c r="M60" i="12"/>
  <c r="Q60" i="12" s="1"/>
  <c r="K60" i="12"/>
  <c r="O60" i="12"/>
  <c r="N60" i="12"/>
  <c r="J60" i="12"/>
  <c r="L62" i="12"/>
  <c r="K62" i="12"/>
  <c r="N62" i="12"/>
  <c r="O62" i="12"/>
  <c r="J62" i="12"/>
  <c r="M62" i="12"/>
  <c r="Q62" i="12" s="1"/>
  <c r="L64" i="12"/>
  <c r="J64" i="12"/>
  <c r="O64" i="12"/>
  <c r="K64" i="12"/>
  <c r="M64" i="12"/>
  <c r="Q64" i="12" s="1"/>
  <c r="N64" i="12"/>
  <c r="L67" i="12"/>
  <c r="N67" i="12"/>
  <c r="K67" i="12"/>
  <c r="J67" i="12"/>
  <c r="O67" i="12"/>
  <c r="M67" i="12"/>
  <c r="Q67" i="12" s="1"/>
  <c r="L72" i="12"/>
  <c r="K72" i="12"/>
  <c r="O72" i="12"/>
  <c r="J72" i="12"/>
  <c r="M72" i="12"/>
  <c r="Q72" i="12" s="1"/>
  <c r="N72" i="12"/>
  <c r="L77" i="12"/>
  <c r="N77" i="12"/>
  <c r="M77" i="12"/>
  <c r="Q77" i="12" s="1"/>
  <c r="O77" i="12"/>
  <c r="J77" i="12"/>
  <c r="K77" i="12"/>
  <c r="J82" i="12"/>
  <c r="N82" i="12"/>
  <c r="K82" i="12"/>
  <c r="L82" i="12"/>
  <c r="M82" i="12"/>
  <c r="Q82" i="12" s="1"/>
  <c r="O82" i="12"/>
  <c r="J87" i="12"/>
  <c r="N87" i="12"/>
  <c r="M87" i="12"/>
  <c r="Q87" i="12" s="1"/>
  <c r="K87" i="12"/>
  <c r="L87" i="12"/>
  <c r="O87" i="12"/>
  <c r="J89" i="12"/>
  <c r="N89" i="12"/>
  <c r="L89" i="12"/>
  <c r="K89" i="12"/>
  <c r="M89" i="12"/>
  <c r="Q89" i="12" s="1"/>
  <c r="O89" i="12"/>
  <c r="J92" i="12"/>
  <c r="N92" i="12"/>
  <c r="K92" i="12"/>
  <c r="O92" i="12"/>
  <c r="M92" i="12"/>
  <c r="Q92" i="12" s="1"/>
  <c r="L92" i="12"/>
  <c r="J94" i="12"/>
  <c r="N94" i="12"/>
  <c r="O94" i="12"/>
  <c r="L94" i="12"/>
  <c r="K94" i="12"/>
  <c r="M94" i="12"/>
  <c r="Q94" i="12" s="1"/>
  <c r="K96" i="12"/>
  <c r="O96" i="12"/>
  <c r="L96" i="12"/>
  <c r="N96" i="12"/>
  <c r="J96" i="12"/>
  <c r="M96" i="12"/>
  <c r="Q96" i="12" s="1"/>
  <c r="K99" i="12"/>
  <c r="O99" i="12"/>
  <c r="M99" i="12"/>
  <c r="Q99" i="12" s="1"/>
  <c r="N99" i="12"/>
  <c r="J99" i="12"/>
  <c r="L99" i="12"/>
  <c r="K101" i="12"/>
  <c r="O101" i="12"/>
  <c r="M101" i="12"/>
  <c r="Q101" i="12" s="1"/>
  <c r="N101" i="12"/>
  <c r="L101" i="12"/>
  <c r="J101" i="12"/>
  <c r="K104" i="12"/>
  <c r="O104" i="12"/>
  <c r="M104" i="12"/>
  <c r="Q104" i="12" s="1"/>
  <c r="J104" i="12"/>
  <c r="L104" i="12"/>
  <c r="N104" i="12"/>
  <c r="K106" i="12"/>
  <c r="O106" i="12"/>
  <c r="J106" i="12"/>
  <c r="L106" i="12"/>
  <c r="N106" i="12"/>
  <c r="M106" i="12"/>
  <c r="Q106" i="12" s="1"/>
  <c r="K111" i="12"/>
  <c r="O111" i="12"/>
  <c r="L111" i="12"/>
  <c r="M111" i="12"/>
  <c r="Q111" i="12" s="1"/>
  <c r="N111" i="12"/>
  <c r="J111" i="12"/>
  <c r="K114" i="12"/>
  <c r="O114" i="12"/>
  <c r="M114" i="12"/>
  <c r="Q114" i="12" s="1"/>
  <c r="J114" i="12"/>
  <c r="L114" i="12"/>
  <c r="N114" i="12"/>
  <c r="K119" i="12"/>
  <c r="O119" i="12"/>
  <c r="J119" i="12"/>
  <c r="M119" i="12"/>
  <c r="Q119" i="12" s="1"/>
  <c r="N119" i="12"/>
  <c r="L119" i="12"/>
  <c r="K124" i="12"/>
  <c r="O124" i="12"/>
  <c r="L124" i="12"/>
  <c r="J124" i="12"/>
  <c r="M124" i="12"/>
  <c r="Q124" i="12" s="1"/>
  <c r="N124" i="12"/>
  <c r="K126" i="12"/>
  <c r="O126" i="12"/>
  <c r="N126" i="12"/>
  <c r="J126" i="12"/>
  <c r="L126" i="12"/>
  <c r="M126" i="12"/>
  <c r="Q126" i="12" s="1"/>
  <c r="K129" i="12"/>
  <c r="O129" i="12"/>
  <c r="M129" i="12"/>
  <c r="Q129" i="12" s="1"/>
  <c r="N129" i="12"/>
  <c r="J129" i="12"/>
  <c r="L129" i="12"/>
  <c r="K132" i="12"/>
  <c r="O132" i="12"/>
  <c r="L132" i="12"/>
  <c r="M132" i="12"/>
  <c r="Q132" i="12" s="1"/>
  <c r="N132" i="12"/>
  <c r="J132" i="12"/>
  <c r="K134" i="12"/>
  <c r="O134" i="12"/>
  <c r="L134" i="12"/>
  <c r="J134" i="12"/>
  <c r="N134" i="12"/>
  <c r="M134" i="12"/>
  <c r="Q134" i="12" s="1"/>
  <c r="K137" i="12"/>
  <c r="O137" i="12"/>
  <c r="N137" i="12"/>
  <c r="J137" i="12"/>
  <c r="M137" i="12"/>
  <c r="Q137" i="12" s="1"/>
  <c r="L137" i="12"/>
  <c r="K139" i="12"/>
  <c r="O139" i="12"/>
  <c r="N139" i="12"/>
  <c r="M139" i="12"/>
  <c r="Q139" i="12" s="1"/>
  <c r="L139" i="12"/>
  <c r="J139" i="12"/>
  <c r="K142" i="12"/>
  <c r="O142" i="12"/>
  <c r="L142" i="12"/>
  <c r="M142" i="12"/>
  <c r="Q142" i="12" s="1"/>
  <c r="J142" i="12"/>
  <c r="N142" i="12"/>
  <c r="R142" i="12" s="1"/>
  <c r="K144" i="12"/>
  <c r="O144" i="12"/>
  <c r="L144" i="12"/>
  <c r="J144" i="12"/>
  <c r="M144" i="12"/>
  <c r="Q144" i="12" s="1"/>
  <c r="N144" i="12"/>
  <c r="R144" i="12" s="1"/>
  <c r="K149" i="12"/>
  <c r="O149" i="12"/>
  <c r="M149" i="12"/>
  <c r="Q149" i="12" s="1"/>
  <c r="N149" i="12"/>
  <c r="J149" i="12"/>
  <c r="L149" i="12"/>
  <c r="K154" i="12"/>
  <c r="O154" i="12"/>
  <c r="J154" i="12"/>
  <c r="L154" i="12"/>
  <c r="N154" i="12"/>
  <c r="M154" i="12"/>
  <c r="Q154" i="12" s="1"/>
  <c r="K159" i="12"/>
  <c r="O159" i="12"/>
  <c r="M159" i="12"/>
  <c r="Q159" i="12" s="1"/>
  <c r="N159" i="12"/>
  <c r="L159" i="12"/>
  <c r="J159" i="12"/>
  <c r="K161" i="12"/>
  <c r="O161" i="12"/>
  <c r="L161" i="12"/>
  <c r="M161" i="12"/>
  <c r="Q161" i="12" s="1"/>
  <c r="J161" i="12"/>
  <c r="N161" i="12"/>
  <c r="K164" i="12"/>
  <c r="O164" i="12"/>
  <c r="L164" i="12"/>
  <c r="J164" i="12"/>
  <c r="M164" i="12"/>
  <c r="Q164" i="12" s="1"/>
  <c r="N164" i="12"/>
  <c r="K166" i="12"/>
  <c r="O166" i="12"/>
  <c r="N166" i="12"/>
  <c r="J166" i="12"/>
  <c r="L166" i="12"/>
  <c r="M166" i="12"/>
  <c r="Q166" i="12" s="1"/>
  <c r="K171" i="12"/>
  <c r="O171" i="12"/>
  <c r="L171" i="12"/>
  <c r="M171" i="12"/>
  <c r="Q171" i="12" s="1"/>
  <c r="N171" i="12"/>
  <c r="J171" i="12"/>
  <c r="K174" i="12"/>
  <c r="O174" i="12"/>
  <c r="L174" i="12"/>
  <c r="J174" i="12"/>
  <c r="N174" i="12"/>
  <c r="M174" i="12"/>
  <c r="Q174" i="12" s="1"/>
  <c r="K176" i="12"/>
  <c r="O176" i="12"/>
  <c r="N176" i="12"/>
  <c r="J176" i="12"/>
  <c r="M176" i="12"/>
  <c r="Q176" i="12" s="1"/>
  <c r="L176" i="12"/>
  <c r="K179" i="12"/>
  <c r="O179" i="12"/>
  <c r="M179" i="12"/>
  <c r="Q179" i="12" s="1"/>
  <c r="N179" i="12"/>
  <c r="J179" i="12"/>
  <c r="L179" i="12"/>
  <c r="K181" i="12"/>
  <c r="O181" i="12"/>
  <c r="M181" i="12"/>
  <c r="Q181" i="12" s="1"/>
  <c r="L181" i="12"/>
  <c r="J181" i="12"/>
  <c r="N181" i="12"/>
  <c r="O183" i="12"/>
  <c r="J183" i="12"/>
  <c r="N183" i="12"/>
  <c r="K183" i="12"/>
  <c r="L183" i="12"/>
  <c r="M183" i="12"/>
  <c r="Q183" i="12" s="1"/>
  <c r="J186" i="12"/>
  <c r="N186" i="12"/>
  <c r="K186" i="12"/>
  <c r="O186" i="12"/>
  <c r="L186" i="12"/>
  <c r="M186" i="12"/>
  <c r="Q186" i="12" s="1"/>
  <c r="K188" i="12"/>
  <c r="J188" i="12"/>
  <c r="N188" i="12"/>
  <c r="O188" i="12"/>
  <c r="L188" i="12"/>
  <c r="M188" i="12"/>
  <c r="Q188" i="12" s="1"/>
  <c r="J191" i="12"/>
  <c r="N191" i="12"/>
  <c r="K191" i="12"/>
  <c r="O191" i="12"/>
  <c r="L191" i="12"/>
  <c r="M191" i="12"/>
  <c r="Q191" i="12" s="1"/>
  <c r="K193" i="12"/>
  <c r="J193" i="12"/>
  <c r="N193" i="12"/>
  <c r="O193" i="12"/>
  <c r="L193" i="12"/>
  <c r="M193" i="12"/>
  <c r="Q193" i="12" s="1"/>
  <c r="K196" i="12"/>
  <c r="J196" i="12"/>
  <c r="N196" i="12"/>
  <c r="O196" i="12"/>
  <c r="M196" i="12"/>
  <c r="Q196" i="12" s="1"/>
  <c r="L196" i="12"/>
  <c r="O204" i="12"/>
  <c r="J204" i="12"/>
  <c r="N204" i="12"/>
  <c r="K204" i="12"/>
  <c r="L204" i="12"/>
  <c r="M204" i="12"/>
  <c r="Q204" i="12" s="1"/>
  <c r="O207" i="12"/>
  <c r="J207" i="12"/>
  <c r="N207" i="12"/>
  <c r="K207" i="12"/>
  <c r="L207" i="12"/>
  <c r="M207" i="12"/>
  <c r="Q207" i="12" s="1"/>
  <c r="O3" i="12"/>
  <c r="J3" i="12"/>
  <c r="N3" i="12"/>
  <c r="K3" i="12"/>
  <c r="L3" i="12"/>
  <c r="M3" i="12"/>
  <c r="Q3" i="12" s="1"/>
  <c r="J5" i="12"/>
  <c r="N5" i="12"/>
  <c r="K5" i="12"/>
  <c r="O5" i="12"/>
  <c r="M5" i="12"/>
  <c r="Q5" i="12" s="1"/>
  <c r="L5" i="12"/>
  <c r="J10" i="12"/>
  <c r="N10" i="12"/>
  <c r="M10" i="12"/>
  <c r="Q10" i="12" s="1"/>
  <c r="O10" i="12"/>
  <c r="L10" i="12"/>
  <c r="K10" i="12"/>
  <c r="J12" i="12"/>
  <c r="N12" i="12"/>
  <c r="L12" i="12"/>
  <c r="K12" i="12"/>
  <c r="M12" i="12"/>
  <c r="Q12" i="12" s="1"/>
  <c r="O12" i="12"/>
  <c r="J15" i="12"/>
  <c r="N15" i="12"/>
  <c r="K15" i="12"/>
  <c r="M15" i="12"/>
  <c r="Q15" i="12" s="1"/>
  <c r="L15" i="12"/>
  <c r="O15" i="12"/>
  <c r="J17" i="12"/>
  <c r="N17" i="12"/>
  <c r="O17" i="12"/>
  <c r="M17" i="12"/>
  <c r="Q17" i="12" s="1"/>
  <c r="K17" i="12"/>
  <c r="L17" i="12"/>
  <c r="J25" i="12"/>
  <c r="N25" i="12"/>
  <c r="K25" i="12"/>
  <c r="O25" i="12"/>
  <c r="L25" i="12"/>
  <c r="M25" i="12"/>
  <c r="Q25" i="12" s="1"/>
  <c r="J30" i="12"/>
  <c r="N30" i="12"/>
  <c r="M30" i="12"/>
  <c r="Q30" i="12" s="1"/>
  <c r="L30" i="12"/>
  <c r="O30" i="12"/>
  <c r="K30" i="12"/>
  <c r="J32" i="12"/>
  <c r="N32" i="12"/>
  <c r="L32" i="12"/>
  <c r="O32" i="12"/>
  <c r="K32" i="12"/>
  <c r="M32" i="12"/>
  <c r="Q32" i="12" s="1"/>
  <c r="J35" i="12"/>
  <c r="N35" i="12"/>
  <c r="K35" i="12"/>
  <c r="O35" i="12"/>
  <c r="L35" i="12"/>
  <c r="M35" i="12"/>
  <c r="Q35" i="12" s="1"/>
  <c r="J37" i="12"/>
  <c r="N37" i="12"/>
  <c r="O37" i="12"/>
  <c r="L37" i="12"/>
  <c r="M37" i="12"/>
  <c r="Q37" i="12" s="1"/>
  <c r="K37" i="12"/>
  <c r="J39" i="12"/>
  <c r="N39" i="12"/>
  <c r="M39" i="12"/>
  <c r="Q39" i="12" s="1"/>
  <c r="O39" i="12"/>
  <c r="L39" i="12"/>
  <c r="K39" i="12"/>
  <c r="J44" i="12"/>
  <c r="N44" i="12"/>
  <c r="K44" i="12"/>
  <c r="L44" i="12"/>
  <c r="O44" i="12"/>
  <c r="M44" i="12"/>
  <c r="Q44" i="12" s="1"/>
  <c r="J49" i="12"/>
  <c r="N49" i="12"/>
  <c r="M49" i="12"/>
  <c r="Q49" i="12" s="1"/>
  <c r="L49" i="12"/>
  <c r="O49" i="12"/>
  <c r="K49" i="12"/>
  <c r="J52" i="12"/>
  <c r="N52" i="12"/>
  <c r="L52" i="12"/>
  <c r="K52" i="12"/>
  <c r="M52" i="12"/>
  <c r="Q52" i="12" s="1"/>
  <c r="O52" i="12"/>
  <c r="J54" i="12"/>
  <c r="N54" i="12"/>
  <c r="K54" i="12"/>
  <c r="M54" i="12"/>
  <c r="Q54" i="12" s="1"/>
  <c r="O54" i="12"/>
  <c r="L54" i="12"/>
  <c r="J56" i="12"/>
  <c r="N56" i="12"/>
  <c r="O56" i="12"/>
  <c r="L56" i="12"/>
  <c r="M56" i="12"/>
  <c r="Q56" i="12" s="1"/>
  <c r="K56" i="12"/>
  <c r="J61" i="12"/>
  <c r="N61" i="12"/>
  <c r="L61" i="12"/>
  <c r="M61" i="12"/>
  <c r="Q61" i="12" s="1"/>
  <c r="K61" i="12"/>
  <c r="O61" i="12"/>
  <c r="J63" i="12"/>
  <c r="N63" i="12"/>
  <c r="K63" i="12"/>
  <c r="O63" i="12"/>
  <c r="M63" i="12"/>
  <c r="Q63" i="12" s="1"/>
  <c r="L63" i="12"/>
  <c r="J68" i="12"/>
  <c r="N68" i="12"/>
  <c r="M68" i="12"/>
  <c r="Q68" i="12" s="1"/>
  <c r="L68" i="12"/>
  <c r="K68" i="12"/>
  <c r="O68" i="12"/>
  <c r="J71" i="12"/>
  <c r="N71" i="12"/>
  <c r="L71" i="12"/>
  <c r="O71" i="12"/>
  <c r="K71" i="12"/>
  <c r="M71" i="12"/>
  <c r="Q71" i="12" s="1"/>
  <c r="J73" i="12"/>
  <c r="N73" i="12"/>
  <c r="K73" i="12"/>
  <c r="M73" i="12"/>
  <c r="Q73" i="12" s="1"/>
  <c r="O73" i="12"/>
  <c r="L73" i="12"/>
  <c r="J76" i="12"/>
  <c r="N76" i="12"/>
  <c r="O76" i="12"/>
  <c r="L76" i="12"/>
  <c r="K76" i="12"/>
  <c r="M76" i="12"/>
  <c r="Q76" i="12" s="1"/>
  <c r="L78" i="12"/>
  <c r="M78" i="12"/>
  <c r="Q78" i="12" s="1"/>
  <c r="J78" i="12"/>
  <c r="K78" i="12"/>
  <c r="O78" i="12"/>
  <c r="N78" i="12"/>
  <c r="L81" i="12"/>
  <c r="K81" i="12"/>
  <c r="N81" i="12"/>
  <c r="J81" i="12"/>
  <c r="M81" i="12"/>
  <c r="Q81" i="12" s="1"/>
  <c r="O81" i="12"/>
  <c r="L83" i="12"/>
  <c r="J83" i="12"/>
  <c r="O83" i="12"/>
  <c r="M83" i="12"/>
  <c r="Q83" i="12" s="1"/>
  <c r="N83" i="12"/>
  <c r="K83" i="12"/>
  <c r="L86" i="12"/>
  <c r="N86" i="12"/>
  <c r="J86" i="12"/>
  <c r="K86" i="12"/>
  <c r="O86" i="12"/>
  <c r="M86" i="12"/>
  <c r="Q86" i="12" s="1"/>
  <c r="L88" i="12"/>
  <c r="M88" i="12"/>
  <c r="Q88" i="12" s="1"/>
  <c r="N88" i="12"/>
  <c r="J88" i="12"/>
  <c r="K88" i="12"/>
  <c r="O88" i="12"/>
  <c r="L93" i="12"/>
  <c r="J93" i="12"/>
  <c r="O93" i="12"/>
  <c r="N93" i="12"/>
  <c r="K93" i="12"/>
  <c r="P93" i="12" s="1"/>
  <c r="M93" i="12"/>
  <c r="Q93" i="12" s="1"/>
  <c r="M95" i="12"/>
  <c r="Q95" i="12" s="1"/>
  <c r="J95" i="12"/>
  <c r="O95" i="12"/>
  <c r="K95" i="12"/>
  <c r="L95" i="12"/>
  <c r="N95" i="12"/>
  <c r="M100" i="12"/>
  <c r="Q100" i="12" s="1"/>
  <c r="J100" i="12"/>
  <c r="L100" i="12"/>
  <c r="N100" i="12"/>
  <c r="O100" i="12"/>
  <c r="K100" i="12"/>
  <c r="M105" i="12"/>
  <c r="Q105" i="12" s="1"/>
  <c r="J105" i="12"/>
  <c r="O105" i="12"/>
  <c r="K105" i="12"/>
  <c r="L105" i="12"/>
  <c r="N105" i="12"/>
  <c r="M107" i="12"/>
  <c r="Q107" i="12" s="1"/>
  <c r="N107" i="12"/>
  <c r="J107" i="12"/>
  <c r="O107" i="12"/>
  <c r="K107" i="12"/>
  <c r="L107" i="12"/>
  <c r="M110" i="12"/>
  <c r="Q110" i="12" s="1"/>
  <c r="O110" i="12"/>
  <c r="L110" i="12"/>
  <c r="N110" i="12"/>
  <c r="J110" i="12"/>
  <c r="K110" i="12"/>
  <c r="M115" i="12"/>
  <c r="Q115" i="12" s="1"/>
  <c r="J115" i="12"/>
  <c r="O115" i="12"/>
  <c r="K115" i="12"/>
  <c r="L115" i="12"/>
  <c r="N115" i="12"/>
  <c r="M118" i="12"/>
  <c r="Q118" i="12" s="1"/>
  <c r="N118" i="12"/>
  <c r="J118" i="12"/>
  <c r="O118" i="12"/>
  <c r="K118" i="12"/>
  <c r="L118" i="12"/>
  <c r="M120" i="12"/>
  <c r="Q120" i="12" s="1"/>
  <c r="N120" i="12"/>
  <c r="L120" i="12"/>
  <c r="J120" i="12"/>
  <c r="O120" i="12"/>
  <c r="K120" i="12"/>
  <c r="M123" i="12"/>
  <c r="Q123" i="12" s="1"/>
  <c r="K123" i="12"/>
  <c r="L123" i="12"/>
  <c r="O123" i="12"/>
  <c r="J123" i="12"/>
  <c r="N123" i="12"/>
  <c r="M125" i="12"/>
  <c r="Q125" i="12" s="1"/>
  <c r="J125" i="12"/>
  <c r="O125" i="12"/>
  <c r="K125" i="12"/>
  <c r="N125" i="12"/>
  <c r="L125" i="12"/>
  <c r="M133" i="12"/>
  <c r="Q133" i="12" s="1"/>
  <c r="K133" i="12"/>
  <c r="L133" i="12"/>
  <c r="J133" i="12"/>
  <c r="N133" i="12"/>
  <c r="O133" i="12"/>
  <c r="M138" i="12"/>
  <c r="Q138" i="12" s="1"/>
  <c r="N138" i="12"/>
  <c r="J138" i="12"/>
  <c r="O138" i="12"/>
  <c r="K138" i="12"/>
  <c r="L138" i="12"/>
  <c r="M143" i="12"/>
  <c r="Q143" i="12" s="1"/>
  <c r="K143" i="12"/>
  <c r="L143" i="12"/>
  <c r="O143" i="12"/>
  <c r="J143" i="12"/>
  <c r="N143" i="12"/>
  <c r="M145" i="12"/>
  <c r="Q145" i="12" s="1"/>
  <c r="J145" i="12"/>
  <c r="O145" i="12"/>
  <c r="K145" i="12"/>
  <c r="N145" i="12"/>
  <c r="L145" i="12"/>
  <c r="M148" i="12"/>
  <c r="Q148" i="12" s="1"/>
  <c r="J148" i="12"/>
  <c r="N148" i="12"/>
  <c r="O148" i="12"/>
  <c r="L148" i="12"/>
  <c r="K148" i="12"/>
  <c r="M150" i="12"/>
  <c r="Q150" i="12" s="1"/>
  <c r="L150" i="12"/>
  <c r="N150" i="12"/>
  <c r="K150" i="12"/>
  <c r="O150" i="12"/>
  <c r="J150" i="12"/>
  <c r="M153" i="12"/>
  <c r="Q153" i="12" s="1"/>
  <c r="K153" i="12"/>
  <c r="L153" i="12"/>
  <c r="J153" i="12"/>
  <c r="N153" i="12"/>
  <c r="O153" i="12"/>
  <c r="M155" i="12"/>
  <c r="Q155" i="12" s="1"/>
  <c r="J155" i="12"/>
  <c r="O155" i="12"/>
  <c r="K155" i="12"/>
  <c r="L155" i="12"/>
  <c r="N155" i="12"/>
  <c r="M158" i="12"/>
  <c r="Q158" i="12" s="1"/>
  <c r="N158" i="12"/>
  <c r="J158" i="12"/>
  <c r="O158" i="12"/>
  <c r="K158" i="12"/>
  <c r="L158" i="12"/>
  <c r="M160" i="12"/>
  <c r="Q160" i="12" s="1"/>
  <c r="N160" i="12"/>
  <c r="L160" i="12"/>
  <c r="O160" i="12"/>
  <c r="J160" i="12"/>
  <c r="K160" i="12"/>
  <c r="M165" i="12"/>
  <c r="Q165" i="12" s="1"/>
  <c r="J165" i="12"/>
  <c r="O165" i="12"/>
  <c r="K165" i="12"/>
  <c r="N165" i="12"/>
  <c r="L165" i="12"/>
  <c r="M167" i="12"/>
  <c r="Q167" i="12" s="1"/>
  <c r="J167" i="12"/>
  <c r="N167" i="12"/>
  <c r="O167" i="12"/>
  <c r="L167" i="12"/>
  <c r="K167" i="12"/>
  <c r="M170" i="12"/>
  <c r="Q170" i="12" s="1"/>
  <c r="N170" i="12"/>
  <c r="L170" i="12"/>
  <c r="K170" i="12"/>
  <c r="O170" i="12"/>
  <c r="J170" i="12"/>
  <c r="M175" i="12"/>
  <c r="Q175" i="12" s="1"/>
  <c r="J175" i="12"/>
  <c r="O175" i="12"/>
  <c r="K175" i="12"/>
  <c r="L175" i="12"/>
  <c r="N175" i="12"/>
  <c r="M180" i="12"/>
  <c r="Q180" i="12" s="1"/>
  <c r="L180" i="12"/>
  <c r="N180" i="12"/>
  <c r="J180" i="12"/>
  <c r="K180" i="12"/>
  <c r="O180" i="12"/>
  <c r="M182" i="12"/>
  <c r="Q182" i="12" s="1"/>
  <c r="K182" i="12"/>
  <c r="L182" i="12"/>
  <c r="N182" i="12"/>
  <c r="O182" i="12"/>
  <c r="J182" i="12"/>
  <c r="L187" i="12"/>
  <c r="M187" i="12"/>
  <c r="Q187" i="12" s="1"/>
  <c r="O187" i="12"/>
  <c r="J187" i="12"/>
  <c r="K187" i="12"/>
  <c r="P187" i="12" s="1"/>
  <c r="N187" i="12"/>
  <c r="L192" i="12"/>
  <c r="M192" i="12"/>
  <c r="Q192" i="12" s="1"/>
  <c r="O192" i="12"/>
  <c r="J192" i="12"/>
  <c r="K192" i="12"/>
  <c r="N192" i="12"/>
  <c r="L197" i="12"/>
  <c r="M197" i="12"/>
  <c r="Q197" i="12" s="1"/>
  <c r="N197" i="12"/>
  <c r="O197" i="12"/>
  <c r="J197" i="12"/>
  <c r="K197" i="12"/>
  <c r="L200" i="12"/>
  <c r="M200" i="12"/>
  <c r="Q200" i="12" s="1"/>
  <c r="K200" i="12"/>
  <c r="N200" i="12"/>
  <c r="O200" i="12"/>
  <c r="J200" i="12"/>
  <c r="L203" i="12"/>
  <c r="M203" i="12"/>
  <c r="Q203" i="12" s="1"/>
  <c r="N203" i="12"/>
  <c r="O203" i="12"/>
  <c r="J203" i="12"/>
  <c r="K203" i="12"/>
  <c r="L208" i="12"/>
  <c r="M208" i="12"/>
  <c r="Q208" i="12" s="1"/>
  <c r="O208" i="12"/>
  <c r="J208" i="12"/>
  <c r="K208" i="12"/>
  <c r="N208" i="12"/>
  <c r="H146" i="12" l="1"/>
  <c r="H13" i="12"/>
  <c r="D12" i="15"/>
  <c r="D8" i="15"/>
  <c r="D18" i="15"/>
  <c r="D10" i="15"/>
  <c r="D14" i="15"/>
  <c r="H127" i="12"/>
  <c r="D6" i="15"/>
  <c r="D21" i="15"/>
  <c r="D2" i="15"/>
  <c r="D16" i="15"/>
  <c r="D9" i="15"/>
  <c r="D17" i="15"/>
  <c r="H168" i="12"/>
  <c r="D20" i="15"/>
  <c r="D13" i="15"/>
  <c r="H116" i="12"/>
  <c r="D4" i="15"/>
  <c r="H121" i="12"/>
  <c r="D5" i="15"/>
  <c r="D3" i="15"/>
  <c r="H22" i="12"/>
  <c r="F112" i="12"/>
  <c r="H112" i="12" s="1"/>
  <c r="F151" i="12"/>
  <c r="H151" i="12" s="1"/>
  <c r="F19" i="12"/>
  <c r="H19" i="12" s="1"/>
  <c r="F135" i="12"/>
  <c r="H135" i="12" s="1"/>
  <c r="F50" i="12"/>
  <c r="H50" i="12" s="1"/>
  <c r="F84" i="12"/>
  <c r="H84" i="12" s="1"/>
  <c r="F172" i="12"/>
  <c r="H172" i="12" s="1"/>
  <c r="F74" i="12"/>
  <c r="H74" i="12" s="1"/>
  <c r="F209" i="12"/>
  <c r="H209" i="12" s="1"/>
  <c r="F177" i="12"/>
  <c r="H177" i="12" s="1"/>
  <c r="F130" i="12"/>
  <c r="H130" i="12" s="1"/>
  <c r="F97" i="12"/>
  <c r="H97" i="12" s="1"/>
  <c r="F46" i="12"/>
  <c r="H46" i="12" s="1"/>
  <c r="F205" i="12"/>
  <c r="H205" i="12" s="1"/>
  <c r="F156" i="12"/>
  <c r="H156" i="12" s="1"/>
  <c r="F90" i="12"/>
  <c r="H90" i="12" s="1"/>
  <c r="F41" i="12"/>
  <c r="H41" i="12" s="1"/>
  <c r="F189" i="12"/>
  <c r="H189" i="12" s="1"/>
  <c r="F108" i="12"/>
  <c r="H108" i="12" s="1"/>
  <c r="F65" i="12"/>
  <c r="H65" i="12" s="1"/>
  <c r="F27" i="12"/>
  <c r="H27" i="12" s="1"/>
  <c r="F201" i="12"/>
  <c r="H201" i="12" s="1"/>
  <c r="F79" i="12"/>
  <c r="H79" i="12" s="1"/>
  <c r="F184" i="12"/>
  <c r="H184" i="12" s="1"/>
  <c r="F102" i="12"/>
  <c r="H102" i="12" s="1"/>
  <c r="F198" i="12"/>
  <c r="H198" i="12" s="1"/>
  <c r="F162" i="12"/>
  <c r="H162" i="12" s="1"/>
  <c r="F58" i="12"/>
  <c r="H58" i="12" s="1"/>
  <c r="F194" i="12"/>
  <c r="H194" i="12" s="1"/>
  <c r="F33" i="12"/>
  <c r="H33" i="12" s="1"/>
  <c r="G210" i="12"/>
  <c r="F7" i="12"/>
  <c r="H7" i="12" s="1"/>
  <c r="N122" i="12"/>
  <c r="N127" i="12" s="1"/>
  <c r="O117" i="12"/>
  <c r="O121" i="12" s="1"/>
  <c r="J163" i="12"/>
  <c r="J168" i="12" s="1"/>
  <c r="N113" i="12"/>
  <c r="N116" i="12" s="1"/>
  <c r="K66" i="12"/>
  <c r="K69" i="12" s="1"/>
  <c r="K136" i="12"/>
  <c r="K140" i="12" s="1"/>
  <c r="O20" i="12"/>
  <c r="O22" i="12" s="1"/>
  <c r="P38" i="12"/>
  <c r="K199" i="12"/>
  <c r="K201" i="12" s="1"/>
  <c r="N147" i="12"/>
  <c r="N151" i="12" s="1"/>
  <c r="K75" i="12"/>
  <c r="K79" i="12" s="1"/>
  <c r="N14" i="12"/>
  <c r="N19" i="12" s="1"/>
  <c r="K178" i="12"/>
  <c r="K184" i="12" s="1"/>
  <c r="L131" i="12"/>
  <c r="L135" i="12" s="1"/>
  <c r="J98" i="12"/>
  <c r="J102" i="12" s="1"/>
  <c r="L47" i="12"/>
  <c r="L50" i="12" s="1"/>
  <c r="J169" i="12"/>
  <c r="J172" i="12" s="1"/>
  <c r="N206" i="12"/>
  <c r="N209" i="12" s="1"/>
  <c r="J173" i="12"/>
  <c r="J177" i="12" s="1"/>
  <c r="K128" i="12"/>
  <c r="K130" i="12" s="1"/>
  <c r="M91" i="12"/>
  <c r="M97" i="12" s="1"/>
  <c r="J42" i="12"/>
  <c r="J46" i="12" s="1"/>
  <c r="L157" i="12"/>
  <c r="L162" i="12" s="1"/>
  <c r="O51" i="12"/>
  <c r="O58" i="12" s="1"/>
  <c r="M190" i="12"/>
  <c r="M194" i="12" s="1"/>
  <c r="K28" i="12"/>
  <c r="K33" i="12" s="1"/>
  <c r="O202" i="12"/>
  <c r="O205" i="12" s="1"/>
  <c r="J152" i="12"/>
  <c r="J156" i="12" s="1"/>
  <c r="M34" i="12"/>
  <c r="M41" i="12" s="1"/>
  <c r="L185" i="12"/>
  <c r="L189" i="12" s="1"/>
  <c r="K103" i="12"/>
  <c r="K108" i="12" s="1"/>
  <c r="N59" i="12"/>
  <c r="N65" i="12" s="1"/>
  <c r="K23" i="12"/>
  <c r="K27" i="12" s="1"/>
  <c r="H3" i="15" s="1"/>
  <c r="M23" i="12"/>
  <c r="M27" i="12" s="1"/>
  <c r="J3" i="15" s="1"/>
  <c r="M152" i="12"/>
  <c r="M156" i="12" s="1"/>
  <c r="P208" i="12"/>
  <c r="N178" i="12"/>
  <c r="N184" i="12" s="1"/>
  <c r="M202" i="12"/>
  <c r="M205" i="12" s="1"/>
  <c r="O185" i="12"/>
  <c r="O189" i="12" s="1"/>
  <c r="M136" i="12"/>
  <c r="M140" i="12" s="1"/>
  <c r="K34" i="12"/>
  <c r="K41" i="12" s="1"/>
  <c r="M163" i="12"/>
  <c r="M168" i="12" s="1"/>
  <c r="O131" i="12"/>
  <c r="O135" i="12" s="1"/>
  <c r="N20" i="12"/>
  <c r="N22" i="12" s="1"/>
  <c r="N185" i="12"/>
  <c r="N189" i="12" s="1"/>
  <c r="J103" i="12"/>
  <c r="J108" i="12" s="1"/>
  <c r="O59" i="12"/>
  <c r="O65" i="12" s="1"/>
  <c r="J23" i="12"/>
  <c r="J27" i="12" s="1"/>
  <c r="G3" i="15" s="1"/>
  <c r="N202" i="12"/>
  <c r="N205" i="12" s="1"/>
  <c r="O152" i="12"/>
  <c r="O156" i="12" s="1"/>
  <c r="K85" i="12"/>
  <c r="K90" i="12" s="1"/>
  <c r="L34" i="12"/>
  <c r="L41" i="12" s="1"/>
  <c r="J202" i="12"/>
  <c r="J205" i="12" s="1"/>
  <c r="N152" i="12"/>
  <c r="N156" i="12" s="1"/>
  <c r="K152" i="12"/>
  <c r="K156" i="12" s="1"/>
  <c r="O85" i="12"/>
  <c r="O90" i="12" s="1"/>
  <c r="J34" i="12"/>
  <c r="J41" i="12" s="1"/>
  <c r="M185" i="12"/>
  <c r="M189" i="12" s="1"/>
  <c r="L136" i="12"/>
  <c r="L140" i="12" s="1"/>
  <c r="L103" i="12"/>
  <c r="L108" i="12" s="1"/>
  <c r="M59" i="12"/>
  <c r="M65" i="12" s="1"/>
  <c r="J185" i="12"/>
  <c r="J189" i="12" s="1"/>
  <c r="J141" i="12"/>
  <c r="J146" i="12" s="1"/>
  <c r="L202" i="12"/>
  <c r="L205" i="12" s="1"/>
  <c r="J85" i="12"/>
  <c r="J90" i="12" s="1"/>
  <c r="N47" i="12"/>
  <c r="N50" i="12" s="1"/>
  <c r="O122" i="12"/>
  <c r="O127" i="12" s="1"/>
  <c r="K98" i="12"/>
  <c r="K102" i="12" s="1"/>
  <c r="M42" i="12"/>
  <c r="M46" i="12" s="1"/>
  <c r="O169" i="12"/>
  <c r="O172" i="12" s="1"/>
  <c r="L70" i="12"/>
  <c r="L74" i="12" s="1"/>
  <c r="K206" i="12"/>
  <c r="K209" i="12" s="1"/>
  <c r="J128" i="12"/>
  <c r="J130" i="12" s="1"/>
  <c r="K91" i="12"/>
  <c r="K97" i="12" s="1"/>
  <c r="N8" i="12"/>
  <c r="N13" i="12" s="1"/>
  <c r="M206" i="12"/>
  <c r="M209" i="12" s="1"/>
  <c r="L91" i="12"/>
  <c r="L97" i="12" s="1"/>
  <c r="J122" i="12"/>
  <c r="J127" i="12" s="1"/>
  <c r="K122" i="12"/>
  <c r="K127" i="12" s="1"/>
  <c r="K70" i="12"/>
  <c r="K74" i="12" s="1"/>
  <c r="M195" i="12"/>
  <c r="M198" i="12" s="1"/>
  <c r="N157" i="12"/>
  <c r="N162" i="12" s="1"/>
  <c r="L51" i="12"/>
  <c r="L58" i="12" s="1"/>
  <c r="K163" i="12"/>
  <c r="K168" i="12" s="1"/>
  <c r="O66" i="12"/>
  <c r="O69" i="12" s="1"/>
  <c r="J206" i="12"/>
  <c r="J209" i="12" s="1"/>
  <c r="L206" i="12"/>
  <c r="L209" i="12" s="1"/>
  <c r="O128" i="12"/>
  <c r="O130" i="12" s="1"/>
  <c r="O8" i="12"/>
  <c r="O13" i="12" s="1"/>
  <c r="M169" i="12"/>
  <c r="M172" i="12" s="1"/>
  <c r="N70" i="12"/>
  <c r="N74" i="12" s="1"/>
  <c r="K202" i="12"/>
  <c r="K205" i="12" s="1"/>
  <c r="L152" i="12"/>
  <c r="L156" i="12" s="1"/>
  <c r="O34" i="12"/>
  <c r="O41" i="12" s="1"/>
  <c r="K185" i="12"/>
  <c r="K189" i="12" s="1"/>
  <c r="J136" i="12"/>
  <c r="J140" i="12" s="1"/>
  <c r="N103" i="12"/>
  <c r="N108" i="12" s="1"/>
  <c r="K59" i="12"/>
  <c r="K65" i="12" s="1"/>
  <c r="N23" i="12"/>
  <c r="N27" i="12" s="1"/>
  <c r="K3" i="15" s="1"/>
  <c r="M122" i="12"/>
  <c r="M127" i="12" s="1"/>
  <c r="M173" i="12"/>
  <c r="M177" i="12" s="1"/>
  <c r="N42" i="12"/>
  <c r="N46" i="12" s="1"/>
  <c r="L173" i="12"/>
  <c r="L177" i="12" s="1"/>
  <c r="N128" i="12"/>
  <c r="N130" i="12" s="1"/>
  <c r="K42" i="12"/>
  <c r="K46" i="12" s="1"/>
  <c r="L8" i="12"/>
  <c r="L13" i="12" s="1"/>
  <c r="N169" i="12"/>
  <c r="N172" i="12" s="1"/>
  <c r="L117" i="12"/>
  <c r="L121" i="12" s="1"/>
  <c r="L190" i="12"/>
  <c r="L194" i="12" s="1"/>
  <c r="K113" i="12"/>
  <c r="K116" i="12" s="1"/>
  <c r="J28" i="12"/>
  <c r="J33" i="12" s="1"/>
  <c r="O206" i="12"/>
  <c r="O209" i="12" s="1"/>
  <c r="J190" i="12"/>
  <c r="J194" i="12" s="1"/>
  <c r="N91" i="12"/>
  <c r="N97" i="12" s="1"/>
  <c r="J8" i="12"/>
  <c r="J13" i="12" s="1"/>
  <c r="K169" i="12"/>
  <c r="K172" i="12" s="1"/>
  <c r="L122" i="12"/>
  <c r="L127" i="12" s="1"/>
  <c r="J109" i="12"/>
  <c r="J112" i="12" s="1"/>
  <c r="J199" i="12"/>
  <c r="J201" i="12" s="1"/>
  <c r="J147" i="12"/>
  <c r="J151" i="12" s="1"/>
  <c r="L75" i="12"/>
  <c r="L79" i="12" s="1"/>
  <c r="M14" i="12"/>
  <c r="M19" i="12" s="1"/>
  <c r="J178" i="12"/>
  <c r="J184" i="12" s="1"/>
  <c r="K131" i="12"/>
  <c r="K135" i="12" s="1"/>
  <c r="O98" i="12"/>
  <c r="O102" i="12" s="1"/>
  <c r="M47" i="12"/>
  <c r="M50" i="12" s="1"/>
  <c r="K20" i="12"/>
  <c r="K22" i="12" s="1"/>
  <c r="O178" i="12"/>
  <c r="O184" i="12" s="1"/>
  <c r="J131" i="12"/>
  <c r="J135" i="12" s="1"/>
  <c r="M131" i="12"/>
  <c r="M135" i="12" s="1"/>
  <c r="L113" i="12"/>
  <c r="L116" i="12" s="1"/>
  <c r="L98" i="12"/>
  <c r="L102" i="12" s="1"/>
  <c r="M98" i="12"/>
  <c r="M102" i="12" s="1"/>
  <c r="N66" i="12"/>
  <c r="N69" i="12" s="1"/>
  <c r="K47" i="12"/>
  <c r="K50" i="12" s="1"/>
  <c r="J47" i="12"/>
  <c r="J50" i="12" s="1"/>
  <c r="L28" i="12"/>
  <c r="L33" i="12" s="1"/>
  <c r="L20" i="12"/>
  <c r="L22" i="12" s="1"/>
  <c r="J20" i="12"/>
  <c r="J22" i="12" s="1"/>
  <c r="M147" i="12"/>
  <c r="M151" i="12" s="1"/>
  <c r="M117" i="12"/>
  <c r="M121" i="12" s="1"/>
  <c r="J75" i="12"/>
  <c r="J79" i="12" s="1"/>
  <c r="M51" i="12"/>
  <c r="M58" i="12" s="1"/>
  <c r="K14" i="12"/>
  <c r="K19" i="12" s="1"/>
  <c r="O195" i="12"/>
  <c r="O198" i="12" s="1"/>
  <c r="N190" i="12"/>
  <c r="N194" i="12" s="1"/>
  <c r="M178" i="12"/>
  <c r="M184" i="12" s="1"/>
  <c r="L163" i="12"/>
  <c r="L168" i="12" s="1"/>
  <c r="N131" i="12"/>
  <c r="N135" i="12" s="1"/>
  <c r="O113" i="12"/>
  <c r="O116" i="12" s="1"/>
  <c r="N98" i="12"/>
  <c r="N102" i="12" s="1"/>
  <c r="M66" i="12"/>
  <c r="M69" i="12" s="1"/>
  <c r="O47" i="12"/>
  <c r="O50" i="12" s="1"/>
  <c r="N28" i="12"/>
  <c r="N33" i="12" s="1"/>
  <c r="M20" i="12"/>
  <c r="M22" i="12" s="1"/>
  <c r="O199" i="12"/>
  <c r="O201" i="12" s="1"/>
  <c r="O157" i="12"/>
  <c r="O162" i="12" s="1"/>
  <c r="O147" i="12"/>
  <c r="O151" i="12" s="1"/>
  <c r="K190" i="12"/>
  <c r="K194" i="12" s="1"/>
  <c r="O163" i="12"/>
  <c r="O168" i="12" s="1"/>
  <c r="J113" i="12"/>
  <c r="J116" i="12" s="1"/>
  <c r="M113" i="12"/>
  <c r="M116" i="12" s="1"/>
  <c r="L66" i="12"/>
  <c r="L69" i="12" s="1"/>
  <c r="J66" i="12"/>
  <c r="J69" i="12" s="1"/>
  <c r="O28" i="12"/>
  <c r="O33" i="12" s="1"/>
  <c r="J157" i="12"/>
  <c r="J162" i="12" s="1"/>
  <c r="J117" i="12"/>
  <c r="J121" i="12" s="1"/>
  <c r="N75" i="12"/>
  <c r="N79" i="12" s="1"/>
  <c r="J51" i="12"/>
  <c r="J58" i="12" s="1"/>
  <c r="J14" i="12"/>
  <c r="J19" i="12" s="1"/>
  <c r="L14" i="12"/>
  <c r="L19" i="12" s="1"/>
  <c r="O190" i="12"/>
  <c r="O194" i="12" s="1"/>
  <c r="L178" i="12"/>
  <c r="L184" i="12" s="1"/>
  <c r="N163" i="12"/>
  <c r="N168" i="12" s="1"/>
  <c r="M28" i="12"/>
  <c r="M33" i="12" s="1"/>
  <c r="L199" i="12"/>
  <c r="L201" i="12" s="1"/>
  <c r="O109" i="12"/>
  <c r="O112" i="12" s="1"/>
  <c r="O75" i="12"/>
  <c r="O79" i="12" s="1"/>
  <c r="K51" i="12"/>
  <c r="K58" i="12" s="1"/>
  <c r="O14" i="12"/>
  <c r="O19" i="12" s="1"/>
  <c r="O173" i="12"/>
  <c r="O177" i="12" s="1"/>
  <c r="K173" i="12"/>
  <c r="K177" i="12" s="1"/>
  <c r="O136" i="12"/>
  <c r="O140" i="12" s="1"/>
  <c r="L128" i="12"/>
  <c r="L130" i="12" s="1"/>
  <c r="M128" i="12"/>
  <c r="M130" i="12" s="1"/>
  <c r="O103" i="12"/>
  <c r="O108" i="12" s="1"/>
  <c r="M103" i="12"/>
  <c r="M108" i="12" s="1"/>
  <c r="O91" i="12"/>
  <c r="O97" i="12" s="1"/>
  <c r="L59" i="12"/>
  <c r="L65" i="12" s="1"/>
  <c r="J59" i="12"/>
  <c r="J65" i="12" s="1"/>
  <c r="L42" i="12"/>
  <c r="L46" i="12" s="1"/>
  <c r="L23" i="12"/>
  <c r="L27" i="12" s="1"/>
  <c r="I3" i="15" s="1"/>
  <c r="K8" i="12"/>
  <c r="K13" i="12" s="1"/>
  <c r="N199" i="12"/>
  <c r="N201" i="12" s="1"/>
  <c r="M157" i="12"/>
  <c r="M162" i="12" s="1"/>
  <c r="K157" i="12"/>
  <c r="K162" i="12" s="1"/>
  <c r="L147" i="12"/>
  <c r="L151" i="12" s="1"/>
  <c r="K147" i="12"/>
  <c r="K151" i="12" s="1"/>
  <c r="N117" i="12"/>
  <c r="N121" i="12" s="1"/>
  <c r="K117" i="12"/>
  <c r="K121" i="12" s="1"/>
  <c r="J70" i="12"/>
  <c r="J74" i="12" s="1"/>
  <c r="M70" i="12"/>
  <c r="M74" i="12" s="1"/>
  <c r="N34" i="12"/>
  <c r="N41" i="12" s="1"/>
  <c r="N173" i="12"/>
  <c r="N177" i="12" s="1"/>
  <c r="N136" i="12"/>
  <c r="N140" i="12" s="1"/>
  <c r="J91" i="12"/>
  <c r="J97" i="12" s="1"/>
  <c r="O42" i="12"/>
  <c r="O46" i="12" s="1"/>
  <c r="O23" i="12"/>
  <c r="O27" i="12" s="1"/>
  <c r="L3" i="15" s="1"/>
  <c r="M8" i="12"/>
  <c r="M13" i="12" s="1"/>
  <c r="M199" i="12"/>
  <c r="M201" i="12" s="1"/>
  <c r="L169" i="12"/>
  <c r="L172" i="12" s="1"/>
  <c r="M75" i="12"/>
  <c r="M79" i="12" s="1"/>
  <c r="O70" i="12"/>
  <c r="O74" i="12" s="1"/>
  <c r="N51" i="12"/>
  <c r="N58" i="12" s="1"/>
  <c r="L85" i="12"/>
  <c r="L90" i="12" s="1"/>
  <c r="N85" i="12"/>
  <c r="N90" i="12" s="1"/>
  <c r="M2" i="12"/>
  <c r="M85" i="12"/>
  <c r="M90" i="12" s="1"/>
  <c r="P55" i="12"/>
  <c r="L2" i="12"/>
  <c r="K2" i="12"/>
  <c r="J2" i="12"/>
  <c r="N2" i="12"/>
  <c r="L109" i="12"/>
  <c r="L112" i="12" s="1"/>
  <c r="O2" i="12"/>
  <c r="L141" i="12"/>
  <c r="L146" i="12" s="1"/>
  <c r="O80" i="12"/>
  <c r="O84" i="12" s="1"/>
  <c r="K80" i="12"/>
  <c r="K84" i="12" s="1"/>
  <c r="K195" i="12"/>
  <c r="K198" i="12" s="1"/>
  <c r="O141" i="12"/>
  <c r="O146" i="12" s="1"/>
  <c r="N80" i="12"/>
  <c r="N84" i="12" s="1"/>
  <c r="J195" i="12"/>
  <c r="J198" i="12" s="1"/>
  <c r="N141" i="12"/>
  <c r="N146" i="12" s="1"/>
  <c r="N109" i="12"/>
  <c r="N112" i="12" s="1"/>
  <c r="L80" i="12"/>
  <c r="L84" i="12" s="1"/>
  <c r="N195" i="12"/>
  <c r="N198" i="12" s="1"/>
  <c r="L195" i="12"/>
  <c r="L198" i="12" s="1"/>
  <c r="K141" i="12"/>
  <c r="K146" i="12" s="1"/>
  <c r="M141" i="12"/>
  <c r="M146" i="12" s="1"/>
  <c r="M109" i="12"/>
  <c r="M112" i="12" s="1"/>
  <c r="K109" i="12"/>
  <c r="K112" i="12" s="1"/>
  <c r="M80" i="12"/>
  <c r="M84" i="12" s="1"/>
  <c r="J80" i="12"/>
  <c r="J84" i="12" s="1"/>
  <c r="R164" i="12"/>
  <c r="R181" i="12"/>
  <c r="P88" i="12"/>
  <c r="P48" i="12"/>
  <c r="R114" i="12"/>
  <c r="R124" i="12"/>
  <c r="P203" i="12"/>
  <c r="P197" i="12"/>
  <c r="P148" i="12"/>
  <c r="P83" i="12"/>
  <c r="R78" i="12"/>
  <c r="R54" i="12"/>
  <c r="P52" i="12"/>
  <c r="P39" i="12"/>
  <c r="P12" i="12"/>
  <c r="P10" i="12"/>
  <c r="R161" i="12"/>
  <c r="R170" i="12"/>
  <c r="R120" i="12"/>
  <c r="R93" i="12"/>
  <c r="R86" i="12"/>
  <c r="P81" i="12"/>
  <c r="P40" i="12"/>
  <c r="P31" i="12"/>
  <c r="P16" i="12"/>
  <c r="R11" i="12"/>
  <c r="R200" i="12"/>
  <c r="R192" i="12"/>
  <c r="R187" i="12"/>
  <c r="P182" i="12"/>
  <c r="P175" i="12"/>
  <c r="P170" i="12"/>
  <c r="P167" i="12"/>
  <c r="P155" i="12"/>
  <c r="P153" i="12"/>
  <c r="P143" i="12"/>
  <c r="P133" i="12"/>
  <c r="P123" i="12"/>
  <c r="P115" i="12"/>
  <c r="P105" i="12"/>
  <c r="R100" i="12"/>
  <c r="P95" i="12"/>
  <c r="P86" i="12"/>
  <c r="R73" i="12"/>
  <c r="R49" i="12"/>
  <c r="R44" i="12"/>
  <c r="R30" i="12"/>
  <c r="P204" i="12"/>
  <c r="P183" i="12"/>
  <c r="R92" i="12"/>
  <c r="P89" i="12"/>
  <c r="P77" i="12"/>
  <c r="R72" i="12"/>
  <c r="P72" i="12"/>
  <c r="R67" i="12"/>
  <c r="P64" i="12"/>
  <c r="P62" i="12"/>
  <c r="R57" i="12"/>
  <c r="R55" i="12"/>
  <c r="P53" i="12"/>
  <c r="R48" i="12"/>
  <c r="P43" i="12"/>
  <c r="R40" i="12"/>
  <c r="P36" i="12"/>
  <c r="P24" i="12"/>
  <c r="R16" i="12"/>
  <c r="P11" i="12"/>
  <c r="P200" i="12"/>
  <c r="R150" i="12"/>
  <c r="R83" i="12"/>
  <c r="R3" i="12"/>
  <c r="R204" i="12"/>
  <c r="R183" i="12"/>
  <c r="P171" i="12"/>
  <c r="P161" i="12"/>
  <c r="P142" i="12"/>
  <c r="P132" i="12"/>
  <c r="P111" i="12"/>
  <c r="P96" i="12"/>
  <c r="P60" i="12"/>
  <c r="P21" i="12"/>
  <c r="R159" i="12"/>
  <c r="R149" i="12"/>
  <c r="R129" i="12"/>
  <c r="R99" i="12"/>
  <c r="R77" i="12"/>
  <c r="R53" i="12"/>
  <c r="R9" i="12"/>
  <c r="P3" i="12"/>
  <c r="R208" i="12"/>
  <c r="R104" i="12"/>
  <c r="P165" i="12"/>
  <c r="R158" i="12"/>
  <c r="P150" i="12"/>
  <c r="P145" i="12"/>
  <c r="R143" i="12"/>
  <c r="R138" i="12"/>
  <c r="P125" i="12"/>
  <c r="R123" i="12"/>
  <c r="R118" i="12"/>
  <c r="R110" i="12"/>
  <c r="R107" i="12"/>
  <c r="R63" i="12"/>
  <c r="P49" i="12"/>
  <c r="R39" i="12"/>
  <c r="R35" i="12"/>
  <c r="P30" i="12"/>
  <c r="R25" i="12"/>
  <c r="R10" i="12"/>
  <c r="R5" i="12"/>
  <c r="R191" i="12"/>
  <c r="R186" i="12"/>
  <c r="R179" i="12"/>
  <c r="R180" i="12"/>
  <c r="R81" i="12"/>
  <c r="P68" i="12"/>
  <c r="P181" i="12"/>
  <c r="R139" i="12"/>
  <c r="P106" i="12"/>
  <c r="R153" i="12"/>
  <c r="P138" i="12"/>
  <c r="P107" i="12"/>
  <c r="P196" i="12"/>
  <c r="R193" i="12"/>
  <c r="R188" i="12"/>
  <c r="P176" i="12"/>
  <c r="R171" i="12"/>
  <c r="P166" i="12"/>
  <c r="P137" i="12"/>
  <c r="R132" i="12"/>
  <c r="P126" i="12"/>
  <c r="R111" i="12"/>
  <c r="R106" i="12"/>
  <c r="R68" i="12"/>
  <c r="P158" i="12"/>
  <c r="R182" i="12"/>
  <c r="P160" i="12"/>
  <c r="P120" i="12"/>
  <c r="R115" i="12"/>
  <c r="P110" i="12"/>
  <c r="R105" i="12"/>
  <c r="P100" i="12"/>
  <c r="R95" i="12"/>
  <c r="P78" i="12"/>
  <c r="R76" i="12"/>
  <c r="R71" i="12"/>
  <c r="R61" i="12"/>
  <c r="P56" i="12"/>
  <c r="R56" i="12"/>
  <c r="R52" i="12"/>
  <c r="R15" i="12"/>
  <c r="R87" i="12"/>
  <c r="R82" i="12"/>
  <c r="R38" i="12"/>
  <c r="R29" i="12"/>
  <c r="R18" i="12"/>
  <c r="P192" i="12"/>
  <c r="R133" i="12"/>
  <c r="P118" i="12"/>
  <c r="R175" i="12"/>
  <c r="R160" i="12"/>
  <c r="R155" i="12"/>
  <c r="P101" i="12"/>
  <c r="R31" i="12"/>
  <c r="R4" i="12"/>
  <c r="R37" i="12"/>
  <c r="R101" i="12"/>
  <c r="R96" i="12"/>
  <c r="R94" i="12"/>
  <c r="R89" i="12"/>
  <c r="P87" i="12"/>
  <c r="R64" i="12"/>
  <c r="P57" i="12"/>
  <c r="R45" i="12"/>
  <c r="R43" i="12"/>
  <c r="R36" i="12"/>
  <c r="R26" i="12"/>
  <c r="R21" i="12"/>
  <c r="P18" i="12"/>
  <c r="R6" i="12"/>
  <c r="P4" i="12"/>
  <c r="P37" i="12"/>
  <c r="R32" i="12"/>
  <c r="R17" i="12"/>
  <c r="R12" i="12"/>
  <c r="P207" i="12"/>
  <c r="R203" i="12"/>
  <c r="R197" i="12"/>
  <c r="P180" i="12"/>
  <c r="R167" i="12"/>
  <c r="R165" i="12"/>
  <c r="R148" i="12"/>
  <c r="R145" i="12"/>
  <c r="R125" i="12"/>
  <c r="R88" i="12"/>
  <c r="P76" i="12"/>
  <c r="P73" i="12"/>
  <c r="P71" i="12"/>
  <c r="P63" i="12"/>
  <c r="P61" i="12"/>
  <c r="P54" i="12"/>
  <c r="P44" i="12"/>
  <c r="P35" i="12"/>
  <c r="P32" i="12"/>
  <c r="P25" i="12"/>
  <c r="P17" i="12"/>
  <c r="P15" i="12"/>
  <c r="P5" i="12"/>
  <c r="R207" i="12"/>
  <c r="R196" i="12"/>
  <c r="P193" i="12"/>
  <c r="P191" i="12"/>
  <c r="P188" i="12"/>
  <c r="P186" i="12"/>
  <c r="P179" i="12"/>
  <c r="R176" i="12"/>
  <c r="R174" i="12"/>
  <c r="P174" i="12"/>
  <c r="R166" i="12"/>
  <c r="P164" i="12"/>
  <c r="P159" i="12"/>
  <c r="R154" i="12"/>
  <c r="P154" i="12"/>
  <c r="P149" i="12"/>
  <c r="P144" i="12"/>
  <c r="P139" i="12"/>
  <c r="R137" i="12"/>
  <c r="R134" i="12"/>
  <c r="P134" i="12"/>
  <c r="P129" i="12"/>
  <c r="R126" i="12"/>
  <c r="P124" i="12"/>
  <c r="R119" i="12"/>
  <c r="P119" i="12"/>
  <c r="P114" i="12"/>
  <c r="P104" i="12"/>
  <c r="P99" i="12"/>
  <c r="P94" i="12"/>
  <c r="P92" i="12"/>
  <c r="P82" i="12"/>
  <c r="P67" i="12"/>
  <c r="R62" i="12"/>
  <c r="R60" i="12"/>
  <c r="P29" i="12"/>
  <c r="R24" i="12"/>
  <c r="P6" i="12"/>
  <c r="I7" i="15" l="1"/>
  <c r="I23" i="15" s="1"/>
  <c r="K7" i="15"/>
  <c r="K23" i="15" s="1"/>
  <c r="H7" i="15"/>
  <c r="H23" i="15" s="1"/>
  <c r="L7" i="15"/>
  <c r="L23" i="15" s="1"/>
  <c r="G7" i="15"/>
  <c r="G23" i="15" s="1"/>
  <c r="J7" i="15"/>
  <c r="J23" i="15"/>
  <c r="D15" i="15"/>
  <c r="D19" i="15"/>
  <c r="D22" i="15"/>
  <c r="D11" i="15"/>
  <c r="D7" i="15"/>
  <c r="C8" i="15"/>
  <c r="E8" i="15" s="1"/>
  <c r="F210" i="12"/>
  <c r="H210" i="12" s="1"/>
  <c r="C21" i="15"/>
  <c r="E21" i="15"/>
  <c r="N7" i="12"/>
  <c r="N210" i="12" s="1"/>
  <c r="J7" i="12"/>
  <c r="J210" i="12" s="1"/>
  <c r="O7" i="12"/>
  <c r="O210" i="12" s="1"/>
  <c r="K7" i="12"/>
  <c r="K210" i="12" s="1"/>
  <c r="M7" i="12"/>
  <c r="M210" i="12" s="1"/>
  <c r="Q34" i="12"/>
  <c r="Q41" i="12" s="1"/>
  <c r="L7" i="12"/>
  <c r="L210" i="12" s="1"/>
  <c r="Q152" i="12"/>
  <c r="Q156" i="12" s="1"/>
  <c r="Q59" i="12"/>
  <c r="Q65" i="12" s="1"/>
  <c r="Q185" i="12"/>
  <c r="Q189" i="12" s="1"/>
  <c r="Q163" i="12"/>
  <c r="Q168" i="12" s="1"/>
  <c r="Q202" i="12"/>
  <c r="Q205" i="12" s="1"/>
  <c r="Q23" i="12"/>
  <c r="Q27" i="12" s="1"/>
  <c r="N3" i="15" s="1"/>
  <c r="Q136" i="12"/>
  <c r="Q140" i="12" s="1"/>
  <c r="P103" i="12"/>
  <c r="P108" i="12" s="1"/>
  <c r="C18" i="15"/>
  <c r="E18" i="15" s="1"/>
  <c r="R202" i="12"/>
  <c r="R205" i="12" s="1"/>
  <c r="Q91" i="12"/>
  <c r="Q97" i="12" s="1"/>
  <c r="Q190" i="12"/>
  <c r="Q194" i="12" s="1"/>
  <c r="C14" i="15"/>
  <c r="E14" i="15" s="1"/>
  <c r="R59" i="12"/>
  <c r="R65" i="12" s="1"/>
  <c r="C6" i="15"/>
  <c r="E6" i="15" s="1"/>
  <c r="C16" i="15"/>
  <c r="E16" i="15" s="1"/>
  <c r="C12" i="15"/>
  <c r="E12" i="15" s="1"/>
  <c r="C3" i="15"/>
  <c r="E3" i="15" s="1"/>
  <c r="C4" i="15"/>
  <c r="E4" i="15" s="1"/>
  <c r="P178" i="12"/>
  <c r="P184" i="12" s="1"/>
  <c r="R131" i="12"/>
  <c r="R135" i="12" s="1"/>
  <c r="R47" i="12"/>
  <c r="R50" i="12" s="1"/>
  <c r="R185" i="12"/>
  <c r="R189" i="12" s="1"/>
  <c r="Q98" i="12"/>
  <c r="Q102" i="12" s="1"/>
  <c r="P122" i="12"/>
  <c r="P127" i="12" s="1"/>
  <c r="Q128" i="12"/>
  <c r="Q130" i="12" s="1"/>
  <c r="Q117" i="12"/>
  <c r="Q121" i="12" s="1"/>
  <c r="P28" i="12"/>
  <c r="P33" i="12" s="1"/>
  <c r="P185" i="12"/>
  <c r="P189" i="12" s="1"/>
  <c r="P173" i="12"/>
  <c r="P177" i="12" s="1"/>
  <c r="Q206" i="12"/>
  <c r="Q209" i="12" s="1"/>
  <c r="R147" i="12"/>
  <c r="R151" i="12" s="1"/>
  <c r="R178" i="12"/>
  <c r="R184" i="12" s="1"/>
  <c r="P34" i="12"/>
  <c r="P41" i="12" s="1"/>
  <c r="R20" i="12"/>
  <c r="R22" i="12" s="1"/>
  <c r="Q75" i="12"/>
  <c r="Q79" i="12" s="1"/>
  <c r="P85" i="12"/>
  <c r="P90" i="12" s="1"/>
  <c r="Q147" i="12"/>
  <c r="Q151" i="12" s="1"/>
  <c r="Q113" i="12"/>
  <c r="Q116" i="12" s="1"/>
  <c r="P75" i="12"/>
  <c r="P79" i="12" s="1"/>
  <c r="R169" i="12"/>
  <c r="R172" i="12" s="1"/>
  <c r="R28" i="12"/>
  <c r="R33" i="12" s="1"/>
  <c r="Q169" i="12"/>
  <c r="Q172" i="12" s="1"/>
  <c r="Q195" i="12"/>
  <c r="Q198" i="12" s="1"/>
  <c r="Q42" i="12"/>
  <c r="Q46" i="12" s="1"/>
  <c r="P91" i="12"/>
  <c r="P97" i="12" s="1"/>
  <c r="P152" i="12"/>
  <c r="P156" i="12" s="1"/>
  <c r="R42" i="12"/>
  <c r="R46" i="12" s="1"/>
  <c r="R173" i="12"/>
  <c r="R177" i="12" s="1"/>
  <c r="R122" i="12"/>
  <c r="R127" i="12" s="1"/>
  <c r="R14" i="12"/>
  <c r="R19" i="12" s="1"/>
  <c r="P23" i="12"/>
  <c r="P27" i="12" s="1"/>
  <c r="M3" i="15" s="1"/>
  <c r="R152" i="12"/>
  <c r="R156" i="12" s="1"/>
  <c r="P136" i="12"/>
  <c r="P140" i="12" s="1"/>
  <c r="R51" i="12"/>
  <c r="R58" i="12" s="1"/>
  <c r="P169" i="12"/>
  <c r="P172" i="12" s="1"/>
  <c r="R128" i="12"/>
  <c r="R130" i="12" s="1"/>
  <c r="P98" i="12"/>
  <c r="P102" i="12" s="1"/>
  <c r="Q103" i="12"/>
  <c r="Q108" i="12" s="1"/>
  <c r="P206" i="12"/>
  <c r="P209" i="12" s="1"/>
  <c r="Q47" i="12"/>
  <c r="Q50" i="12" s="1"/>
  <c r="Q122" i="12"/>
  <c r="Q127" i="12" s="1"/>
  <c r="P70" i="12"/>
  <c r="P74" i="12" s="1"/>
  <c r="P199" i="12"/>
  <c r="P201" i="12" s="1"/>
  <c r="P131" i="12"/>
  <c r="P135" i="12" s="1"/>
  <c r="Q14" i="12"/>
  <c r="Q19" i="12" s="1"/>
  <c r="R8" i="12"/>
  <c r="R13" i="12" s="1"/>
  <c r="Q66" i="12"/>
  <c r="Q69" i="12" s="1"/>
  <c r="R34" i="12"/>
  <c r="R41" i="12" s="1"/>
  <c r="Q157" i="12"/>
  <c r="Q162" i="12" s="1"/>
  <c r="P66" i="12"/>
  <c r="P69" i="12" s="1"/>
  <c r="P190" i="12"/>
  <c r="P194" i="12" s="1"/>
  <c r="Q20" i="12"/>
  <c r="Q22" i="12" s="1"/>
  <c r="R98" i="12"/>
  <c r="R102" i="12" s="1"/>
  <c r="Q178" i="12"/>
  <c r="Q184" i="12" s="1"/>
  <c r="Q51" i="12"/>
  <c r="Q58" i="12" s="1"/>
  <c r="P47" i="12"/>
  <c r="P50" i="12" s="1"/>
  <c r="Q173" i="12"/>
  <c r="Q177" i="12" s="1"/>
  <c r="R103" i="12"/>
  <c r="R108" i="12" s="1"/>
  <c r="R190" i="12"/>
  <c r="R194" i="12" s="1"/>
  <c r="Q131" i="12"/>
  <c r="Q135" i="12" s="1"/>
  <c r="P202" i="12"/>
  <c r="P205" i="12" s="1"/>
  <c r="P59" i="12"/>
  <c r="P65" i="12" s="1"/>
  <c r="P117" i="12"/>
  <c r="P121" i="12" s="1"/>
  <c r="P8" i="12"/>
  <c r="P13" i="12" s="1"/>
  <c r="P14" i="12"/>
  <c r="P19" i="12" s="1"/>
  <c r="Q2" i="12"/>
  <c r="R23" i="12"/>
  <c r="R27" i="12" s="1"/>
  <c r="O3" i="15" s="1"/>
  <c r="O7" i="15" s="1"/>
  <c r="O23" i="15" s="1"/>
  <c r="Q199" i="12"/>
  <c r="Q201" i="12" s="1"/>
  <c r="Q28" i="12"/>
  <c r="Q33" i="12" s="1"/>
  <c r="R136" i="12"/>
  <c r="R140" i="12" s="1"/>
  <c r="R117" i="12"/>
  <c r="R121" i="12" s="1"/>
  <c r="R70" i="12"/>
  <c r="R74" i="12" s="1"/>
  <c r="Q8" i="12"/>
  <c r="Q13" i="12" s="1"/>
  <c r="Q70" i="12"/>
  <c r="Q74" i="12" s="1"/>
  <c r="P147" i="12"/>
  <c r="P151" i="12" s="1"/>
  <c r="R199" i="12"/>
  <c r="R201" i="12" s="1"/>
  <c r="R75" i="12"/>
  <c r="R79" i="12" s="1"/>
  <c r="R163" i="12"/>
  <c r="R168" i="12" s="1"/>
  <c r="R113" i="12"/>
  <c r="R116" i="12" s="1"/>
  <c r="R66" i="12"/>
  <c r="R69" i="12" s="1"/>
  <c r="P113" i="12"/>
  <c r="P116" i="12" s="1"/>
  <c r="P20" i="12"/>
  <c r="P22" i="12" s="1"/>
  <c r="R157" i="12"/>
  <c r="R162" i="12" s="1"/>
  <c r="P163" i="12"/>
  <c r="P168" i="12" s="1"/>
  <c r="R206" i="12"/>
  <c r="R209" i="12" s="1"/>
  <c r="P51" i="12"/>
  <c r="P58" i="12" s="1"/>
  <c r="P157" i="12"/>
  <c r="P162" i="12" s="1"/>
  <c r="P42" i="12"/>
  <c r="P46" i="12" s="1"/>
  <c r="P128" i="12"/>
  <c r="P130" i="12" s="1"/>
  <c r="C13" i="15"/>
  <c r="C20" i="15"/>
  <c r="E20" i="15" s="1"/>
  <c r="R91" i="12"/>
  <c r="R97" i="12" s="1"/>
  <c r="P2" i="12"/>
  <c r="C5" i="15"/>
  <c r="E5" i="15" s="1"/>
  <c r="R85" i="12"/>
  <c r="R90" i="12" s="1"/>
  <c r="C10" i="15"/>
  <c r="E10" i="15" s="1"/>
  <c r="C17" i="15"/>
  <c r="E17" i="15" s="1"/>
  <c r="C2" i="15"/>
  <c r="E2" i="15" s="1"/>
  <c r="C9" i="15"/>
  <c r="E9" i="15" s="1"/>
  <c r="Q85" i="12"/>
  <c r="Q90" i="12" s="1"/>
  <c r="R2" i="12"/>
  <c r="R109" i="12"/>
  <c r="R112" i="12" s="1"/>
  <c r="R195" i="12"/>
  <c r="R198" i="12" s="1"/>
  <c r="R80" i="12"/>
  <c r="R84" i="12" s="1"/>
  <c r="Q109" i="12"/>
  <c r="Q112" i="12" s="1"/>
  <c r="P80" i="12"/>
  <c r="P84" i="12" s="1"/>
  <c r="P195" i="12"/>
  <c r="P198" i="12" s="1"/>
  <c r="P141" i="12"/>
  <c r="P146" i="12" s="1"/>
  <c r="R141" i="12"/>
  <c r="R146" i="12" s="1"/>
  <c r="Q141" i="12"/>
  <c r="Q146" i="12" s="1"/>
  <c r="Q80" i="12"/>
  <c r="Q84" i="12" s="1"/>
  <c r="P109" i="12"/>
  <c r="P112" i="12" s="1"/>
  <c r="M7" i="15" l="1"/>
  <c r="M23" i="15" s="1"/>
  <c r="N7" i="15"/>
  <c r="N23" i="15"/>
  <c r="D23" i="15"/>
  <c r="Q7" i="12"/>
  <c r="Q210" i="12" s="1"/>
  <c r="R7" i="12"/>
  <c r="R210" i="12" s="1"/>
  <c r="P7" i="12"/>
  <c r="P210" i="12" s="1"/>
  <c r="C22" i="15"/>
  <c r="E22" i="15" s="1"/>
  <c r="C19" i="15"/>
  <c r="E19" i="15" s="1"/>
  <c r="C15" i="15"/>
  <c r="E15" i="15" s="1"/>
  <c r="C11" i="15"/>
  <c r="E11" i="15" s="1"/>
  <c r="C7" i="15"/>
  <c r="E7" i="15" s="1"/>
  <c r="C23" i="15" l="1"/>
  <c r="E23" i="15" s="1"/>
</calcChain>
</file>

<file path=xl/sharedStrings.xml><?xml version="1.0" encoding="utf-8"?>
<sst xmlns="http://schemas.openxmlformats.org/spreadsheetml/2006/main" count="2919" uniqueCount="910">
  <si>
    <t>1.1.1 The web address is understandable, describes the web service and is easily guessed.</t>
  </si>
  <si>
    <t>1.1.2 If necessary, the web service has parallel domain names.</t>
  </si>
  <si>
    <t>1.1.3 Metadata has been used in the web service.</t>
  </si>
  <si>
    <t>1.1.4 A range of search engines will locate the web service.</t>
  </si>
  <si>
    <t>Additional question</t>
  </si>
  <si>
    <t>Points</t>
  </si>
  <si>
    <t>The domain names for transaction services and special-purpose web services correspond as directly as possible to the names of the services in question. For example, public procurement notifications can be found at www.hankintailmoitukset.fi (fi hankintailmoitukset = procurement notification)) and a transaction service for ordering a new tax card is found under www.vero.fi/verokortti. (fi verokortti = tax card)</t>
  </si>
  <si>
    <t>Row Labels</t>
  </si>
  <si>
    <t>(blank)</t>
  </si>
  <si>
    <t>Grand Total</t>
  </si>
  <si>
    <t>1.2.1 The web service can be used in a manner compliant with the Language Acts.</t>
  </si>
  <si>
    <t>1.2.2 The web service can also use other languages familiar to the target group.</t>
  </si>
  <si>
    <t>1.2.3 The language alternatives are displayed clearly in the same location on every page.</t>
  </si>
  <si>
    <t>1.2.5 The language is marked up in the page settings.</t>
  </si>
  <si>
    <t>1.3.1 The web service functions in the most common technical operating environments.</t>
  </si>
  <si>
    <t>The web service’s functionality has been tested in the users’ different technical environments.</t>
  </si>
  <si>
    <t>1.3.2 The web service works properly on a range of terminal devices.</t>
  </si>
  <si>
    <t>1.3.3 The user interface scales itself appropriately.</t>
  </si>
  <si>
    <t>1.3.4 Style sheets are used to specify the presentation.</t>
  </si>
  <si>
    <t>1.3.5 Font size and style specifications can be changed.</t>
  </si>
  <si>
    <t>1.5.1 The site administrator is clearly indicated on the web service.</t>
  </si>
  <si>
    <t>1.5.2 Registration and authentication are only required when absolutely necessary.</t>
  </si>
  <si>
    <t>1.5.3 User information is only collected when necessary.</t>
  </si>
  <si>
    <t>1.5.4 A secure connection is used for the web service whenever necessary.</t>
  </si>
  <si>
    <t>1.6.1 The web service loads quickly.</t>
  </si>
  <si>
    <t>The web service opens without requiring the installation of separate utility programs.</t>
  </si>
  <si>
    <t>The most popular, topical and frequently used services can be easily found.</t>
  </si>
  <si>
    <t>1.6.5 Pages can be easily printed out.</t>
  </si>
  <si>
    <t>1.7.1 Navigation and key page information are easily identified.</t>
  </si>
  <si>
    <t>1.7.2 Terms familiar to the target group are used in navigation.</t>
  </si>
  <si>
    <t>The comprehensibility of terminology can be tested with the aid of groups of target users.</t>
  </si>
  <si>
    <t>1.7.3 Special links are used to help with navigation.</t>
  </si>
  <si>
    <t>1.7.4 Information can be searched for effectively by various means.</t>
  </si>
  <si>
    <t>1.7.5 The user’s location is clearly shown on all pages.</t>
  </si>
  <si>
    <t>The user’s location is shown logically in navigation as well as using headings and breadcrumb trails.</t>
  </si>
  <si>
    <t>1.7.6 The user can move to the previous page and web service home page from all pages.</t>
  </si>
  <si>
    <t>1.7.7 The tab key can be used to easily and logically navigate on the page.</t>
  </si>
  <si>
    <t>A uniform style can be ensured by means of graphical guidelines and user interface guidelines.</t>
  </si>
  <si>
    <t>The user interface elements are organised according to the task flow.</t>
  </si>
  <si>
    <t>If possible, basic information is pre-entered.</t>
  </si>
  <si>
    <t>In the event of an error, as much of the user’s work as possible is saved.</t>
  </si>
  <si>
    <t>Alternatives to image links are offered in the form of various text links or, at least, text equivalents.</t>
  </si>
  <si>
    <t>The link indicates to the user whether he/she has already used it on the same pages.</t>
  </si>
  <si>
    <t>1.13.2 The web service can also be used without images and sound.</t>
  </si>
  <si>
    <t>1.13.3 Visual elements and sound elements are high-quality and load easily.</t>
  </si>
  <si>
    <t>1.13.4 The user can control the use of elements that load slowly.</t>
  </si>
  <si>
    <t>1.14.1 The primary content and functions are found in the main sections of pages.</t>
  </si>
  <si>
    <t>Separate entry pages with language selections are not necessary in web services.</t>
  </si>
  <si>
    <t>1.14.2 Key content is clearly differentiated from other content.</t>
  </si>
  <si>
    <t>1.14.3 Standardised presentation and interaction methods are used in the user interface.</t>
  </si>
  <si>
    <t>1.14.4 Information is not presented using only visual means.</t>
  </si>
  <si>
    <t>2.1.1 The structure of the content reflects the users’ approach to the topics dealt with.</t>
  </si>
  <si>
    <t>2.1.2 Content is organised in hierarchical and logical entities.</t>
  </si>
  <si>
    <t>2.1.3 Number and scope of structural levels is controlled.</t>
  </si>
  <si>
    <t>If possible, parallel levels of the structure should comprise subjects on the same conceptual level.</t>
  </si>
  <si>
    <t>2.1.4 There is no unnecessary repetition or redundancy in topics or headings.</t>
  </si>
  <si>
    <t>2.2.1 The content is trustworthy.</t>
  </si>
  <si>
    <t>2.2.2 Official content is clearly differentiated from unofficial subject matter.</t>
  </si>
  <si>
    <t>The page contains source references on images, diagrams and other content produced by a third party.</t>
  </si>
  <si>
    <t>2.3.1 In terms of user needs and web service goals, the content is comprehensive.</t>
  </si>
  <si>
    <t>2.3.2 The web service contains topical information.</t>
  </si>
  <si>
    <t>2.3.3 The web service contains subject matter of interest to users.</t>
  </si>
  <si>
    <t>2.3.4 Links are provided to other information on the Internet dealing with a given topic.</t>
  </si>
  <si>
    <t>2.3.5 Information is given on services related to a given topic provided outside the Internet.</t>
  </si>
  <si>
    <t>2.3.6 Information is usually given on the operations of the web service provider.</t>
  </si>
  <si>
    <t>2.4.1 The text is user-friendly.</t>
  </si>
  <si>
    <t>2.4.2 The text is clear and free of error.</t>
  </si>
  <si>
    <t>2.4.3 The text is easy to skim and read.</t>
  </si>
  <si>
    <t>The text is produced in accordance with the principles of web writing.</t>
  </si>
  <si>
    <t>The text is concise and divided into short paragraphs.</t>
  </si>
  <si>
    <t>Legibility is taken into consideration in determining the width of columns.</t>
  </si>
  <si>
    <t>The most important content is placed at the beginning of the page or paragraph.</t>
  </si>
  <si>
    <t>2.4.4 Tables are drafted to be highly legible.</t>
  </si>
  <si>
    <t>The user also has the opportunity to receive advice on the use and content of the service.</t>
  </si>
  <si>
    <t>Good service includes, for example, responding directly to frequently asked questions (FAQ).</t>
  </si>
  <si>
    <t>2.5.3 The web service is integrated into systems that facilitate transactions.</t>
  </si>
  <si>
    <t>2.5.4 The user can check or edit his/her own information.</t>
  </si>
  <si>
    <t>3.5.1 Co-operative opportunities with other service providers have been assessed.</t>
  </si>
  <si>
    <t>3.5.2 Co-operative opportunities have been appropriately exploited.</t>
  </si>
  <si>
    <t>In official co-operation, responsibilities have been specified clearly and comprehensively.</t>
  </si>
  <si>
    <t>In addition to strategic planning, attention is given to operational planning and monitoring.</t>
  </si>
  <si>
    <t>3.6.2 Sufficient resources have been reserved for marketing and communications.</t>
  </si>
  <si>
    <t>Marketing co-operation at the regional level or with other partners has been assessed.</t>
  </si>
  <si>
    <t>3.6.3 Target groups and interest groups are provided with information on the web service.</t>
  </si>
  <si>
    <t>3.6.4 Information on the web service is provided to the organisation’s own personnel.</t>
  </si>
  <si>
    <t>3.7.1 The extent of the web service is proportionate to its importance.</t>
  </si>
  <si>
    <t>3.7.2 Preparations for exceptional situations affecting the web service have been made.</t>
  </si>
  <si>
    <t>3.7.4. Preparations for crisis communications have been made.</t>
  </si>
  <si>
    <t>Drills are held to train personnel in what to do and to maintain their preparedness.</t>
  </si>
  <si>
    <t>The web service is taken into consideration in the organisation’s quality assessment and process development.</t>
  </si>
  <si>
    <t>4.1.3 Integration in other systems and databases has been taken into consideration.</t>
  </si>
  <si>
    <t>4.1.4 Editing of the web service is organised and systematic.</t>
  </si>
  <si>
    <t>4.1.5 Development of the web service is organised.</t>
  </si>
  <si>
    <t>4.2.1 User groups have been assessed and selected user groups surveyed.</t>
  </si>
  <si>
    <t>The user must be able to use the service at his/her workstation as well as elsewhere, if necessary.</t>
  </si>
  <si>
    <t>4.3.2 Usability has been assessed and ensured.</t>
  </si>
  <si>
    <t>4.3.3 Accessibility has been assessed and ensured.</t>
  </si>
  <si>
    <t>4.3.4 Uniform usability principles have been specified and recorded.</t>
  </si>
  <si>
    <t>4.4.1 User feedback is collected continuously.</t>
  </si>
  <si>
    <t>Question?</t>
  </si>
  <si>
    <t>4.4.3 Statistics on the use of the web service are collected.</t>
  </si>
  <si>
    <t>4.4.4 The content, processing and archiving of all monitoring information has been defined.</t>
  </si>
  <si>
    <t>4.5.2 Key web service content has been planned.</t>
  </si>
  <si>
    <t>4.5.3 Content is constantly reviewed.</t>
  </si>
  <si>
    <t>Content is added and removed constantly, as needed (e.g. link lists are updated regularly).</t>
  </si>
  <si>
    <t>4.5.4 Content is finalised before publication.</t>
  </si>
  <si>
    <t>4.5.5 Content version management is controlled.</t>
  </si>
  <si>
    <t>The web service editing guidelines explain how versioning and version archiving is carried out.</t>
  </si>
  <si>
    <t>4.6.2 Continuity during malfunctions has been ensured.</t>
  </si>
  <si>
    <t>Data backup and restoration have been planned and tested.</t>
  </si>
  <si>
    <t>4.6.3 Extensive changes are implemented systematically and in a controlled manner.</t>
  </si>
  <si>
    <t>Changes are versioned and tested in a separate testing environment prior to their implementation.</t>
  </si>
  <si>
    <t>Users are informed in advance of any interruption in use and the reason for it.</t>
  </si>
  <si>
    <t>The HTTPS protocol is used when sending sensitive information.</t>
  </si>
  <si>
    <t>If possible, users must also be able to use web services anonymously.</t>
  </si>
  <si>
    <t>Users and administrators know what to look for in the quality, personalisation and storage of passwords.</t>
  </si>
  <si>
    <t>5.1.1 The web service supports realisation of the organisation's strategic goals.</t>
  </si>
  <si>
    <t>5.1.2 The web service generates cost savings and increases productivity.</t>
  </si>
  <si>
    <t>5.1.3 The web service gives the service provider a progressive and reliable image.</t>
  </si>
  <si>
    <t>Various surveys may be conducted to determine how well users know the web service.</t>
  </si>
  <si>
    <t>5.4.2 The user can interact with other users.</t>
  </si>
  <si>
    <t>Author's comment</t>
  </si>
  <si>
    <t>n/a</t>
  </si>
  <si>
    <t>There is no other official language in Estonia.</t>
  </si>
  <si>
    <t>The web service can be used with desktop computer and various browsers.</t>
  </si>
  <si>
    <t>Interface scaling is here and hereafter browser zooming function.</t>
  </si>
  <si>
    <t>Interface scales with zooming in different browsers like IE, Firefox and Chrome.
Content legibility is addressed.</t>
  </si>
  <si>
    <t>Several authentication solutions used</t>
  </si>
  <si>
    <t>In Estonian context Estonian Business Register data is used for company's authentication</t>
  </si>
  <si>
    <t>Business register data is used</t>
  </si>
  <si>
    <t>A secure connection https is used on every site. The use of secure connection is indicated on the user's browser.</t>
  </si>
  <si>
    <t>If you enter the site via https://eesti.ee/, it directs to https://eesti.ee/epria, which is wrong</t>
  </si>
  <si>
    <t>No utilities programs are needed</t>
  </si>
  <si>
    <t>The test was done with 10mbit connection. 
More page loading with slow connections should be assessed.</t>
  </si>
  <si>
    <t>The page loads approximately in 3 seconds with 10mbit/s connection</t>
  </si>
  <si>
    <t xml:space="preserve">Tested with Windows 7 Narrator. </t>
  </si>
  <si>
    <t xml:space="preserve">The search field is in the header all the time. </t>
  </si>
  <si>
    <t>It is possible to use tab key.</t>
  </si>
  <si>
    <t xml:space="preserve">On forms, the page is loaded selecting some fields and focus on field is lost. The user must start from the beginning of page the navigation with the tab key. </t>
  </si>
  <si>
    <t>Criteria is fulfilled.</t>
  </si>
  <si>
    <t>No contacts given</t>
  </si>
  <si>
    <t>No indication for links used.</t>
  </si>
  <si>
    <t>There are mainly ornamentation images with no alt=" " attributes.</t>
  </si>
  <si>
    <t xml:space="preserve">Criteria is fulfilled. </t>
  </si>
  <si>
    <t>Kas on olemas uuringud, mis teenuseid kasutajad kõige rohkem kasutavad?</t>
  </si>
  <si>
    <t>The source is not mentioned.</t>
  </si>
  <si>
    <t>Tables are only used in the presentation of tabular information.</t>
  </si>
  <si>
    <t>VETUMA is changed to Estonian context.</t>
  </si>
  <si>
    <t>Estonian ID-card, mobile-ID and bank authentication can be used through state portal. There is also the Administration System for the State Information System RIHA, which can be used for joint services</t>
  </si>
  <si>
    <t xml:space="preserve">There is the Administration System for the State Information System RIHA, which can be used for joint services and X-ROAD for data exchange. </t>
  </si>
  <si>
    <t>The author does not have that information, it is not published publicly.</t>
  </si>
  <si>
    <t>The information about service updated and new content is published.</t>
  </si>
  <si>
    <t>No editor is assigned</t>
  </si>
  <si>
    <t>There is no personalized user interfaces for frequent users.</t>
  </si>
  <si>
    <t>No public indicators and goals are specified</t>
  </si>
  <si>
    <t>Kas tekstide sisestamisel säilivad ka varasemad versioonid tekstidest?</t>
  </si>
  <si>
    <t>No editing guidelines publicly available.</t>
  </si>
  <si>
    <t>There is a testing environment.</t>
  </si>
  <si>
    <t>Kas eesti.ee artikleid on enne avalikustamist kuvada eelvaatena?</t>
  </si>
  <si>
    <t>Kas artiklite jaoks on eraldi toimetusvahend, mis võimaldab kujundada teksti ilma HTMLi kasutamata?</t>
  </si>
  <si>
    <t xml:space="preserve">The Estonian information security standard ISKE is used for assessing the state portal information security. </t>
  </si>
  <si>
    <t>User roles are used.</t>
  </si>
  <si>
    <t xml:space="preserve">Only secure authentication with ID-card, mobile-ID and bank authentication is allowed. </t>
  </si>
  <si>
    <t>There are no passwords present.</t>
  </si>
  <si>
    <t>No public information or audit material is provided of the examination. The National Audit Office finds that the capability of ministries in preparing and completing IT development economically and efficiently is weak" [National Audit Office of Estonia (2010)]</t>
  </si>
  <si>
    <t xml:space="preserve">Service supervisors and feedback channels are presented. </t>
  </si>
  <si>
    <t xml:space="preserve">Feedback submitted by service users is systematically collected. </t>
  </si>
  <si>
    <t>The feedback is utilised in some form.</t>
  </si>
  <si>
    <t xml:space="preserve">No information how the feedback is processed. There is no extra opportunity for suggestions and suggestions rating. </t>
  </si>
  <si>
    <t>User feedback is applied in the organisation's operations.</t>
  </si>
  <si>
    <t xml:space="preserve">No information how the feedback is processed. </t>
  </si>
  <si>
    <t>Not available.</t>
  </si>
  <si>
    <t>1.1.5 There are links to the web service from key, topically-relevant portals or other web services.</t>
  </si>
  <si>
    <t>1.13.1 Information content and functions are appropriately illustrated using varied forms of expression.</t>
  </si>
  <si>
    <t>1.2.4 The language selection function must be understandable, and it should not refer to a single country.</t>
  </si>
  <si>
    <t>1.4.1 The web service or its core part is always available, except in the event of short interruptions.</t>
  </si>
  <si>
    <t>1.4.2 Maintenance and update work should be performed at times when it is least disruptive for the users.</t>
  </si>
  <si>
    <t>1.6.2 The home page provides an overview of the web service content and content intended for different user groups.</t>
  </si>
  <si>
    <t>1.6.3 The web service progresses and functions logically and quickly from the user’s standpoint.</t>
  </si>
  <si>
    <t>1.6.4 Key information content can also be found directly on the web service pages – there is no need to search for this information in attachments.</t>
  </si>
  <si>
    <t>2.5.1 The web service provides a variety of ways in which users can give feedback and receive advice.</t>
  </si>
  <si>
    <t>2.5.2 Transaction services allow the user to take care of his/her business either completely or as much as possible.</t>
  </si>
  <si>
    <t>2.5.5 The user is sent a confirmation of his/her enquiry or transaction immediately and a more comprehensive response as soon as possible.</t>
  </si>
  <si>
    <t>3.6.1 The web service is included in the organisation’s strategic communications and marketing plans.</t>
  </si>
  <si>
    <t>3.7.3 Preparations for crisis situations affecting the organisation's field of operation have been made.</t>
  </si>
  <si>
    <t>4.1.1 Content production and transaction systems have been integrated with the organisation’s operating processes.</t>
  </si>
  <si>
    <t>4.1.2 The processes by which users operate have been taken into consideration in the design of the web service.</t>
  </si>
  <si>
    <t>4.3.1 Usability and accessibility goals as well as methods to gauge them have been specified for the web service.</t>
  </si>
  <si>
    <t>4.4.2 User questionnaires and surveys are conducted regularly throughout the life-cycle of the web service.</t>
  </si>
  <si>
    <t>4.4.5 The web service is constantly developed by taking monitoring results into consideration.</t>
  </si>
  <si>
    <t>4.5.1 The content maintenance responsibilities, instruments and working process have been defined.</t>
  </si>
  <si>
    <t>4.6.1 Technical maintenance responsibilities, instruments and working processes have been defined and implemented as specified.</t>
  </si>
  <si>
    <t>5.4.1 The web service meets the users’ needs as well as or better than other available options.</t>
  </si>
  <si>
    <t>Element</t>
  </si>
  <si>
    <t>1.1 The web service is easy to find</t>
  </si>
  <si>
    <t>1.2 The web service can be used appropriately in different languages.</t>
  </si>
  <si>
    <t>1.3 The web service can be used in a variety of technical environments.</t>
  </si>
  <si>
    <t>1.4 The web service is available throughout the day.</t>
  </si>
  <si>
    <t>1.5 Use feels secure and reliable.</t>
  </si>
  <si>
    <t>1.6 Use is fast and efficient.</t>
  </si>
  <si>
    <t>1.7 Navigating and finding information are easy.</t>
  </si>
  <si>
    <t>1.13 Visual elements and sound are used appropriately.</t>
  </si>
  <si>
    <t>1.14 Layout and visual appearance are executed with an emphasis on communication and accessibility.</t>
  </si>
  <si>
    <t>2.1 The structure is organised appropriately.</t>
  </si>
  <si>
    <t>2.2 The content is trustworthy and up-to-date.</t>
  </si>
  <si>
    <t>2.3 The content is comprehensive.</t>
  </si>
  <si>
    <t>2.4 The text content is easy to understand and legible.</t>
  </si>
  <si>
    <t>2.5 The web service provides the user with good service.</t>
  </si>
  <si>
    <t>3.5 The benefits of co-operation have been utilised in development of the web service.</t>
  </si>
  <si>
    <t>3.6 Attention is given to communication and marketing of the web service.</t>
  </si>
  <si>
    <t>3.7 Exceptional situations have been taken into consideration.</t>
  </si>
  <si>
    <t>4.1 The web service processes have been assessed and integrated with maintenance.</t>
  </si>
  <si>
    <t>4.2 User groups, users’ needs and use situations have been taken into consideration.</t>
  </si>
  <si>
    <t>4.3 Usability and accessibility have been assessed and ensured.</t>
  </si>
  <si>
    <t>4.4 Use monitoring is systematic and results are taken into consideration in development.</t>
  </si>
  <si>
    <t>4.5 Content production is systematic.</t>
  </si>
  <si>
    <t>4.6 Technical maintenance is controlled</t>
  </si>
  <si>
    <t>5.1 The web service is of benefit to the organisation.</t>
  </si>
  <si>
    <t>5.4 The web service provides the user with added value.</t>
  </si>
  <si>
    <t>Average of Points</t>
  </si>
  <si>
    <t>There is a main help phone and e-mail.</t>
  </si>
  <si>
    <t>There are some alt=" " present.</t>
  </si>
  <si>
    <t>4.7 The web service has been produced using an appropriate system.</t>
  </si>
  <si>
    <t>4.7.1 The appropriate tools are used in content production.</t>
  </si>
  <si>
    <t>4.7.2 The system’s modification and expansion capabilities are adequate.</t>
  </si>
  <si>
    <t>4.7.3 The system’s performance is sufficient.</t>
  </si>
  <si>
    <t>4.7.4 The system has been documented.</t>
  </si>
  <si>
    <t>4.8 Data transfer and the server environment have been secured.</t>
  </si>
  <si>
    <t>4.8.1 The protection needs for data transfer have been defined and documented.</t>
  </si>
  <si>
    <t>4.8.2 Monitoring of the network, servers and web service has been organised.</t>
  </si>
  <si>
    <t>4.8.3 The firewall is protected and its functioning has been ensured.</t>
  </si>
  <si>
    <t>4.8.4 Data transfer and backup connections have been ensured.</t>
  </si>
  <si>
    <t>4.8.5 Protection against malware has been ensured.</t>
  </si>
  <si>
    <t>4.8.6 Data transfer is always encrypted when the nature of the data requires it.</t>
  </si>
  <si>
    <t>4.9 The confidentiality and integrity of information has been ensured.</t>
  </si>
  <si>
    <t>4.9.2 The accuracy and integrity of saved information has been ensured.</t>
  </si>
  <si>
    <t>4.10 User rights are managed.</t>
  </si>
  <si>
    <t>4.10.1 User rights principles have been specified.</t>
  </si>
  <si>
    <t>4.10.2 User rights are applied for and granted in a controlled manner.</t>
  </si>
  <si>
    <t>4.10.3 User rights are re-assessed on a regular basis.</t>
  </si>
  <si>
    <t>4.10.4 A password protocol has been created for the web service and is observed.</t>
  </si>
  <si>
    <t>1.9 The user interface is clear, uniform and understandable.</t>
  </si>
  <si>
    <t>1.9.2 The user interface observes the organisation’s style guidelines and their use is logical.</t>
  </si>
  <si>
    <t>1.10 The user is provided with instructions and advice on the use of the web service.</t>
  </si>
  <si>
    <t>1.10.1 Basic functions are so simple that separate instructions are not necessary.</t>
  </si>
  <si>
    <t>1.10.2 The web service guides the user to proceed correctly.</t>
  </si>
  <si>
    <t>1.10.3 The user receives feedback on the use of functions and his/her progress.</t>
  </si>
  <si>
    <t>1.10.4 Instructions are given in a logical context.</t>
  </si>
  <si>
    <t>1.10.5 The instructions are appropriate.</t>
  </si>
  <si>
    <t>1.10.6 Advice is given on how to use the service.</t>
  </si>
  <si>
    <t>1.10.7 A test version of the transaction service is offered.</t>
  </si>
  <si>
    <t>1.11 The web service prevents, tolerates and helps to correct errors.</t>
  </si>
  <si>
    <t>1.11.1 User errors are prevented.</t>
  </si>
  <si>
    <t>1.11.3 The user is requested to confirm irrevocable functions.</t>
  </si>
  <si>
    <t>1.11.4 Compulsory form information is marked clearly and its correct entry is checked.</t>
  </si>
  <si>
    <t>1.11.5 The user can check information and correct any errors.</t>
  </si>
  <si>
    <t>1.11.6 Transaction contact information is clearly presented.</t>
  </si>
  <si>
    <t>1.12 The section of the web service subject to charges is clearly distinguished from the rest of the service.</t>
  </si>
  <si>
    <t>1.12.2 The payment process is smooth.</t>
  </si>
  <si>
    <t>1.12.3 A variety of payment methods are available to the user.</t>
  </si>
  <si>
    <t>1.8 Links are descriptive and functional.</t>
  </si>
  <si>
    <t>1.8.1 Links are descriptive and clear.</t>
  </si>
  <si>
    <t>1.8.2 Links are easy to differentiate from information content.</t>
  </si>
  <si>
    <t>1.8.3 Accessibility requirements are taken into consideration in the links.</t>
  </si>
  <si>
    <t>1.8.4 Link functionality and up-to-dateness is monitored.</t>
  </si>
  <si>
    <t>3.2 Applicable legislation is observed in the web service and its development.</t>
  </si>
  <si>
    <t>3.2.2 Applicable legislation is taken into consideration in technical implementation.</t>
  </si>
  <si>
    <t>3.2.3 Procurements are made in accordance with public procurement legislation.</t>
  </si>
  <si>
    <t>3.1 The web service supports the organisation’s strategy and goals.</t>
  </si>
  <si>
    <t>3.4 The web service has a management infrastructure.</t>
  </si>
  <si>
    <t>3.4.1 The responsibilities and task descriptions related to the web service are specified.</t>
  </si>
  <si>
    <t>3.3 A sound rationale has been provided for the decision to develop the web service.</t>
  </si>
  <si>
    <t>3.3.4 Preparations have been made for the constant development of the web service.</t>
  </si>
  <si>
    <t>3.4.4 Personnel expertise is maintained.</t>
  </si>
  <si>
    <t>3.4.2 The web service has a strategy and objectives for the resources.</t>
  </si>
  <si>
    <t>The financial  and human resources are adequate to achieve the web service objectives. Adequacy of resources is monitored and reviewed on a regular basis.</t>
  </si>
  <si>
    <t>4.9.4 Personnel are trained to deal with information security threats.</t>
  </si>
  <si>
    <t>5.3 The web service gives users the chance to exert their influence.</t>
  </si>
  <si>
    <t>5.3.1 Users are given the opportunity to influence the web service.</t>
  </si>
  <si>
    <t>5.3.2 Users are given the opportunity to influence the organisation’s operations.</t>
  </si>
  <si>
    <t>5.2 The web service is well known.</t>
  </si>
  <si>
    <t>5.2.1 Potential users are aware of the web service’s existence and the services it offers.</t>
  </si>
  <si>
    <t>5.2.2 The web service’s target groups use web services.</t>
  </si>
  <si>
    <t>2.2.3 Content information sources are specified clearly.</t>
  </si>
  <si>
    <t>2.2.4 The content is up-to-date.</t>
  </si>
  <si>
    <t>2.2.5 The time of update can be easily found on the page.</t>
  </si>
  <si>
    <t>3.1.3 Quality goals are specified for the web service.</t>
  </si>
  <si>
    <t>1.11.2 Clear, understandable error messages and correction procedures are provided in the event of an error.</t>
  </si>
  <si>
    <t>1.12.1 The user is clearly notified that he/she is entering a section of the web service requiring payment.</t>
  </si>
  <si>
    <t>1.9.1 The visual appearance supports the web service’s goals and is clearly associated with the service provider.</t>
  </si>
  <si>
    <t>1.9.3 The user interface terminology is clear, understandable, uniform and applicable to the context.</t>
  </si>
  <si>
    <t>3.1.1 The web service has a clear and overt connection with the organisation’s tasks and goals.</t>
  </si>
  <si>
    <t>3.1.2 The web service has at its disposal resources commensurate with the strategy and goals.</t>
  </si>
  <si>
    <t>3.2.1 Applicable legislation is observed in the production of content and content management.</t>
  </si>
  <si>
    <t>3.3.1 The grounds for the updating or development of the web service have been ascertained and management is committed.</t>
  </si>
  <si>
    <t>3.3.2 The investment costs have been assessed and the organisation is prepared to meet them.</t>
  </si>
  <si>
    <t>3.3.3 New technologies and the opportunities and threats of new service channels have been taken into consideration in the decision to develop the service.</t>
  </si>
  <si>
    <t>3.4.3 Management monitors the web service and issues guidelines for further development of the service.</t>
  </si>
  <si>
    <t>3.4.5 Service contracts as well as co-operative and outsourcing agreements are drafted by experts.</t>
  </si>
  <si>
    <t>4.9.1 The confidentiality required of the user and the information presented to him/her has been taken into consideration.</t>
  </si>
  <si>
    <t>4.9.3 The user can ensure that a service processing confidential content has been provided by a trustworthy source.</t>
  </si>
  <si>
    <t>5.3.3 Users are given the opportunity to exert their influence at the societal level through the web service.</t>
  </si>
  <si>
    <t>1.1 The web service is easy to find Total</t>
  </si>
  <si>
    <t>1.10 The user is provided with instructions and advice on the use of the web service. Total</t>
  </si>
  <si>
    <t>1.11 The web service prevents, tolerates and helps to correct errors. Total</t>
  </si>
  <si>
    <t>1.12 The section of the web service subject to charges is clearly distinguished from the rest of the service. Total</t>
  </si>
  <si>
    <t>1.13 Visual elements and sound are used appropriately. Total</t>
  </si>
  <si>
    <t>1.14 Layout and visual appearance are executed with an emphasis on communication and accessibility. Total</t>
  </si>
  <si>
    <t>1.2 The web service can be used appropriately in different languages. Total</t>
  </si>
  <si>
    <t>1.3 The web service can be used in a variety of technical environments. Total</t>
  </si>
  <si>
    <t>1.4 The web service is available throughout the day. Total</t>
  </si>
  <si>
    <t>1.5 Use feels secure and reliable. Total</t>
  </si>
  <si>
    <t>1.6 Use is fast and efficient. Total</t>
  </si>
  <si>
    <t>1.7 Navigating and finding information are easy. Total</t>
  </si>
  <si>
    <t>1.8 Links are descriptive and functional. Total</t>
  </si>
  <si>
    <t>1.9 The user interface is clear, uniform and understandable. Total</t>
  </si>
  <si>
    <t>2.1 The structure is organised appropriately. Total</t>
  </si>
  <si>
    <t>2.2 The content is trustworthy and up-to-date. Total</t>
  </si>
  <si>
    <t>2.3 The content is comprehensive. Total</t>
  </si>
  <si>
    <t>2.4 The text content is easy to understand and legible. Total</t>
  </si>
  <si>
    <t>2.5 The web service provides the user with good service. Total</t>
  </si>
  <si>
    <t>3.1 The web service supports the organisation’s strategy and goals. Total</t>
  </si>
  <si>
    <t>3.2 Applicable legislation is observed in the web service and its development. Total</t>
  </si>
  <si>
    <t>3.3 A sound rationale has been provided for the decision to develop the web service. Total</t>
  </si>
  <si>
    <t>3.4 The web service has a management infrastructure. Total</t>
  </si>
  <si>
    <t>3.5 The benefits of co-operation have been utilised in development of the web service. Total</t>
  </si>
  <si>
    <t>3.6 Attention is given to communication and marketing of the web service. Total</t>
  </si>
  <si>
    <t>3.7 Exceptional situations have been taken into consideration. Total</t>
  </si>
  <si>
    <t>4.1 The web service processes have been assessed and integrated with maintenance. Total</t>
  </si>
  <si>
    <t>4.10 User rights are managed. Total</t>
  </si>
  <si>
    <t>4.2 User groups, users’ needs and use situations have been taken into consideration. Total</t>
  </si>
  <si>
    <t>4.3 Usability and accessibility have been assessed and ensured. Total</t>
  </si>
  <si>
    <t>4.4 Use monitoring is systematic and results are taken into consideration in development. Total</t>
  </si>
  <si>
    <t>4.5 Content production is systematic. Total</t>
  </si>
  <si>
    <t>4.6 Technical maintenance is controlled Total</t>
  </si>
  <si>
    <t>4.7 The web service has been produced using an appropriate system. Total</t>
  </si>
  <si>
    <t>4.8 Data transfer and the server environment have been secured. Total</t>
  </si>
  <si>
    <t>4.9 The confidentiality and integrity of information has been ensured. Total</t>
  </si>
  <si>
    <t>5.1 The web service is of benefit to the organisation. Total</t>
  </si>
  <si>
    <t>5.2 The web service is well known. Total</t>
  </si>
  <si>
    <t>5.3 The web service gives users the chance to exert their influence. Total</t>
  </si>
  <si>
    <t>5.4 The web service provides the user with added value. Total</t>
  </si>
  <si>
    <t>Finnish max points</t>
  </si>
  <si>
    <t>4.2.3 Different operating approaches have been taken into consideration.</t>
  </si>
  <si>
    <t>4.2.4 Users are taken into consideration throughout the development process.</t>
  </si>
  <si>
    <t>4.2.2 The situations in which the web service is used have been surveyed and the resulting requirements have been taken into consideration.</t>
  </si>
  <si>
    <t>5.4.3 The web service offers the user a feeling of satisfaction and pleasure.</t>
  </si>
  <si>
    <t>The documents are Finnish and is not applicable to Estonia.</t>
  </si>
  <si>
    <t>Supported should be at least three mainly used  browsers in 2011 Mozilla Firefox , Internet Explorer, Google Chrome [Usage share of web browsers (2012)].</t>
  </si>
  <si>
    <t>Internet Explorer and Firefox are supported in the state portal Accessibility section.</t>
  </si>
  <si>
    <t>No mobile version present</t>
  </si>
  <si>
    <t>There are no invisible help links to go to content like "Skip to content" for visually impaired.</t>
  </si>
  <si>
    <t>There are no unofficial parts of the portal</t>
  </si>
  <si>
    <t>The responsibility of the content should be mentioned in the help or about section. Organization name and person names.</t>
  </si>
  <si>
    <t>The WCAG Level is assessed.</t>
  </si>
  <si>
    <t>No information of assessing with target groups</t>
  </si>
  <si>
    <t xml:space="preserve">The topical material is put online regularly. </t>
  </si>
  <si>
    <t>The goals enhances the organization's effectiveness.</t>
  </si>
  <si>
    <t>The transparency is supported but the information is hectic and not complete. The services under development are not known for the public. There should be a roadmap or plan published.</t>
  </si>
  <si>
    <t xml:space="preserve">There is a support e-mail and telephone address for feedback.  </t>
  </si>
  <si>
    <t>There is no public information which feedback has been utilized in development and which of them are not or are future developments.</t>
  </si>
  <si>
    <t xml:space="preserve">There is a support e-mail and telephone address for feedback. </t>
  </si>
  <si>
    <t>Criteria</t>
  </si>
  <si>
    <t>1. Use</t>
  </si>
  <si>
    <t>2. Content</t>
  </si>
  <si>
    <t>3. Leadership</t>
  </si>
  <si>
    <t>4. Production</t>
  </si>
  <si>
    <t>5. Benefits</t>
  </si>
  <si>
    <t>Total</t>
  </si>
  <si>
    <t>% of Finnish Total</t>
  </si>
  <si>
    <t>Assessment area</t>
  </si>
  <si>
    <t>3. Management</t>
  </si>
  <si>
    <t>Finnish maximum points</t>
  </si>
  <si>
    <t>Positive comment</t>
  </si>
  <si>
    <t>Negative comment</t>
  </si>
  <si>
    <t>Framework</t>
  </si>
  <si>
    <t>-</t>
  </si>
  <si>
    <t>Additional Information</t>
  </si>
  <si>
    <t>Date of Assessment</t>
  </si>
  <si>
    <t>Hannes Lehemets</t>
  </si>
  <si>
    <t>Assesment author(s)</t>
  </si>
  <si>
    <t>E-service web address</t>
  </si>
  <si>
    <t>E-service name</t>
  </si>
  <si>
    <t>Name of the evaluation</t>
  </si>
  <si>
    <t>The web address (URL) describes the content and purpose of the web service.  The domain name of the web service is as close to the organisation name as possible. For example, the Ministry of Finance (fi valtiovarainministeriö) address is www.valtiovarainministerio.fi.</t>
  </si>
  <si>
    <t>Non-standard abbreviations and artificial addresses are avoided. Every effort is made to achieve clarity and legibility in addresses. Wherever possible, the location of the content within different parts of a web service is indicated in the address; e.g., the URL contains the title of a page rather than a code or numbers, etc. The language used in the address corresponds to the language version used.</t>
  </si>
  <si>
    <t>The web service can be located without using the www prefix. The web service can also be found if the user makes a common typographical error.</t>
  </si>
  <si>
    <t>When the address is changed, the old address guides or takes the user to the new one, at least during the initial phase of the new service. Key addresses remain the same in new versions of the service.</t>
  </si>
  <si>
    <t>The organisation has a registered organisation name and domain names using an abbreviation of that name. For example, the Ministry of Finance domain name is registered as both www.valtiovarainministerio.fi and the abbreviated www.vm.fi. The organisation has also registered its name using a domain name containing Scandinavian characters (ä, ö, å) (e.g. www.valtiovarainministeriö.fi).</t>
  </si>
  <si>
    <t>Corresponding domain name languages are used for different language versions of the web service. For example, the Swedish-language address of the Ministry of Finance (sv finansministeriet) is www.finansministeriet.fi.</t>
  </si>
  <si>
    <t xml:space="preserve">If the web service or organisation name is the same in different languages, a parallel address is created using more precise location data and placed after the domain name. For example, Destia’s English language web service address is www.destia.fi/english. </t>
  </si>
  <si>
    <t>Short, descriptive quick-access addresses are used for popular and key services and sections. The user can enter key web service sections directly using the quick-access address. For example, there is a quick-access address for a web service section containing topical information, such as www.suomi.fi/ajankohtaista.</t>
  </si>
  <si>
    <t>Metadata recommendations have been agreed upon, and their use has been documented and standardised. Agreed recommendations are complied with consistently. Examples of metadata are heading, keywords and publisher.</t>
  </si>
  <si>
    <t>For example, recommendation JHS 143 Metadata in the description and administration of documents also contains guidelines for online publishing.</t>
  </si>
  <si>
    <t>Search engine operation is taken into consideration in web page headlining, naming and metadata. The most commonly used search engines are able to index pages in the web service.</t>
  </si>
  <si>
    <t>It has been ascertained that most commonly used search engines and directories locate the most important pages in the web services.</t>
  </si>
  <si>
    <t>The web service has been registered on search engines and directories. It has also been notified to other applicable web services, from which it can be referred to. Examples of information-gathering web services are national public administration portals, regional portals and theme portals.</t>
  </si>
  <si>
    <t>When the web service’s addresses are changed, the search engines, directories and portals where the web service is registered are notified.</t>
  </si>
  <si>
    <t>Monolingual authorities must provide services in either Finnish or Swedish. Information essential to the life, health and safety of individual persons as well as to property and the environment must be made available in both Finnish and Swedish throughout Finland, regardless of the language status of a given municipality. Government web services must always offer the possibility of using either Finnish or Swedish.</t>
  </si>
  <si>
    <t>Bilingual authorities must provide services in both Finnish and Swedish. For example, web service content, user interface, searches and interactive sections must function in both languages. The web service address, authority name and contact information must be in Finnish and Swedish. The authorities specified in the Sami Language Act must also provide services in Sami.</t>
  </si>
  <si>
    <t>The web service also offers other language alternatives that are important for the target group, such as plain language, sign language and foreign languages.</t>
  </si>
  <si>
    <t>Language selections are assigned a fixed area in the user interface where they are presented on every page. If possible, the language selection takes the user to the corresponding page of the language version, not, for example, always to the home page.</t>
  </si>
  <si>
    <t>The service indicates to the user the extent of information available in the different language versions, i.e. whether the service has been translated in its entirety or only a portion of the content is available in a particular language. The user must be informed as to how the version being used differs from the full version. Where content has not been translated, users are, if necessary, guided to other language versions.</t>
  </si>
  <si>
    <t>The language selection is written in the respective language, not using symbols, such as national flags. For example: "Suomeksi", "På svenska", "In English".</t>
  </si>
  <si>
    <t>Language markup is necessary when using assistive devices such as speech synthesisers. Information is marked up in text equivalents if the language of the item in question differs from the page language. For example, image text equivalents (HTML alt text) are useless if a speech synthesiser does not know what language the text is in. Language affects, among other things, pronunciation, pagination and text tracking. For example, in image captions the language can be set using the HTML lang or xml:lang attribute.</t>
  </si>
  <si>
    <t>Browser-based technologies (applets, scripts, cookies) can be properly used in the web service, but it must be possible to browse information content and use key functions even in cases where these technologies are not available on the user's browser.</t>
  </si>
  <si>
    <t>If necessary, a simplified version (e.g. Text Only version) of the web service is produced whose functioning in nonstandard environments is certain. A link to the streamlined version is placed on the home page of the web service.</t>
  </si>
  <si>
    <t>The technical operating environments of target groups have been taken into consideration in the design of the web service. As a rule, the service adapts to the user’s terminal device; the user is not required to adapt to the technical operating environment of the service.</t>
  </si>
  <si>
    <t>If necessary, the web service notifies the user of the technical environment he/she will require as well as the necessary recommended settings. An example of this is where there is an extra service for a special needs group that has been implemented using state-of-the-art technology.</t>
  </si>
  <si>
    <t>In addition to a streamlined version, a mobile version designed for use with, for example, smart phones, is also offered as needed. In such cases the streamlined version should not be needlessly simplified where normal browser usage is concerned.</t>
  </si>
  <si>
    <t>The web service user interface scales itself for a variety of terminal devices and monitors of varying size. Scalability is tested using different devices and browsers. Content legibility is addressed in the design of the user interface.</t>
  </si>
  <si>
    <t>The presentation of content and structure are differentiated by means of style sheets. Setting style specifications directly on content pages is avoided.</t>
  </si>
  <si>
    <t>The default font size is large enough that even users whose vision has become worse with age can read the text. The font size can be changed by the user. The user is given the possibility of simplifying and clarifying the style and adjusting contrast.</t>
  </si>
  <si>
    <t>The web service style sheet can be replaced with the user’s own style sheet, depending on the nature and intended purpose of the web service.</t>
  </si>
  <si>
    <t>Web services essential to security and health must always be available. In crisis situations at least a simplified static version containing telephone numbers must be available. Users are notified of the times at which they can receive personal service.</t>
  </si>
  <si>
    <t xml:space="preserve">Maintenance and update work that prevents use of the web service is carefully planned and users are given advance notice of any work to be performed. </t>
  </si>
  <si>
    <t xml:space="preserve">Whenever possible, maintenance is always performed at the same times. </t>
  </si>
  <si>
    <t>During an interruption in the web service, the user is provided with an alternative means of accessing the service, if such access is possible.</t>
  </si>
  <si>
    <t>The site administrator is indicated on every page of the web service. General contact information for the service provider and organisation can be easily found on the service.</t>
  </si>
  <si>
    <t>User authentication is not disproportionate to the need. User authentication is only required when it is absolutely necessary to provide the service.</t>
  </si>
  <si>
    <t>In cases where the purpose of user authentication is to access a saved profile that does not contain confidential information, a user ID and password, for example, are sufficient for authentication. However, if the web service processes confidential information, user authentication solutions at least equivalent to online banking access protocols are used to grant user access.</t>
  </si>
  <si>
    <t>Users are offered several authentication alternatives. Use of the VETUMA electronic authentication and payment service for citizens is recommended.</t>
  </si>
  <si>
    <t>Company authentication entails identification of the user as well as verification of his/her association with the company, i.e. his or right to engage in transactions in the company's name. Use of the Katso authentication and authorization service is recommended in company authentication.</t>
  </si>
  <si>
    <t>On interactive websites, the user is only requested to submit required information. Cookies and other similar technologies are used to collect data only when it is absolutely necessary to provide the service. In such cases, the user is informed of the means by which data will be collected.</t>
  </si>
  <si>
    <t>The user is clearly notified in advance of the purpose for which the data are being collected and used. Descriptions of the data files are presented on the web service.</t>
  </si>
  <si>
    <t>A secure connection is used for a page if it contains sensitive information, such as information pertaining to an individual’s health or payment card data. Use of a secure connection should also be indicated on the user’s browser.</t>
  </si>
  <si>
    <t>There are no heavy elements on the home page. Page loading and function response times are monitored. When loading an ordinary page, a response time of even one second can make the service seem slow.</t>
  </si>
  <si>
    <t>Key web service content and themes are presented using headings, main navigation and descriptive text on the home page (if any). These elements provide an overview. The home page indicates the content intended for different user groups</t>
  </si>
  <si>
    <t>Technical factors affecting speed include the terminal device, data connection and features of the application and server. Operating speed is also affected by the suitability of the user interface for the user's tasks and goals (e.g. complexity of actions being carried out, findability of subjects, accuracy of terms, intuitiveness and uniformity of the user interface). The speed of the service experienced by the user also relates to the nature of the service. The user might, for example, be prepared to wait for extended search results and the loading of an interesting video.</t>
  </si>
  <si>
    <t>With regard to the user’s perception of the smooth operation and speed of the service, it is vital that functions and subjects follow one another in a natural way. Although the number of clicks also affects the speed of use, from the user’s standpoint it is more important to place an emphasis on the logical progression of functionality.</t>
  </si>
  <si>
    <t>Attachments are used appropriately, such as when the content in question is saved on the user's computer or printed out on a frequent basis (e.g. printable forms and documents drafted in accordance with a specific format).</t>
  </si>
  <si>
    <t>The file size and format of the attachments are specified, and installation instructions (if any) for utility programs are provided. The same file can be provided in various formats. For example, the file’s key information is available directly from a web service page and is also offered in RTF and PDF formats.</t>
  </si>
  <si>
    <t>The user can print the primary content of a given page. If necessary, a separate printable version of the page optimised for printing is produced. All elements that are not required for printing (such as navigation elements) are omitted from the printable version.</t>
  </si>
  <si>
    <t>The printing function or function opening the print version are readily visible and always in the same place.</t>
  </si>
  <si>
    <t>Separate print versions of frequently printed content blocks, such as comprehensive user instructions, are created to facilitate printing.</t>
  </si>
  <si>
    <t xml:space="preserve">Key content is presented at the beginning of the page, thus immediately indicating the purpose of the page. This makes it possible for the user to quickly find the primary content without scrolling or using a screen reader program. </t>
  </si>
  <si>
    <t>The use of screen reader programs and navigating using the keyboard are also supported by invisible help links.  Using the help links, the user can bypass the navigation and other standard page elements and go directly to the beginning of the content, the page guide or other sections considered important.</t>
  </si>
  <si>
    <t>General navigation and help functions are presented uniformly on different pages, always in the same way and same place. These functions include main navigation, search and links to additional information.</t>
  </si>
  <si>
    <t>Terminology is user-centred. Difficult official language or organisation-specific terminology is avoided. The terms are clear, describing and defining the content. It is not possible for the user to confuse terms describing different subjects when searching for information. The use of non-standardised abbreviations is avoided.</t>
  </si>
  <si>
    <t>Navigation has been made easier and faster through cross-linking, which allows the user to move directly from one page to other dealing with the same subject matter. Long pages and pages requiring scrolling provide anchor links taking the user directly to the desired information.</t>
  </si>
  <si>
    <t>The range of search methods includes a sitemap, directory and search function, such as a free-form search, keyword search, advanced search and refined search. The search methods are chosen in accordance with the scope and use of the web service.</t>
  </si>
  <si>
    <t>A search field for searching the entire web service is included as a permanent part of the user interface. It is clear to the user where the search is focused, i.e. a search focusing on a section of the web service is clearly differentiated from a search function encompassing the entire service. Search functions are accompanied by user instructions.</t>
  </si>
  <si>
    <t>If necessary, different sections of the web service are differentiated from one another using visual means, making them easy to identify. The user’s location in different sections of the web service can, if possible, also be indicated in the address.</t>
  </si>
  <si>
    <t>All web service pages contain a link to the home page. The web service or organisation logo serves as a standard link to the home page, but a text link is also often useful.</t>
  </si>
  <si>
    <t>Returning to the previous page is made easier by a breadcrumb trail and a separate Back link. The comprehensive functioning of the browser’s Previous and Next buttons has been ensured.</t>
  </si>
  <si>
    <t>Logical movement between elements on the page has been ensured through use of the tab key. The navigation order corresponds to the visual organisation. On forms, secondary functions, such as less important guide links, have been omitted from the navigation order following case-by-case consideration, thus making movement between fields smooth.</t>
  </si>
  <si>
    <t>The look of the web service immediately communicates to the user which organisation’s web service he/she is using. The visual appearance of the web service follows the organisation image and a familiar line from other forms of communication. The fact that public web services must be objective does not prevent them taking into account the preferences of various user groups.</t>
  </si>
  <si>
    <t>Navigation, page elements and page structure adhere to a uniform, familiar and safe policy. Use is enjoyable and uncomplicated. Deviations from style guidelines have been avoided.</t>
  </si>
  <si>
    <t>The use of professional jargon and unnecessary official language has been avoided. Terminology is user-oriented. The written expression of the web service does not require interpretation. The text is easy to read and has a logical progression.</t>
  </si>
  <si>
    <t>The web service’s basic functions themselves guide the user and are both natural and logical. Instructions provide support for use of the service, but reading them is usually not required for understanding how functions work.</t>
  </si>
  <si>
    <t>The service proceeds in an order that is logical to the user and appropriate to the task at hand. Functions and additional information are presented where they best suit the progression of the service.</t>
  </si>
  <si>
    <t>Navigation and other user interface elements guide the user. Links are used to move from one page to another and buttons start functions in an application. Buttons are placed in connection with the function they execute.</t>
  </si>
  <si>
    <t>Information required by the user to make decisions is presented at the same time, organised and, if necessary, also visualised.</t>
  </si>
  <si>
    <t>Initial feedback, final feedback and, if necessary, interim feedback on functions and progress is given. Initial feedback gives a general estimation of functionality in advance, whereas final feedback describes the success and results of a given function. Interim feedback addresses the duration of a function and the need to wait if it takes longer to execute. Initial and final feedback is also important from a navigation standpoint; i.e. the user always knows where he/she is going and where he/she is once there. The feedback presented to the user should be clear, logical, instructive and supportive in carrying out the task.</t>
  </si>
  <si>
    <t>Instructions are always located in connection with the subject and function related to a given situation, not only as a separate document from which the instructions relating to the situation must be sought. The recommended approach is to first provide a short instruction pertaining to the use situation and then gradually increase the amount of instructions provided.</t>
  </si>
  <si>
    <t>In different phases of a transaction service, instructions are presented in a uniform manner as part of the user interface. A compilation of instructions can also be provided for the transaction service or another more extensive entity to help the user acquaint him-/herself with it in its entirety. For example, the user can refer to the compilation of instructions to check in advance that he/she has all the necessary information for using the transaction service. While using the service, the user is also provided with instructions pertaining to the given use situation.</t>
  </si>
  <si>
    <t>Colloquial terms familiar to users are used as much as possible in the instructions. The instructions are uniform, concrete, concise and comprehensive in form. Instructions are drafted from the standpoint of what the user is doing and the task he/she wishes to accomplish, not the functionality implemented in the web service.</t>
  </si>
  <si>
    <t>Answers to the more commonly encountered problems, questions and needs are compiled in a userready section, such as Frequently Asked Questions. Information on recurring problems and areas requiring improvement is collected and instructions are updated based on these needs.</t>
  </si>
  <si>
    <t>The web service lists other methods for obtaining advice, such as contacting the service by telephone, email or an on-site visit. Telephone service charges are listed.</t>
  </si>
  <si>
    <t>A test version, which does not require users to log in or which users can log in to using a test user ID, has been provided to allow them to anonymously acquaint themselves with the transaction service. The test version can also be a prototype or demo, which can be used to give users a guided tutorial of the transaction service without requiring them to enter any information.</t>
  </si>
  <si>
    <t>Buttons are made sufficiently large, and their sizes are standardised. The text printed on each button is descriptive and observes the applicable recommendations.</t>
  </si>
  <si>
    <t>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t>
  </si>
  <si>
    <t>An error messages tells the user what has happened and what he/she should do next. If possible, the user should also be given more detailed information on the cause of the error and how it can be avoided in the future.</t>
  </si>
  <si>
    <t>For example, the user is requested to submit a separate acknowledgement before an order is accepted or payment is charged.</t>
  </si>
  <si>
    <t>The compulsoriness of the information to be entered has been marked clearly. Generally, an asterisk (*) is placed after the relevant heading.</t>
  </si>
  <si>
    <t>The entry of compulsory information, its correct form and the accuracy of spelling are checked by the software at as early a stage as possible when entering or accepting information. The user is always offered an opportunity to correct any errors made where possible.</t>
  </si>
  <si>
    <t>The user can check the information he/she has entered or the information pre-entered by the system before submitting it. The information content collected during a single phase of the operation is presented at the end of each phase. The user is also given the opportunity to change information before moving from one phase to the next.</t>
  </si>
  <si>
    <t>In all use situations the party which the user can contact to obtain additional information or correct faulty information is listed prominently.</t>
  </si>
  <si>
    <t>The user is informed of this with explanatory text at the least. The section subject to charges is differentiated by, for example, a different look or user interface. Using a function (such as a login), the user can perceive that he/she is moving into the section of the web service requiring payment.  This section does not necessarily involve the mere concrete act of making a payment; rather, it is an entity in which products and services subject to charges are presented and their selection, ordering and purchase are explained.</t>
  </si>
  <si>
    <t>All payment process phases are described to the user in advance. The phases of the ordering process and the progress of the order for services subject to charges are displayed throughout the process. The user is shown in which phase he/she is at a given time. Interrupting the process and moving back is possible in any phase. The user is requested to give a separate approval before completing the actual payment transaction. Concrete instructions related to the phase in question are presented in each phase of the process.</t>
  </si>
  <si>
    <t>The clear presentation of products or services being offered, as well as their prices, promotes smooth operation of the service.</t>
  </si>
  <si>
    <t>The user is afforded the opportunity to use a range of suitable methods of paying for the desired products or services. The various payment methods are explained to the user. In addition to web service payment, the available payment methods used, for example, when making on-site transactions or picking up products are also explained. Payment methods include online bank payments through different banks, various payment cards, cash or bank transfers. The most important thing to the user is that he/she can choose the most suitable method of payment.</t>
  </si>
  <si>
    <t>The link title and description corresponds to the target page heading and content. Commonly used link phrases are avoided (e.g. Read more, Click here).</t>
  </si>
  <si>
    <t>Link designations and text equivalents for image links are clear. Image metaphors and symbols are also explained in text. The use of links is consistent throughout the web service.</t>
  </si>
  <si>
    <t xml:space="preserve">Each link text states whether it will lead outside the service, open a new browser window or open an attachment. </t>
  </si>
  <si>
    <t>For attachments, the file format, file size and installation instructions for utility programs (if any) are also described.</t>
  </si>
  <si>
    <t>Links and blocks of links are clearly differentiated from other content. Links are presented visually such that they can be identified at a glance. This visual presentation is not used in the presentation of other content.</t>
  </si>
  <si>
    <t>Links are made directly to content, the top of the page, instructions (if any) and other applicable parts for screen reader programs. The opening of new browser windows is avoided wherever possible.</t>
  </si>
  <si>
    <t>The web service administrator checks the links regularly and repairs any faulty ones. The administrator also responds to notifications of faulty links submitted by users.</t>
  </si>
  <si>
    <t>The forms of expression used in the web service support communication are not ends in themselves or distractions (e.g. flashing images). Furthermore, attention should be given to the fact that the user may be prevented from loading some file formats for security reasons.</t>
  </si>
  <si>
    <t>Subjects can be presented, illustrated and emphasised using, for example, images, graphical presentations, maps, simulations and multimedia. Varied forms of expression can be used to support different ways of grasping content. For example, an audio version of the text can be used to assist immigrants who are more accustomed to oral communication.</t>
  </si>
  <si>
    <t>A text equivalent containing similar information has been provided for all non-text content (e.g. HTML alt, longdesc). Non-text content includes images, image map regions, animations, applets and other program objects, frames, command scripts, images used as list bullets, graphical buttons, sounds and video.</t>
  </si>
  <si>
    <t>If possible, multimedia presentations provided on the web service have been subtitled for the hearingimpaired. Subtitles, a summary type text alternative or sound equivalent have been created for video and visual multimedia presentations.</t>
  </si>
  <si>
    <t xml:space="preserve">The alternate text has been left blank (alt=" ") for images only serving as ornamentation or creating a mood. </t>
  </si>
  <si>
    <t>Images, graphics, animations and video are of high technical quality and load quickly. Because quality and quick loading may be conflicting objectives, the media elements should be optimised according to the target group and intended use.</t>
  </si>
  <si>
    <t>The user is told in advance how large a file is and is warned of a potentially long loading time. For example, the duration of a video or animation is stated in advance. The user is also afforded the opportunity to interrupt or cancel the playing of, for example, a video file or animation.</t>
  </si>
  <si>
    <t>As much space as possible has been reserved for the page’s primary content. For example, navigation, the top bar or illustrations not associated with the content do not dominate the page.</t>
  </si>
  <si>
    <t>Key functions are differentiated from less important content and grouped in logical entities. Differentiation and grouping function uniformly in different sections of the service.</t>
  </si>
  <si>
    <t>Layout and visual appearance can be used to differentiate content. User interface contrast ensures that the content, text and functionalities are clearly differentiated. Background images that interfere with legibility must never be used.</t>
  </si>
  <si>
    <t>Standardised methods in common use are employed appropriately in the presentation and layout of web service navigation, content, functionality and other user interface elements. For example, in accordance with standard practice, the upper and left margins of the page are used for navigation elements.  Exceptions to certain standard practices can be made on a case-by-case basis, provided that they are sensible in terms of the service as a whole.</t>
  </si>
  <si>
    <t>Colours, icons, images and shapes can be used on the web service to support expression, but no key information is to be conveyed visually. The user interface is given an adequate level of contrast to assist users with colour blindness or impaired vision. For example, compulsory information is indicated using the colour red, as well as a symbol and text.</t>
  </si>
  <si>
    <t>If necessary, content is organised according to topic and based on user roles. Distribution according to topic is suitable for most target groups, but sometimes the content must be divided naturally according to clearly defined user roles. However, in transactions, the structure follows the user’s process independently of the topics where the information necessary for completing the process is found.</t>
  </si>
  <si>
    <t>Information on natural approaches for users can be collected using, for example, user surveys, statistics and feedback. The most popular, topical and frequently used services are made available quickly and are easily accessible.</t>
  </si>
  <si>
    <t>When designing the structure of language versions, attention is given to the users of the different language versions and their needs.</t>
  </si>
  <si>
    <t>The interrelationships and interdependencies between subjects are conveyed clearly. Information content and functions are organised logically using headings, main navigation and other navigation elements.</t>
  </si>
  <si>
    <t>Every effort is made to keep the web service structure streamlined and the number of parallel levels manageable. However, it is important to form structural levels in a manner that is natural from a content standpoint and avoid combinations and groupings that are artificial to a given subject.</t>
  </si>
  <si>
    <t>Within the structure each piece of information has a single, clearly defined location, which can be referred to from another location using cross-linking. Interrelated subjects are placed in close proximity to one another within the structure.</t>
  </si>
  <si>
    <t>Content trustworthiness is ensured during content production. Information on trustworthiness is conveyed to the user. If possible, the page administrator is mentioned. Reference sources are listed. The accuracy of information is checked.</t>
  </si>
  <si>
    <t>Unofficial material, such as discussion boards, opinion pieces and feedback, are presented in such a way that the nature of their content is clearly expressed to the user. Due to the trustworthiness of official content, it must not be mixed in with other content.</t>
  </si>
  <si>
    <t xml:space="preserve">Content responsibility is comprehensively explained in the service description, such as on an “About the service” page.  If possible, sources and responsibilities are explained in connection with the applicable content. </t>
  </si>
  <si>
    <t>If the service provider is not responsible for a portion of the content, the party responsible for that content must be mentioned.</t>
  </si>
  <si>
    <t>Outdated information is removed from the service and stored in archives (e.g. the organisation’s publication archives). At its discretion, the web service can provide archived information (e.g. news archives) to the user. The user is told which archived documents are available (e.g. old decisions), if they are not provided on the web service. The user is also informed when a service or part of a service has been discontinued.</t>
  </si>
  <si>
    <t>The time of the most recent update is shown on the page. On some pages the date of update might be unnecessary due to the nature of the page or its technical implementation (e.g. a feedback form).</t>
  </si>
  <si>
    <t>The web service contains in as comprehensive a manner as possible the information on the service’s topics that is essential and necessary to the user. Content is developed constantly based on user needs and web service goals.</t>
  </si>
  <si>
    <t>Information on new and topical subjects can be found on the web service easily and as quickly as possible. The web service can present pending matters, service development or issues reported on in other media. Every effort is made to insure that content production is anticipatory, active and timely.</t>
  </si>
  <si>
    <t>The content is presented to the user in an interesting manner. Content interest can be enhanced by, for example, using different forms of expression. The user culture of the service’s users is taken into consideration. Subjects of interest to the users can be determined, for example, by means of a user survey.</t>
  </si>
  <si>
    <t>The web service provides links to pages found elsewhere on the Internet that are related to a given topic. The links augment the web service content and naturally convey an overall grasp of a given topic to the users.</t>
  </si>
  <si>
    <t>The web service describes other services related to a given topic or additional information provided by the organisation. The web service provides information on what the user can do if the matter in question cannot be dealt with online.</t>
  </si>
  <si>
    <t>The web service provides information on the service provider, such as contact information, administrative status, domain and area of responsibility, personnel, services, operational goals and resources, partners and employment opportunities.</t>
  </si>
  <si>
    <t>Language natural to the service’s various target groups is taken into consideration in producing and formulating the text (e.g. trade terminology, plain language). Other text-related target group needs and information are also taken into consideration (e.g. their existing knowledge of the topic).</t>
  </si>
  <si>
    <t>Text headings and paragraphs are marked up using the applicable markup language, thus facilitating the quick browsing and reading of the text, particularly for the visually impaired.</t>
  </si>
  <si>
    <t xml:space="preserve">The sentence structures are clear and expressions are easy to understand. The text proceeds logically, for example, from cause to effect. Key concepts are in the main clause, at the beginning of the sentence. </t>
  </si>
  <si>
    <t>The text has no spelling or grammar errors and unnecessary abbreviations and terms unfamiliar to the user are avoided. It is not always possible to influence the content and form of the text, such as in legal texts.</t>
  </si>
  <si>
    <t>Headings are informative and describe the content.</t>
  </si>
  <si>
    <t>Subheadings and list symbols are used to expedite browsing.</t>
  </si>
  <si>
    <t>It is easy for the user to read tables row by row. Rows and columns have headings. Row and column headings are differentiated from the information content using a markup language (e.g. HTML).</t>
  </si>
  <si>
    <t>If necessary, the accessibility of tables (e.g. using a screen reader program) is supported by means of the technical specifications given in the Web Content Accessibility Guidelines (WCAG).</t>
  </si>
  <si>
    <t>The user can give feedback on every page, such as suggestions for improvement. Feedback can also be submitted anonymously. The user is told how feedback is processed in the organisation.</t>
  </si>
  <si>
    <t>As needed, there are several interaction possibilities available: for example, email addresses are provided in addition to the feedback or query functions. Customer service channels (telephone, post and service offices) are presented. All the necessary contact information is also listed. Information services can also be structured to provide an immediate response, as found in real-time chats.</t>
  </si>
  <si>
    <t>A transaction service might be a separate web service or part of another web service. The user is provided with information related to a given subject as well as instructions on how to address the matter. Examples of transaction services include electronic reservation systems, schedule information and services intended for transactions with public authorities. Progressive transaction services not only allow the user to initiate an action, but also to receive a decision online.</t>
  </si>
  <si>
    <t>The transaction system is integrated into the organisation’s own information system and, when necessary, into the systems of other organisations (e.g. the Population Register Centre). Information from other web services may also be integrated in the web service, thus allowing the user to find all the information he/she needs from a single source.</t>
  </si>
  <si>
    <t>Registered or authenticated users are permitted to view or edit their personal information. For example, the user may, if necessary, update a changed email address. If the user cannot edit his/her information, the user should be given the right to have any faulty personal information corrected through the web administrator.</t>
  </si>
  <si>
    <t>Automatic confirmation of the user’s action does not in and of itself constitute good service. Immediate feedback is still of utmost importance. For example, after submitting feedback the user is shown an automatic confirmation.</t>
  </si>
  <si>
    <t>Feedback submitted via the web service is processed in the same manner as feedback submitted by other channels. The user is given a timeframe according to which the response will be made. Enquiries concerning one’s own field are responded to as comprehensively as possible and, if necessary, the user is directed to another public authority.</t>
  </si>
  <si>
    <t>Good administrative practices are observed in production of the web service. The content provider must take into consideration the requirements stipulated in, among others, the Act on the Openness of Government Activities (Julkisuuslaki), Freedom of Speech Act (Sananvapauslaki), Archives Act (Arkistolaki), Act on Data Protection in Electronic Communications (Tietosuojalaki), Language Act (Kielilaki) and Copyright Act (Tekijänoikeuslaki). Municipal services are regulated by, among others, the Local Government Act (Kuntalaki).</t>
  </si>
  <si>
    <t>The applicable legislation is taken into consideration in e-transaction services and authentication. The collection of personal data is regulated by the Personal Data Act (Henkilötietolaki); for example, a description of the relevant personal data files must be available to all parties. Confidential information is safeguarded (confidentiality obligation). Confidential information may also be included in sections of the service where the nature of the information is not initially seen as being vital to the development of the service. For example, customer feedback might contain confidential information pertaining to an actual transaction.</t>
  </si>
  <si>
    <t>For example, the Act on Electronic Services and Communication in the Public Sector (Laki sähköisestä asioinnista viranomaistoiminnassa, 13/2003) stipulates that a public authority must make every effort to utilise hardware and software that is as technically compatible as possible from a client standpoint. The authority must also ensure a sufficient level of information security in transactions and the exchange of information between different authorities. Matters pertaining to information security are regulated under numerous Acts.</t>
  </si>
  <si>
    <t>Procurement is carried out in an open and efficient manner, and providers are treated equally. Procurements are declared in accordance with the Public Procurement Act (Laki julkisista hankinnoista, 348/2007).</t>
  </si>
  <si>
    <t>The web service has an essential connection to the organisation’s vision, mission and strategy. The strategy describes how the web service supports execution of the organisation’s tasks and achievement of its goals. A separate web service strategy can also be drafted for web services.</t>
  </si>
  <si>
    <t>The web service provider has specified the purpose, goals and clients of the web service, and these are compliant with the organisation’s operational strategy.</t>
  </si>
  <si>
    <t>The goals are drafted in co-operation with the organisation’s management and personnel administering or producing web pages.</t>
  </si>
  <si>
    <t>Financial resources reserved for implementation of the web service and human resources are sufficient to achieve the goals set for the service. Resources are checked and re-assessed on a regular basis.</t>
  </si>
  <si>
    <t>Quality goals can be specified using, for example, these criteria. Clear indicators are defined for the set goals and used to monitor their realisation.</t>
  </si>
  <si>
    <t>Personnel involved in the management and production of the web service have a clear idea of how the service is linked to the operations as a whole. The web service’s maintenance and editorial processes have been described. The decision-making process and responsibilities related to it are clearly defined.</t>
  </si>
  <si>
    <t>The benefits and influence of the web service are monitored and assessed constantly. Management regularly analyses the monitoring results, examines the realisation of set goals and, monitors, among other things, outsourced service operations. The results are used in development of the service.</t>
  </si>
  <si>
    <t>Changes in the operating environment are actively monitored and other information systems linked to the web service are charted. Management prioritises the most important developmental needs and sets schedules for achieving goals, such as doing so within a strategy period.</t>
  </si>
  <si>
    <t>The professional expertise of personnel is developed and monitored. Development of and changes in the information environment of the organisation is monitored. Personnel are provided with the necessary training in web service design and maintenance as well as other activities that maintain their level of expertise, such as networking and mentoring.</t>
  </si>
  <si>
    <t>Assignments required for the web service are entered in the employee’s job description to ensure that the service remains up-to-date and functional in the future.</t>
  </si>
  <si>
    <t>Contracts comprehend supply contracts, subcontractor contracts, partnership contracts and internal contracts. The Terms and Conditions of Government IT Procurement (Julkisen hallinnon IT-hankintojen yleiset sopimusehdot - JIT 2007) must be taken into consideration when drafting any contract.</t>
  </si>
  <si>
    <t>The need for an entirely new web service or development of the existing one has been well justified from an organisation and customer benefit standpoint. Potential risks have been charted. The organisation’s information environment and the needs of its component units to organise information have been determined and the organisation’s information architecture is described. The web service and other service channels form an entity, which is being developed in a controlled manner.</t>
  </si>
  <si>
    <t>Sufficient background information has been presented to management to assist it in decision-making. The outcome of the review is a joint decision what will be developed, and to whom the services will be directed.</t>
  </si>
  <si>
    <t>The financial and other benefits gained from the web service have been assessed. Implementation of the investment is planned for cost-effectiveness. Personnel expertise and training needs are also taken into consideration in the estimate.</t>
  </si>
  <si>
    <t>New service forms and provision approaches are constantly being designed and developed. Value added services and new channels are developed based on user and organisation needs. Customer feedback and previous service development needs are taken into consideration.</t>
  </si>
  <si>
    <t>A plan is drafted for development of the web service, in which research and development is carefully set out in well-founded phases. For example, the implementation of new features has an impact on the readiness and attitudes of both the service provider and its users.</t>
  </si>
  <si>
    <t>A web service cannot be completed overnight; rather research and development must be systematic and planned. Technological development and the new functionalities that come with it have a considerable impact on the research and development of the service. Development done outside the actual update project is systematic.</t>
  </si>
  <si>
    <t>Prior to developing one’s own service, a survey has been conducted to see what other, similar types of services exist. In addition, a plan for co-operation or linking other services with one's own service has been drafted. Cross-organisational processes and interfaces are identified and described. This process includes interfaces between individual units within the organisation.</t>
  </si>
  <si>
    <t>Possibilities for the utilisation of joint services have been charted. Some examples of joint services are the VETUMA electronic authentication and payment service for citizens and Population Information System.</t>
  </si>
  <si>
    <t>Possibilities for new combined services have been charted. In such services each of a number of providers produces one or more parts, while one of the parties involved assembles the service to form an attractive whole.</t>
  </si>
  <si>
    <t>The benefits provided by co-operation are exploited by, for example, taking the similarities of organisations working in the same fields or their service chains into consideration. The user is served under the “one stop shopping” principle; i.e. he/she does not have to seek information pertaining to the same thing at different service providers. Co-operation, however, is not an end in and of itself, and an organisation can implement a certain function itself if an assessment indicates that this is preferable. From a user standpoint, the most important thing is the end result and the added value provided by the service; and from the organisation standpoint the key consideration is cost savings and increased productivity. In its simplest form, co-operation is informal, personal or network-type communication carried out by those developing web services.</t>
  </si>
  <si>
    <t>Strategic communications and marketing plans include the goals, usage methods, target groups and development projects of the web service. Online communications and marketing are parts of the overall communications function, not separate administrative units.</t>
  </si>
  <si>
    <t>Sufficient expert personnel and financing have been reserved for external and internal marketing as well as communications. If necessary, expertise is outsourced.</t>
  </si>
  <si>
    <t xml:space="preserve">Information on web service updates and new content is appropriately provided to various user groups and other interest groups, such as the media or business partners. </t>
  </si>
  <si>
    <t>Information can be distributed electronically by using circulation registers, newsletters or RSS feeds.</t>
  </si>
  <si>
    <t>Conventional information channels, such as printed releases, press conferences or brochure-type marketing instruments, can also be used.</t>
  </si>
  <si>
    <t>The method and scope of marketing and information are proportionate to the nature of the web service or its update. Information on the web service and its addresses is provided in, for example, releases and marketing products. Online marketing is planned separately.  Channels not involving expense, such as co-operative networks, are implemented.</t>
  </si>
  <si>
    <t>The organisation’s own personnel are actively informed of the web service’s content, changes and development through, for example, the organisation’s intranet, newsletters, emails or briefings.</t>
  </si>
  <si>
    <t>Surveys are conducted to assess whether the personnel know about, use and market the organisation’s web services. The survey results are taken into consideration when providing information to personnel.</t>
  </si>
  <si>
    <t>The importance of the functionality of the web service or its parts is specified. The availability and constant maintenance of vital information are ensured. Hardware capacity is properly dimensioned. The functionality of key services during a specific timeframe is also ensured, such as election information during elections.</t>
  </si>
  <si>
    <t>Risks that might prevent use of the web service have been charted. The web service has been prepared for attacks directed against it. The service is also prepared for system malfunctions, such as system breakdowns and problems encountered in network connections or hardware.</t>
  </si>
  <si>
    <t>Readiness plans have been drafted and concern matters such as possible updates, operational responsibilities, internal and external communications, replacement systems, monitoring and reporting. There are guidelines for making the transition to back-up systems and drills have been held. If necessary, customers are provided with alternative means for contacting their service provider (such as a telephone exchange).</t>
  </si>
  <si>
    <t>Crisis situations falling within the organisation’s field of operations have been specified and preparations have been made for these in the web service. Situations requiring fast online communication include threats to people’s health or accidents and serious environmental accidents or the threat of such. The purpose of the web service is to disseminate information, instructions and contact information (if available) immediately in the event of a threat or immediately following an accident.</t>
  </si>
  <si>
    <t>There are plans in place for communications in crisis situations occurring within the organisation’s field of operation. The web service has crisis communication guidelines that are part of a more comprehensive set of crisis communication guidelines.</t>
  </si>
  <si>
    <t>In accidents involving several fields of operation, the flow of information and connections with the web services of other actors have been ensured. Responsibilities have been specified in advance. Emergency duty and standby (if applicable) responsibilities are specified in advance. Responsibilities for monitoring and maintenance have been assigned and sufficient resources have been allocated to them. Translation services and the maintenance of language versions during exceptional times have also been ensured.</t>
  </si>
  <si>
    <t>The website is designed in such a manner that the transition to crisis communication mode is as fast as possible (e.g. pre-formatted page templates) If the web service crashes or slows down, backup systems have been created and guidelines are in place for making the transition. If necessary, customers are provided with alternative means for contacting their service provider (such as a telephone exchange).</t>
  </si>
  <si>
    <t>For example, an authority which grants permits has integrated the permit decision process with the web service in such a way that all documents are produced online and appear online from the initiation of the matter until the decision on the permit is made.</t>
  </si>
  <si>
    <t>The web service’s functionalities and content structure support operating processes natural to the user. The web service’s information content and transaction systems are interconnected.  For example, when submitting an application for benefits, information is provided on the requirements for receiving benefits as well as examples of purposes for which benefits have been granted.</t>
  </si>
  <si>
    <t>Systems related to the web service’s content have been studied. Transfers are made between systems and information is not entered manually. The dependency of the web service operations on other systems is taken into consideration.</t>
  </si>
  <si>
    <t>Each page is assigned an editor. The need to update different parts of the web service has been specified in advance and sufficient resources have been reserved for maintenance. For example, a News page requires updating more frequently than a normal content page.</t>
  </si>
  <si>
    <t>Development ideas generated during production and maintenance of the web service are taken into consideration. Development ideas are seen not only from a user standpoint, but also that of service providers and administrators. Content producers and service administrators know how to channel desired developments forward. All parties (e.g. administrators, providers) are kept informed of the development process.</t>
  </si>
  <si>
    <t xml:space="preserve">User groups have been specified and their needs determined by means of user surveys and various statistics. </t>
  </si>
  <si>
    <t>User groups are taken into consideration in the design of the service and users have been utilised in its testing.</t>
  </si>
  <si>
    <t>A careful study has been made of the requirements and needs prompted by real use situations. The requirements are taken into consideration during the service planning phase. The finished service is tested with actual end users.</t>
  </si>
  <si>
    <t>The frequency with which user groups use the web service and how each group uses it are taken into consideration. Frequent users of the service are offered alternative means to facilitate use of the service, such as a personalised user interface. Less frequent users of the service are offered simple, step-by-step and explanatory approaches.  For example, in the crime reporting service special attention is given to simplicity, because the service is typically not used on a frequent basis. By contrast, the requirement for efficient service use in, for example, the reserving and renewal of library books, is taken into consideration.</t>
  </si>
  <si>
    <t>Service users are kept foremost in mind throughout development of the web service, from initial assessment to the testing and use of the final service. As the design process progresses, user views concerning various design solutions and alternatives are assessed. For example, the user can be asked to provide fast, off-the-record feedback on early versions of the user interface or a preliminary content structure. Illustrative user profiles, in which design solutions are mirrored, may also be used.</t>
  </si>
  <si>
    <t>New user needs discovered during use of the service are addressed by developing the service based on them.</t>
  </si>
  <si>
    <t>Goals and indicators have been specified. The usability characteristics to be given special attention have been selected. Organisation and web service tasks and goals as well as the service’s target groups, among others, influence the setting of goals. For example, the goal of a less frequently used service is learnability and simplicity, whereas for a frequently used service the goal is efficiency.</t>
  </si>
  <si>
    <t>If possible, usability goals are specified in measurable form. For example, a goal can be set that 90% of the users can successfully use the service without requiring telephone assistance or other contact.</t>
  </si>
  <si>
    <t>W3C’s international Web Content Accessibility Guidelines (WCAG) can be used to gauge accessibility. Ideally the web service should achieve a WCAG AA level, but the minimum requirement is A-level.</t>
  </si>
  <si>
    <t>The needs and opportunities associated with the users’ technical operating environments have been taken into consideration. For example, the terminal devices, displays and network connections typically used by various user groups have been taken into consideration.</t>
  </si>
  <si>
    <t>Conflicts may arise in the specification and fulfilment of accessibility and usability requirements. In such cases, solutions should be sought on a case-by-case basis, taking the service and target group goals into consideration.</t>
  </si>
  <si>
    <t>Usability is ensured by eliminating identified problem areas from the service. Usability assessment methods, such as expert evaluations and usability tests, are used to locate problem areas. Third party assessments not only identify usability problems, but also classify them based on how serious they are, analyse the cause of the problem and provide well-founded suggestions for corrective action.</t>
  </si>
  <si>
    <t>Assessment is begun as early as possible, such as for prototypes of the web service, thus making even the largest changes easier to realise. A streamlined assessment conducted frequently is better than a single, comprehensive assessment; i.e. assessment is a continuous process, not a one-off event. More extensive changes made and components added after the launching of the service are also assessed.</t>
  </si>
  <si>
    <t>Realisation of the target WCAG level is assessed. Compliance with standards is systematically assessed using validators. For example, HTML and XHTML source codes have been validated to comply with the W3C standard. The use of XHTML is recommended.</t>
  </si>
  <si>
    <t>Realisation of accessibility is also assessed together with target group representatives. Assessment is a continuous process, not a one-off event.</t>
  </si>
  <si>
    <t>The user interface solutions to be applied are described and documented. General usability rules have been formulated with special emphasis on the organisation's needs. Agreed and recorded solutions are observed uniformly.</t>
  </si>
  <si>
    <t>User interface solutions and specifications can be documented, for example, as separate sets of guidelines, such as a style guide or user interface standard.</t>
  </si>
  <si>
    <t>Web service users can submit feedback at any time. The threshold for submitting feedback can be lowered in several ways: providing a prominent link to a feedback form or other means of submitting feedback on every page and giving users an opportunity to send feedback anonymously. Incentives for submitting feedback can also be offered (e.g. a small prize awarded at regular intervals). Feedback is responded to appropriately within a reasonable amount of time, whenever possible.</t>
  </si>
  <si>
    <t>Changes are monitored with regular and standardised user questionnaires and surveys. Surveys can be used, for example, to determine whether satisfaction with the service content is increasing or decreasing.</t>
  </si>
  <si>
    <t>Advance thought is given to why and what is being monitored, how it is being monitored and how statistical data is responded to. Statistics on, for example, the number of page requests or hits and browsers used can be compiled for the web service. Searches and their degree of success can also be monitored.</t>
  </si>
  <si>
    <t>Numerical use statistics are obtained from server log files or an outsourced measurement server, i.e. by means of browser-based measurement. Browser-based measurement can be used to monitor the user’s actions within the service.</t>
  </si>
  <si>
    <t>Statistics can be compiled for the web service as a whole as well as for specific language versions, sections or pages.</t>
  </si>
  <si>
    <t>Monitoring results are analysed and reported to management regularly. Data protection issues have been taken into consideration when processing data that would allow identification of individual users.</t>
  </si>
  <si>
    <t>The service is developed continuously and systematically based on monitoring results and management policies. Results are complied into entities, based on which new versions are constructed.</t>
  </si>
  <si>
    <t>Maintenance responsibilities are unambiguous and maintenance is carried out as agreed. The various parties in the organisation know what the responsibilities are and substitutes for the administrators have been designated. Writing guidelines, templates and other practices and approaches that facilitate the maintenance of content have been recorded.  For example, maintenance working processes are documented to the extent that responsibility for maintenance can be quickly transferred to another person should the need arise.</t>
  </si>
  <si>
    <t>Key web service content has been planned based on target group needs. The content has been assessed based on goals set in planning. It has been ensured that the content is topical, logical, appropriate and necessary.</t>
  </si>
  <si>
    <t>Examining a page (e.g. text, links, images) can provide answers to the following questions: who is the service intended for (who are the users, what are the target groups), what (what kind of information do the target groups need and what information is provided) and why (the purpose of the content is to achieve the right kind of response in the user, e.g. to inform, influence, guide or motivate).</t>
  </si>
  <si>
    <t>Topical material (e.g. press releases, announcements) is put online at the same time as it is sent to other distribution channels. Outdated content is systematically and regularly deleted or archived.</t>
  </si>
  <si>
    <t>Comments and feedback on content are collected before publication. Text content, structure and language are checked and proofread.</t>
  </si>
  <si>
    <t>The system should support version management in such a manner that old content can, if necessary, be restored to replace new content.</t>
  </si>
  <si>
    <t>Work on content is done in a controlled manner in that any documents outside the system can be versioned along with a description of what was changed, when and by whom. If the system does not support version management, old content can be obtained from these documents.</t>
  </si>
  <si>
    <t>The persons responsible for software as well as hardware and system software environments have been designated. Hosting and technical maintenance resources are sufficient.</t>
  </si>
  <si>
    <t>A continuity plan or maintenance agreement has been drafted for the web service. Monitoring, notification and information protocols, as well as the delegation of responsibilities in various fault situations, have been specified.</t>
  </si>
  <si>
    <t>Extensive changes in the maintenance and use of the web service are made systematically in cooperation with various system providers.</t>
  </si>
  <si>
    <t>The tools used meet the needs of content production. A page can, for example, be previewed before its publication.</t>
  </si>
  <si>
    <t>Personnel possess sufficient know-how for using the tools. For example, using the tool for editing text content does not require expertise in HTML.</t>
  </si>
  <si>
    <t>The system’s modification and expansion capabilities and their costs have been charted at a general level. Requirements specified for the systems are also taken into consideration in the web service’s development plan. When selecting a system, future needs (e.g. new technologies), as well as the selected system’s capabilities to meet these needs, are also anticipated where possible.</t>
  </si>
  <si>
    <t>The system’s performance is monitored. The system’s load is monitored regularly. The causes of interruptions and slowdowns are analysed. If necessary, the system is updated.</t>
  </si>
  <si>
    <t>The system’s performance is tested and the test results are documented. Performance is tested particularly before extensive changes or the implementation of a new system.</t>
  </si>
  <si>
    <t>The technical entity that the system forms has been defined. Documents belonging to the system documentation, their scope and significance to the whole are defined. The documentation is appropriate.  For example, a general description of the system includes descriptions of the system hardware, server software and application and network environments. Web service application functionalities, such as search, are described in a separate document.</t>
  </si>
  <si>
    <t>Documentation is kept up-to-date. The frequency of updates, as well as the responsibility for and inspection of them have been agreed on. Update frequency can be based on a calendar schedule or system changes. For example, when there are plans to change the system, the documents requiring updating due to the change are specified.</t>
  </si>
  <si>
    <t>An information security plan has been drafted. Information security classification can also be used. Internet information security is addressed in the Government Information Security Management Board (VAHTI) guideline Secure Use of the Internet (in Finnish). Information security is addressed from the standpoint of information security policy, data transfer connection, data transfer and communication application, among other considerations.</t>
  </si>
  <si>
    <t>Monitoring is organised using a firewall and, if possible, intrusion protection systems. Attack resistance and fault tolerance are estimated. Vulnerability to systematic interference and attacks are taken into consideration in the service and measures against these eventualities have been taken. Arrangements have been made for junk mail filtering.</t>
  </si>
  <si>
    <t>Unauthorised users are denied access to the system. For example, content management is located on a separate server. Access is restricted by server and network access control.</t>
  </si>
  <si>
    <t>The system’s information security updates are made and information security is tested after the updates. Information security events are monitored and recorded in a logical manner. The service works in close co-operation with system providers in information security matters.</t>
  </si>
  <si>
    <t>The material to be collected and recorded in logs has been defined. Adequate capabilities are reserved for running log report processes. Co-operation in the specification of log and firewall protocols is carried on within the organisation and its umbrella organisation as well as with the supplier of outsourced services.</t>
  </si>
  <si>
    <t>Functionality is monitored with reports, monthly monitoring and the addressing of operational anomalies in less critical situations. Critical errors and interruptions are addressed as soon as possible and the web service's users are notified of them.</t>
  </si>
  <si>
    <t>The system has malware protection for situations whereby files whose origin cannot be verified are transferred to or saved in the system. Files sent by users, for example, are checked.</t>
  </si>
  <si>
    <t>Web service administrator workstations have malware protection, so that any malware present will not be passed on from the administrator to the server. Emails are subjected to a virus check. The spread of malware is prevented.</t>
  </si>
  <si>
    <t>The user is afforded the opportunity to know and influence the information pertaining to him/her as well as how the information is gathered and for what purpose. The user is told how the information will be analysed, how the analysed information will be used and who will have access to it. For example, the user is informed whether cookies will be used and what effect they will have. The user is also informed if use of services in the web service requires the user to accept cookies in order to work.</t>
  </si>
  <si>
    <t>The integrity of information can be ensured by means of user rights specifications, such that any information entered can only be edited by parties specifically authorised to do so. An adequate level of log tracking should be used to protect entered information.</t>
  </si>
  <si>
    <t>Confidential information is any information requiring an exceptional degree of confidentiality or reliability, such as information related to personal health. A service certificate verifies that the web service is located on a server administered by the organisation in question. Server authentication is procured from a reliable third party.</t>
  </si>
  <si>
    <t>Personnel know what to do when information security is threatened. Personnel are trained to take action, for example, in situations where a virus is found on their workstations or the system is attacked.</t>
  </si>
  <si>
    <t>System administrator rights and their management are defined. The differentiation of tasks has been taken into consideration in the specification user rights, i.e. avoiding task combinations that pose a threat to information security. This must also be present in job descriptions and operating guidelines.</t>
  </si>
  <si>
    <t>It is generally a good idea to define user rights based on roles. First, the roles and functions that these roles are entitled to use are defined. Then each user’s role is defined.</t>
  </si>
  <si>
    <t>The management of user IDs and passwords is organised. The storage and archiving of user rights applications is secure.</t>
  </si>
  <si>
    <t>The user rights granted should be kept as limited as possible. This also prevents the possibility of the user inadvertently committing major errors.</t>
  </si>
  <si>
    <t>The rights of old users, former employees and excess user rights are removed on a regular basis. Thought is also given to whether the needs of user management have changed.</t>
  </si>
  <si>
    <t>The web service can make use of automatic functions that support good password practices. The rules should not, however, be excessively restrictive (e.g. by requiring overly complicated passwords, the user will be forced to write them down on paper, thus actually compromising information security).</t>
  </si>
  <si>
    <t>The web service enhances the organisation’s effectiveness and transparency. For example, the influence of strategic goals is increased when materials related to it are available on the web service regardless of time or place. Transparency is supported by, for example, displaying items currently under development. The web service can be used to offer widely varying viewpoints on different subjects.</t>
  </si>
  <si>
    <t>Public information on the organisation’s operations and goals is conveyed comprehensively and interestingly through the web service. A web service increases the level of customer initiative and, in turn, commitment. For example, customer information is always kept up-to-date when the customers are able to maintain their information online.</t>
  </si>
  <si>
    <t>The profitability of investments is examined by looking at the service’s development and maintenance costs in relation to the benefits derived from the service.</t>
  </si>
  <si>
    <t>Personnel are freed up to focus on other tasks. The number of routine queries or the time used to respond to queries is reduced. The user can, for example, take the initiative in monitoring the progress of the transaction in question. As self-service functions proliferate, personnel are freed up to devote more time to other services that benefit the user.</t>
  </si>
  <si>
    <t>The organisation’s processes also become more efficient. For example, processing times are reduced, payment traffic is accelerated or the number of transactions per person is increased.</t>
  </si>
  <si>
    <t>The web service enhances the user’s perception of the service provider. The web service provides a more multifaceted and comprehensive picture of the organisation’s operations.</t>
  </si>
  <si>
    <t xml:space="preserve">Feedback is utilised in the development of the service. </t>
  </si>
  <si>
    <t>Users are provided with general information on how feedback has been responded to. For example, information is provided on new content or functionalities that have been created based on the feedback received.</t>
  </si>
  <si>
    <t xml:space="preserve">The web service is used to convey information on the organisation’s operations to the user. The user is informed of various channels and means of influence.  </t>
  </si>
  <si>
    <t>Users are provided with general information on how the feedback has been utilised and how it may have impacted on the organisation’s operations.</t>
  </si>
  <si>
    <t>Users can use the web service to exert their influence in societal or community matters, decisionmaking or measures affecting their own living environment. The web service provides information on emerging issues or an opportunity to participate in their preparation.</t>
  </si>
  <si>
    <t>The ability of users to participate is included in the development of the web service’s interactiveness. Although influence does not possess inherent value, web service users should be seen as active partners, not passive subjects.</t>
  </si>
  <si>
    <t>Users know of the matters and situations in which the web service can provide assistance, i.e. what things can be addressed and what information is available in the service. Users understand the relationship of the web service and its provider organisation to other web services and organisations operating within the same field.</t>
  </si>
  <si>
    <t>The number of web service visitors increases in the target group and the use of conventional service decreases. It can be shown that users have switched to using web services. They use the service repeatedly, provided that this is part of the nature of the service. The nature of the service may also be such that it is not used frequently. The web service also targets new user groups.</t>
  </si>
  <si>
    <t>Users can take care of their affairs and find the information they require using the web service; they do not need to make several visits to different locations.</t>
  </si>
  <si>
    <t>The user also has access to service outside normal business hours and regardless of the geographical location of service points. The user can take care of his/her affairs more quickly than by telephone or visiting a service point (e.g. reservation system).</t>
  </si>
  <si>
    <t>If possible, the web service can offer ways of distributing information and receiving it from other users who have the same needs or are in the same situation. These include discussion forums, blogs, chats and various online communities.</t>
  </si>
  <si>
    <t>The web service can make the user feel that his/her goals and needs have been met comprehensively through the service. The user's positive experience with use of the service will motivate him/her to use it again. In addition to actual content, the web service provides the user with an experience. This may take the form of positive feelings, a sense of progress or personal involvement.</t>
  </si>
  <si>
    <t>The address is https://epria.eesti.ee/epria.</t>
  </si>
  <si>
    <t>The site cannot be accessed eesti.ee/epria</t>
  </si>
  <si>
    <t>There is no other language version available</t>
  </si>
  <si>
    <t xml:space="preserve">The url reflects Estonian information system. </t>
  </si>
  <si>
    <t>There should a url www.epria.ee</t>
  </si>
  <si>
    <t>Headings are present.</t>
  </si>
  <si>
    <t>Used search engines; Google.com, Bing.com, Yahoo.com, Neti.ee (Estonian search engine, widely used).The result should be the url of service or official site of PRIA in Estonian.
Keywords in Estonian: e-pria, pria kliendiportaal, pria infoportaal, pria e-teenused. Giving a +, if the result is first; giving +- if second, - otherwise.
Google
+-e-pria, 
+-pria kliendiportaal, 
+pria infoportaal, 
-pria e-teenused
Bing
+-e-pria, 
+pria kliendiportaal, 
+pria infoportaal, 
-pria e-teenused, 
Yahoo
+-e-pria, 
+pria kliendiportaal, 
+pria infoportaal, 
-pria e-teenused, 
Neti
-e-pria, 
+-pria kliendiportaal, 
+pria infoportaal, 
-pria e-teenused</t>
  </si>
  <si>
    <t>Foreign search engines find the keywords, mainly.</t>
  </si>
  <si>
    <t xml:space="preserve">Estonian search engine neti.ee is not finding the keywords.
Foreign search engines don't find some the keywords listed.
</t>
  </si>
  <si>
    <t>The pages to list in Estonian should be: Services, Documents.
Used search engines; Google.com, Bing.com, Yahoo.com, neti.ee (Estonian search engine, widely used).
Keywords in Estonian: pria kliendiportaal. Translation to  English: pria client portal.</t>
  </si>
  <si>
    <t>The search results give none of the pages there should be</t>
  </si>
  <si>
    <t>Used search engines; Google.com, Bing.com, Yahoo.com, neti.ee (Estonian search engine, widely used).
Used eesti.ee state portal, Ministry of Agriculture, Ministry of Environment</t>
  </si>
  <si>
    <t>Bing shows for the first result for "pria kliendiportaal" https://epria.eesti.ee/epria/panel.jsp. It is also available in other search engines</t>
  </si>
  <si>
    <t>Registered in search engines. Registered in eesti.ee web sites.</t>
  </si>
  <si>
    <t xml:space="preserve">Search engines, directories are linking to new links. </t>
  </si>
  <si>
    <t>Tested portal and information site.</t>
  </si>
  <si>
    <t xml:space="preserve">Fixed area on every page do not to corresponding page in informational part. </t>
  </si>
  <si>
    <t>Tested information site. Portal site can't be tested, because there is no other language present</t>
  </si>
  <si>
    <t>There is a English and Russian version present for informational part. There is no need for other languages.</t>
  </si>
  <si>
    <t>There should be in portal at least one other EU official language, i.e. English, for information or help.</t>
  </si>
  <si>
    <t>There are used symbols eng and rus</t>
  </si>
  <si>
    <t>HTML tag  attribute lang is used in text part.</t>
  </si>
  <si>
    <t>HTML tag  attribute lang is not used in overall site.</t>
  </si>
  <si>
    <t>Information part criteria is fulfilled.</t>
  </si>
  <si>
    <t>The site can be accessed also from epria.eesti.ee
The informational site can be accessed pria.ee/epria or pria.ee/ePRIA</t>
  </si>
  <si>
    <t>Information site's criteria is fulfilled.</t>
  </si>
  <si>
    <t>Metadata is not used in other means.
Metadata recommendations have not been agreed upon, and their use has not been documented and standardised. The standards have not been published in official state information registry RIHA www.riha.ee</t>
  </si>
  <si>
    <t>Used search engines; Google.com, Bing.com, Yahoo.com, neti.ee (Estonian search engine, widely used).
Used eesti.ee state portal, information site, Ministry of Agriculture, Ministry of Environment</t>
  </si>
  <si>
    <t>Information site. No applets used. 
JavaScript and cookies can be disabled.</t>
  </si>
  <si>
    <t xml:space="preserve">Tested portal and information site. </t>
  </si>
  <si>
    <t>No need for Text only version for portal.</t>
  </si>
  <si>
    <t>It is not possible to turn off styles or see text only version in informational site.</t>
  </si>
  <si>
    <t>The information site cannot be used by visually impaired people.</t>
  </si>
  <si>
    <t>There is also a technical requirements in portal.
People are notified in portal, if they use technology, that is not supported, i.e. Google Chrome</t>
  </si>
  <si>
    <t>Portal first page has style description style several times.</t>
  </si>
  <si>
    <t xml:space="preserve">CSS files are used for portal and information site.
</t>
  </si>
  <si>
    <t>Information site has the opportunity to change font size.</t>
  </si>
  <si>
    <t>Portal criteria is not fulfilled.
Contrast cannot be changed in information part.</t>
  </si>
  <si>
    <t>It is not possible to turn off styles in the informational part.</t>
  </si>
  <si>
    <t>No need for portal</t>
  </si>
  <si>
    <t>System maintenance is planned and given advanced notices.</t>
  </si>
  <si>
    <t xml:space="preserve">Tested portal. </t>
  </si>
  <si>
    <t>General contacts are not available for portal.</t>
  </si>
  <si>
    <t xml:space="preserve">Portal has an e-mail address for support. 
</t>
  </si>
  <si>
    <t xml:space="preserve">Information site is without authentication.
Portal information site is without authentication. </t>
  </si>
  <si>
    <t>There are help texts and documents not available publicly, i.e. Service "Area-based support" help</t>
  </si>
  <si>
    <t xml:space="preserve">In Estonian context VETUMA means ID-card, mobile-ID and bank authentication. </t>
  </si>
  <si>
    <t xml:space="preserve">Cookies' information not provided publicly. </t>
  </si>
  <si>
    <t>Other means of data collections are in e-PRIA's contract with the client.</t>
  </si>
  <si>
    <t>Erinev eesti.ee</t>
  </si>
  <si>
    <t>Maintenance is performed at the same times</t>
  </si>
  <si>
    <t>The cookies and descriptions for data files is not present</t>
  </si>
  <si>
    <t xml:space="preserve">Overview is present in information site. </t>
  </si>
  <si>
    <t>The main content loads smoothly with 10mbit/connection. 
The speed for advanced search is adequate. 
The speeds of the terminal device is connected to browser capabilities and resources consumptions. 
There is a loading indicator.</t>
  </si>
  <si>
    <t>Tested the service "Applicant client data viewing and editing".</t>
  </si>
  <si>
    <t>Printable forms in PDF</t>
  </si>
  <si>
    <t xml:space="preserve">Format is specified, PDF. Utility program mentioned in technical requirements. </t>
  </si>
  <si>
    <t>Instructions can be printed out in PDF.</t>
  </si>
  <si>
    <t>There should a print icon for help texts in portal.</t>
  </si>
  <si>
    <t>Key content is not presented in the beginning of the home page and e-service.</t>
  </si>
  <si>
    <t xml:space="preserve">Tested portal. No search included. </t>
  </si>
  <si>
    <t>Criteria is fulfilled</t>
  </si>
  <si>
    <t>FAQ in information site uses anchors.</t>
  </si>
  <si>
    <t>Selected e-service in portal does not show related topics in information site.
The e-service list in information site should link to related topics.
The e-service list in information site should link to related e-services in portal</t>
  </si>
  <si>
    <t xml:space="preserve">The information site does not include sitemap, directory, keyword search and advanced search.
The portal does not include sitemap, directory, free-form search, keyword search and advanced search.
</t>
  </si>
  <si>
    <t>Tested information site. The portal does not have an search function.</t>
  </si>
  <si>
    <t>Information site search function does not include user instructions.</t>
  </si>
  <si>
    <t>Breadcrumb trails and headings are used in portal.
Headings are use in information site. No breadcrumb needed, as the menu structure shows what is active.</t>
  </si>
  <si>
    <t>The portal does not allow browser's Previous and Next buttons.
In information site has no breadcrumb</t>
  </si>
  <si>
    <t>The portal does not identify in address.
Information site does not include breadcrumb.</t>
  </si>
  <si>
    <t>The visual means in portal and information site are used.
Information site uses address location.</t>
  </si>
  <si>
    <t>Telephone charges are not listed.</t>
  </si>
  <si>
    <t>There is no confirmation before sending.</t>
  </si>
  <si>
    <t>There is preview of the document before sending.</t>
  </si>
  <si>
    <t>There is a possibility to show the document handler.</t>
  </si>
  <si>
    <t>There are no payment needed services in portal.</t>
  </si>
  <si>
    <t>Criteria is fulfilled for information site. 
The portal shows attachment links with PDF in the name</t>
  </si>
  <si>
    <t>Criteria is not fulfilled for state portal in lead outside and open new browser.</t>
  </si>
  <si>
    <t>There are no file formats and utility programs descriptions, i.e. for opening PDFs or RTF in information site.
The file size is not indicated in the state portal.</t>
  </si>
  <si>
    <t xml:space="preserve">e-PRIA does have style guidelines </t>
  </si>
  <si>
    <t>There is a development version available.</t>
  </si>
  <si>
    <t xml:space="preserve">The information site e-service list consists of underlined headings.  </t>
  </si>
  <si>
    <t>The portal criteria is not fulfilled.</t>
  </si>
  <si>
    <t>The information site criteria is fulfilled</t>
  </si>
  <si>
    <t>Tested portal and information site.  The audio version is not necessary.</t>
  </si>
  <si>
    <t>Subtitles in help videos</t>
  </si>
  <si>
    <t>Tested information site help section on videos and animations, "Applicant client data viewing and editing" for image and graphics. All the images should load in ~1 seconds with 10mbit/s connection. The videos should be streamed and started.</t>
  </si>
  <si>
    <t>Tested  information site help section help on videos.</t>
  </si>
  <si>
    <t>Tested "Applicant client data viewing and editing" and Firefox 12. The whole page is 1415 pixels, but the content is 1278. The menu is 34px. The header is 77px, the footer 26px.</t>
  </si>
  <si>
    <t>The header could be minimized - smaller logo and 3 rows of text could be on 2 rows or even 1 row.</t>
  </si>
  <si>
    <t>The content and the header ratio is good. The footer ratio is excellent.</t>
  </si>
  <si>
    <t>Criteria is not fulfilled for e-service "Applicant client data viewing and editing".</t>
  </si>
  <si>
    <t>There is no adequate contrast to assist users with colour blindness or impaired vision for both e-services</t>
  </si>
  <si>
    <t>Tested the e-service "Applicant client data viewing and editing".</t>
  </si>
  <si>
    <t>Tested the e-service "Applicant client data viewing and editing" and information site.</t>
  </si>
  <si>
    <t xml:space="preserve">Tested the e-service "Applicant client data viewing and editing" and information site. No other languages present in portal. </t>
  </si>
  <si>
    <t>Tested the e-service "Applicant client data viewing and editing"  and information site.</t>
  </si>
  <si>
    <t>Tested the portal home page, e-service "Applicant client data viewing and editing" and information site.</t>
  </si>
  <si>
    <t>ID-card, mobile-ID or bank authentication is used in every e-service.</t>
  </si>
  <si>
    <t>There is no overview of the e-service in portal.
No content intended for different user groups - enterprises, citizens.</t>
  </si>
  <si>
    <t xml:space="preserve">Topical e-services can be found in information site. </t>
  </si>
  <si>
    <t>Popular or frequently used e-services are not present on both.</t>
  </si>
  <si>
    <t xml:space="preserve">The transactional e-services follow the process in natural way. </t>
  </si>
  <si>
    <t>No utility program found in the e-service help. No size information. Various formats not supported.</t>
  </si>
  <si>
    <t>Transactional e-service in portal can be printed out in PDF. No HTML needed. 
Information site criteria is fulfilled.</t>
  </si>
  <si>
    <t>Criteria is fulfilled for information site. 
Transactional e-service print function is always in the end of the document.</t>
  </si>
  <si>
    <t>The portal does allow browser's Previous and Next buttons.
The portal has back links in the e-service.</t>
  </si>
  <si>
    <t xml:space="preserve">The use is familiar throughout the e-service. </t>
  </si>
  <si>
    <t>There are no payment needed e-services in portal.</t>
  </si>
  <si>
    <t>There is no content intended for different user groups - enterprises, citizens, organizations.</t>
  </si>
  <si>
    <t>The e-services list in information site is good.
The process follows the user role.</t>
  </si>
  <si>
    <t xml:space="preserve">User statistics is collected and there have been user surveys. Feedback is collected.
There is a possibility to add you frequently used services manually
</t>
  </si>
  <si>
    <t>The most popular e-services are not presented to user. 
There is a possibility to add you frequently used services manually but it is not enough.</t>
  </si>
  <si>
    <t>There is English, Russian and Estonian version in information site.</t>
  </si>
  <si>
    <t>Information content and functions are organised logically using headings and main navigation.</t>
  </si>
  <si>
    <t>The e-services list in the portal should have more structure</t>
  </si>
  <si>
    <t>The information site is ok.</t>
  </si>
  <si>
    <t>The e-services list in the portal should have more structure. 
There should more context based list of the e-services in the information site</t>
  </si>
  <si>
    <t xml:space="preserve">There is inserted and last modified date of the texts in information site and inserted date in portal. </t>
  </si>
  <si>
    <t>The content has no administrator mentioned on both.</t>
  </si>
  <si>
    <t>The responsibility of the content should be mentioned in the help or about section on other service provider, like SA Erametsakeskus (Private Forestry Center). Organization name and person names.</t>
  </si>
  <si>
    <t>There is a news archive in information site</t>
  </si>
  <si>
    <t>There is no archive mentioned on other sections in information site.
There is no archive mentioned in portal.</t>
  </si>
  <si>
    <t xml:space="preserve">When you choose an e-service in portal, there is no possibility to see related topics (legislation etc.) in information site and vice-versa (direct service name or other information about portal). </t>
  </si>
  <si>
    <t>New services are on the news in portal. 
Information site gives update on changes but they are not differentiated for e-services</t>
  </si>
  <si>
    <t>There is no  tag cloud to find services more quickly in portal and information site.
There are no information on development.
Information site gives update on changes but they are not differentiated for e-services</t>
  </si>
  <si>
    <t>The expression style is understandable</t>
  </si>
  <si>
    <t>Cross-linking from information site to portal is impossible due to url changes.</t>
  </si>
  <si>
    <t xml:space="preserve">There is a link to ID-card changeover.
</t>
  </si>
  <si>
    <t>There is no list of services that are not e-services.</t>
  </si>
  <si>
    <t>The information site has all the information needed.</t>
  </si>
  <si>
    <t>Tested portal main page and information site main text. Used criteria  6.4.10  "font style - 3-4 styles - Arial, Helvetica Verdana, Tahoma or Georgia -  and size - at least 11pt", 6.4.12 "Capitalized text" and 6.4.13 "Using bold style" from Estonian user-centric web guidelines [Trinidad Consulting (2009)]</t>
  </si>
  <si>
    <t xml:space="preserve">Information site has fulfilled the criterion. </t>
  </si>
  <si>
    <t xml:space="preserve">Feedback can be given by e-mail on both sites. 
Web form is possible in information site. </t>
  </si>
  <si>
    <t>No anonymous feedback is possible.
No feedback on every page.
The feedback processing is not mentioned.</t>
  </si>
  <si>
    <t>Feedback can be given by e-mail or by web form. Phone number is available. 
Service offices are provided.</t>
  </si>
  <si>
    <t>No contacts given for organization in portal</t>
  </si>
  <si>
    <t>AGRICULTURAL REGISTERS AND INFORMATION BOARD CLIENT PORTAL E-PRIA</t>
  </si>
  <si>
    <t>e-PRIA</t>
  </si>
  <si>
    <t>https://epria.eesti.ee/epria</t>
  </si>
  <si>
    <t>Tested the e-services "Applicant client data viewing and editing".</t>
  </si>
  <si>
    <t>The working group is complete.</t>
  </si>
  <si>
    <t>The knowledge is from previous e-PRIA's project manager Hannes Lehemets</t>
  </si>
  <si>
    <t>e-PRIA is the framework for similar e-services.
There has been no studies of the author's knowledge, how to exploit services in co-operation.</t>
  </si>
  <si>
    <t>The co-operation with state portal has been made officially.</t>
  </si>
  <si>
    <t>The co-operation with state portal has been made un-officially in some parts.</t>
  </si>
  <si>
    <t>Administrator responds</t>
  </si>
  <si>
    <t>There is overall plan.</t>
  </si>
  <si>
    <t>No detailed plan</t>
  </si>
  <si>
    <t>Personnel is present</t>
  </si>
  <si>
    <t>Job descriptions of communication department. Finances are unknown and are not assessed.</t>
  </si>
  <si>
    <t>Tested the e-e-services "Applicant client data viewing and editing" and "Area-based support application".</t>
  </si>
  <si>
    <t>Criteria is fulfilled for e-service "Area-based support application".</t>
  </si>
  <si>
    <t>Tested the e-services "Applicant client data viewing and editing" and "Area-based support application".</t>
  </si>
  <si>
    <t>Key information is not conveyed visually for both e-services.
The symbol asterisk (*) is used in e-service "Area-based support application"</t>
  </si>
  <si>
    <t>Tested the e-service "Area-based support application".</t>
  </si>
  <si>
    <t>Tested the e-service "Area-based support application" and information site.</t>
  </si>
  <si>
    <t>There is informational content is available.</t>
  </si>
  <si>
    <t>No interconnection between portal and information site.</t>
  </si>
  <si>
    <t>Used e-PRIA project manager Kai Poolakese answer by e-mail.</t>
  </si>
  <si>
    <t>Needs resulting from, for example, ageing, immigration, learning difficulties, dyslexia and dysgraphia, vision impairment, hearing impairment and physical handicaps have been taken into consideration.</t>
  </si>
  <si>
    <t>The portal is not showing the criteria results.</t>
  </si>
  <si>
    <t>The minimum requirement WCAG AA level is fulfilled [RIHA (2012b)].</t>
  </si>
  <si>
    <t>Tested the main page of the portal.</t>
  </si>
  <si>
    <t>The HTML source code has 7 errors, 10 warnings on 09.05.2012 with w3.org validator for HTML4.01.</t>
  </si>
  <si>
    <t>The information from the Administration system for the state information system RIHA [RIHA (2012b)] the last assessment for WCAG was done in 2009.</t>
  </si>
  <si>
    <t>No quality assessment framework is set and published</t>
  </si>
  <si>
    <t>Agricultural consulents co-operation is assessed</t>
  </si>
  <si>
    <t xml:space="preserve">New services are published in the newsletter. </t>
  </si>
  <si>
    <t>Registers and RSS are not used</t>
  </si>
  <si>
    <t>There are news in portal.
Agricultural consulents network is implemented.</t>
  </si>
  <si>
    <t>Online marketing is not planned separately. No additional online free marketing - like social networks - are not in place.</t>
  </si>
  <si>
    <t>E-mails and e-mails are used.</t>
  </si>
  <si>
    <t>Newsletters and intranet not used</t>
  </si>
  <si>
    <t>Usability survey by experts is done.</t>
  </si>
  <si>
    <t>The usability problems are not ensured.</t>
  </si>
  <si>
    <t>Prototyping is done</t>
  </si>
  <si>
    <t>Frequent assessment not done</t>
  </si>
  <si>
    <t>Usability survey results are documented</t>
  </si>
  <si>
    <t>Usability rules are not formulated.
The solutions are not observed uniformly.</t>
  </si>
  <si>
    <t>No anonymous feedback is possible.
No feedback on every page.
No awards given. 
There is no amount of time given for responding the feedback.</t>
  </si>
  <si>
    <t xml:space="preserve">Feedback can be given by e-mail, by phone or by web form. </t>
  </si>
  <si>
    <t>No working plans found publically.</t>
  </si>
  <si>
    <t>Tested the e-service "Area-based support application" and information site. Could not assess the goals set in planning but otherwise the content can be assessed.</t>
  </si>
  <si>
    <t xml:space="preserve">
</t>
  </si>
  <si>
    <t>Tested the portal and information site.</t>
  </si>
  <si>
    <t>There is no archive present for topical material in information site.</t>
  </si>
  <si>
    <t>Tested the portal.</t>
  </si>
  <si>
    <t>The job description are too general to assess the portal designation.
The hosting and technical maintenance is done by RIA and the job descriptions give no overview of E-PRIA</t>
  </si>
  <si>
    <t>There are persons in PRIA responsible for the software and hardware.</t>
  </si>
  <si>
    <t>There are surveys for user satisfaction [Faktum &amp; Ariko (2010); Turu-uuringute AS (2010)].
The surveys are possibly regular in 2 years.</t>
  </si>
  <si>
    <t>The administrators are not kept informed widely ahead of development.</t>
  </si>
  <si>
    <t>The service providers are included in development process</t>
  </si>
  <si>
    <t>The content is tested in pre-live environment but it is not enough</t>
  </si>
  <si>
    <t>No preview is available</t>
  </si>
  <si>
    <t>The projects are carried out by PRIA project management procedure.</t>
  </si>
  <si>
    <t>Tested portal.</t>
  </si>
  <si>
    <t>The system documentations is kept up-to-date</t>
  </si>
  <si>
    <t>There is no data collection mentioned.</t>
  </si>
  <si>
    <t>The user rights are limited. The user can choose what services to delegate to other users.</t>
  </si>
  <si>
    <t>The information from the Estonian Administration system for the state information system RIHA [RIHA information eesti.ee (2012)] the last documentation update was done in 2009.</t>
  </si>
  <si>
    <t>Systemical collection is not present.</t>
  </si>
  <si>
    <t xml:space="preserve">There is a support e-mail and telephone address for feedback in portal. There is a web form in information portal. </t>
  </si>
  <si>
    <t>Service supervisors are not present in portal and in information site.</t>
  </si>
  <si>
    <t>Opportunity to participate is not provided.</t>
  </si>
  <si>
    <t>The user survey indicated that users are confused.</t>
  </si>
  <si>
    <t>The terms are quite familiar.</t>
  </si>
  <si>
    <t>Check</t>
  </si>
  <si>
    <t>There is no information of other service provider SA Erametsakeskus.</t>
  </si>
  <si>
    <t>Criteria is fulfilled for PRIAs services</t>
  </si>
  <si>
    <t>Private persons don't know the e-PRIA so well [Turu-uuringute AS (2010)]</t>
  </si>
  <si>
    <t>There have been several surveys on e-PRIA and the  awareness has raised [Turu-uuringute AS (2010)].</t>
  </si>
  <si>
    <t xml:space="preserve">Used the PRIA development plan [PRIA (2011b)]. </t>
  </si>
  <si>
    <t>The vision includes keywords "innovative" and "user-centric". Mission consists "data is trustworthy" and "information is timely presented to the client" [PRIA (2011b)]. One of the strategic goal is e-PRIA.</t>
  </si>
  <si>
    <t>Used the PRIA development plan [PRIA (2011b)].</t>
  </si>
  <si>
    <t>The clients are described generally in development plan [PRIA (2011b)].</t>
  </si>
  <si>
    <t>Used the PRIA development plan [PRIA (2011b)] and e-PRIA project manager answer by e-mail.</t>
  </si>
  <si>
    <t xml:space="preserve">The use of e-services has raised and conventional service decreases [PRIA 2011a]. The people use it repeatedly. </t>
  </si>
  <si>
    <t>53% of users will use the paper documents [Turu-uuringute AS (2010)]</t>
  </si>
  <si>
    <t>The url reflects Estonian information system and site can be accessed also from epria.eesti.ee
Information site can be accessed using url http://www.pria.ee/ePRIA</t>
  </si>
  <si>
    <t xml:space="preserve">There should be also address epria.pria.ee or www.pria.ee/epria. The pria.ee is organization's official site url. </t>
  </si>
  <si>
    <t>The portal url contains no clarity, numbers, abbreviations and technical data.</t>
  </si>
  <si>
    <t>The abbreviation names are ok.
The official name of the organization is "Põllumajanduse Registrite ja Informatsiooni Amet". There is no need to have the long name for the url.</t>
  </si>
  <si>
    <t>The e-services should have urls for services that can be  accessed quickly, i.e., epria.eesti.ee/kliendiandmed or pria.ee/kliendiandmed</t>
  </si>
  <si>
    <t>No registration or direct links to the portal from Ministries.</t>
  </si>
  <si>
    <t>User are not informed that the forms are in Estonian. There are no other means noticed to the user</t>
  </si>
  <si>
    <t>Google Chrome is not officially supported.
Newer version of Mozilla Firefox, starting from 6.x are not supported.</t>
  </si>
  <si>
    <t>The portal doesn't redirect to error page, if you have disabled cookies.
The portal doesn't redirect to error page, if you have disabled JavaScript.</t>
  </si>
  <si>
    <t>There is a notice saying the system is under maintenance</t>
  </si>
  <si>
    <t>The range of search methods in information site includes a search function, such as a free-form search.
The portal does include directory of e-services but you have to be logged in.</t>
  </si>
  <si>
    <t>No test version publicly marketed.</t>
  </si>
  <si>
    <t>The portal has PDF utility program in technical requirements. 
File format, file size are described in information site. No utility program mentioned in information site.</t>
  </si>
  <si>
    <t>The information site links are mainly green and underlined.
Portal criteria is fulfilled.</t>
  </si>
  <si>
    <t>Unregularly checked.</t>
  </si>
  <si>
    <t>Tested portal and information site. The left menu is not necessary.</t>
  </si>
  <si>
    <t xml:space="preserve">There should be also English version of e-services provided and main help topic how-to to use the main functions in the portal. </t>
  </si>
  <si>
    <t>The e-services list should have urls for e-services that can be  accessed quickly, i.e., epria.eesti.ee/kliendiandmed or pria.ee/kliendiandmed (client data)</t>
  </si>
  <si>
    <t>The information has definite location.
Cross-linking from  portal to information site is possible.</t>
  </si>
  <si>
    <t>There is last modified date of the texts. The portal does not have to have the recent updates.</t>
  </si>
  <si>
    <t>There is no information for landowners, farmers, who are only grow crops or animal keepers.
Using images of cultural background, like cow or field, should be used. The interests should be surveyed.</t>
  </si>
  <si>
    <t>There are no links to state portal or other agricultural e-services.</t>
  </si>
  <si>
    <t>In the  portal there are no links to the organization information site.
The e-service does not give the information whose responsibility is the e-service.</t>
  </si>
  <si>
    <t>The portal uses the term Kanderaamat, it should be dokumendihaldus or something similar.</t>
  </si>
  <si>
    <t>The portal does not have any important content after heading - a short description, 1-2sentences.</t>
  </si>
  <si>
    <t>The department of info technology has the job descriptions available publicly and the job descriptions include the e-PRIA tasks.</t>
  </si>
  <si>
    <t xml:space="preserve">Content is logical, appropriate and necessary. </t>
  </si>
  <si>
    <t>The inner-connection and topical information is not valid.</t>
  </si>
  <si>
    <t>There is a possibility to change your role and see the services indented for the role, so who is answered in portal and there is keyword "PRIA klient" in information site.
Why and what is answered in information site.</t>
  </si>
  <si>
    <t>The portal should added the who in the portal and why and what interconnected to the information site.</t>
  </si>
  <si>
    <t>Information site content is added and updated  regularly. The portal includes news, updated regularly.</t>
  </si>
  <si>
    <t xml:space="preserve">The information site and portal can be used without cookies and without login. </t>
  </si>
  <si>
    <t>51% of e-PRIA users consider using e-PRIA in the future, the current usage is 35% [Turu-uuringute AS (2010)]</t>
  </si>
  <si>
    <t xml:space="preserve">The portal links do not stay the same. The url part "ago=" changes </t>
  </si>
  <si>
    <t>There is a advanced notice for at least 24 hours before interruptions.</t>
  </si>
  <si>
    <t>1. Use Total</t>
  </si>
  <si>
    <t>2. Content Total</t>
  </si>
  <si>
    <t>3. Management Total</t>
  </si>
  <si>
    <t>4. Production Total</t>
  </si>
  <si>
    <t>5. Benefits Total</t>
  </si>
  <si>
    <t>N/A</t>
  </si>
  <si>
    <t>W</t>
  </si>
  <si>
    <t>M</t>
  </si>
  <si>
    <t>S</t>
  </si>
  <si>
    <t>Finnish Ministry of Finance quality assessment  model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</si>
</sst>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i/>
      <sz val="13.5"/>
      <color rgb="FF010101"/>
      <name val="Times New Roman"/>
      <family val="1"/>
      <charset val="186"/>
    </font>
    <font>
      <b/>
      <sz val="11"/>
      <color theme="1"/>
      <name val="Calibri"/>
      <family val="2"/>
      <charset val="186"/>
      <scheme val="minor"/>
    </font>
    <font>
      <sz val="11"/>
      <color theme="1"/>
      <name val="Calibri"/>
      <family val="2"/>
      <charset val="186"/>
      <scheme val="minor"/>
    </font>
    <font>
      <u/>
      <sz val="11"/>
      <color theme="10"/>
      <name val="Calibri"/>
      <family val="2"/>
      <charset val="186"/>
      <scheme val="minor"/>
    </font>
    <font>
      <sz val="11"/>
      <color rgb="FF006100"/>
      <name val="Calibri"/>
      <family val="2"/>
      <charset val="186"/>
      <scheme val="minor"/>
    </font>
    <font>
      <sz val="11"/>
      <color rgb="FF9C0006"/>
      <name val="Calibri"/>
      <family val="2"/>
      <charset val="186"/>
      <scheme val="minor"/>
    </font>
    <font>
      <sz val="11"/>
      <name val="Calibri"/>
      <family val="2"/>
      <charset val="186"/>
      <scheme val="minor"/>
    </font>
    <font>
      <sz val="10"/>
      <color theme="1"/>
      <name val="Calibri"/>
      <family val="2"/>
      <charset val="186"/>
      <scheme val="minor"/>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9" fontId="3" fillId="0" borderId="0" applyFont="0" applyFill="0" applyBorder="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cellStyleXfs>
  <cellXfs count="73">
    <xf numFmtId="0" fontId="0" fillId="0" borderId="0" xfId="0"/>
    <xf numFmtId="0" fontId="0" fillId="0" borderId="0" xfId="0" applyAlignment="1">
      <alignment horizontal="left" vertical="top" wrapText="1"/>
    </xf>
    <xf numFmtId="0" fontId="1" fillId="0" borderId="0" xfId="0" applyFont="1"/>
    <xf numFmtId="0" fontId="0" fillId="0" borderId="0" xfId="0" pivotButton="1"/>
    <xf numFmtId="0" fontId="0" fillId="0" borderId="0" xfId="0" applyAlignment="1">
      <alignment horizontal="left"/>
    </xf>
    <xf numFmtId="1" fontId="0" fillId="0" borderId="0" xfId="0" applyNumberFormat="1"/>
    <xf numFmtId="9" fontId="0" fillId="0" borderId="0" xfId="1" applyFont="1"/>
    <xf numFmtId="10" fontId="0" fillId="0" borderId="0" xfId="1" applyNumberFormat="1" applyFont="1"/>
    <xf numFmtId="2" fontId="0" fillId="0" borderId="0" xfId="0" applyNumberFormat="1"/>
    <xf numFmtId="0" fontId="2" fillId="0" borderId="0" xfId="0" applyFont="1"/>
    <xf numFmtId="14" fontId="2" fillId="0" borderId="0" xfId="0" applyNumberFormat="1" applyFont="1" applyAlignment="1">
      <alignment horizontal="left" vertical="top"/>
    </xf>
    <xf numFmtId="0" fontId="4" fillId="0" borderId="0" xfId="2"/>
    <xf numFmtId="0" fontId="0" fillId="0" borderId="0" xfId="0" applyFont="1"/>
    <xf numFmtId="0" fontId="2" fillId="0" borderId="1" xfId="0" applyFont="1" applyBorder="1" applyAlignment="1">
      <alignment vertical="top" wrapText="1"/>
    </xf>
    <xf numFmtId="49" fontId="0" fillId="0" borderId="1" xfId="0" applyNumberForma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vertical="top" wrapText="1"/>
    </xf>
    <xf numFmtId="0" fontId="7" fillId="2" borderId="1" xfId="3" applyFont="1" applyBorder="1" applyAlignment="1">
      <alignment horizontal="left" vertical="top" wrapText="1"/>
    </xf>
    <xf numFmtId="0" fontId="7" fillId="3" borderId="1" xfId="4"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2" fillId="0" borderId="1" xfId="0" applyFont="1" applyBorder="1" applyAlignment="1">
      <alignment vertical="top"/>
    </xf>
    <xf numFmtId="0" fontId="0" fillId="0" borderId="1" xfId="0" applyBorder="1"/>
    <xf numFmtId="0" fontId="0" fillId="4" borderId="0" xfId="0" applyFill="1"/>
    <xf numFmtId="0" fontId="0" fillId="0" borderId="1" xfId="0" applyFill="1" applyBorder="1" applyAlignment="1">
      <alignment horizontal="center" vertical="top"/>
    </xf>
    <xf numFmtId="0" fontId="0" fillId="0" borderId="1" xfId="0" applyFill="1" applyBorder="1" applyAlignment="1">
      <alignment vertical="top" wrapText="1"/>
    </xf>
    <xf numFmtId="0" fontId="7" fillId="0" borderId="1" xfId="3" applyFont="1" applyFill="1" applyBorder="1" applyAlignment="1">
      <alignment horizontal="left" vertical="top" wrapText="1"/>
    </xf>
    <xf numFmtId="0" fontId="7" fillId="0" borderId="1" xfId="4" applyFont="1" applyFill="1" applyBorder="1" applyAlignment="1">
      <alignment horizontal="left" vertical="top" wrapText="1"/>
    </xf>
    <xf numFmtId="0" fontId="7" fillId="0" borderId="1" xfId="3" applyFont="1" applyFill="1" applyBorder="1" applyAlignment="1">
      <alignment vertical="top"/>
    </xf>
    <xf numFmtId="0" fontId="8" fillId="0" borderId="1" xfId="0" applyFont="1" applyFill="1" applyBorder="1" applyAlignment="1">
      <alignment vertical="top" wrapText="1"/>
    </xf>
    <xf numFmtId="0" fontId="0" fillId="0" borderId="1" xfId="0" quotePrefix="1" applyFill="1" applyBorder="1" applyAlignment="1">
      <alignment horizontal="center" vertical="top"/>
    </xf>
    <xf numFmtId="0" fontId="7" fillId="0" borderId="1" xfId="4" applyFont="1" applyFill="1" applyBorder="1" applyAlignment="1">
      <alignment vertical="top"/>
    </xf>
    <xf numFmtId="10" fontId="0" fillId="0" borderId="0" xfId="1" applyNumberFormat="1" applyFont="1" applyAlignment="1">
      <alignment horizontal="right"/>
    </xf>
    <xf numFmtId="0" fontId="2" fillId="0" borderId="0" xfId="0" applyFont="1" applyAlignment="1">
      <alignment horizontal="right"/>
    </xf>
    <xf numFmtId="0" fontId="0" fillId="0" borderId="0" xfId="0" applyFont="1" applyAlignment="1">
      <alignment vertical="center"/>
    </xf>
    <xf numFmtId="2" fontId="0" fillId="0" borderId="0" xfId="0" applyNumberFormat="1" applyFont="1"/>
    <xf numFmtId="1" fontId="0" fillId="0" borderId="0" xfId="0" applyNumberFormat="1" applyFont="1" applyAlignment="1">
      <alignment horizontal="right"/>
    </xf>
    <xf numFmtId="0" fontId="0" fillId="0" borderId="0" xfId="0" applyFont="1" applyAlignment="1">
      <alignment horizontal="right"/>
    </xf>
    <xf numFmtId="0" fontId="0" fillId="0" borderId="1" xfId="0" applyFont="1" applyBorder="1" applyAlignment="1">
      <alignment vertical="center"/>
    </xf>
    <xf numFmtId="0" fontId="0" fillId="0" borderId="1" xfId="0" applyFont="1" applyBorder="1" applyAlignment="1">
      <alignment horizontal="right" vertical="center"/>
    </xf>
    <xf numFmtId="10" fontId="0" fillId="0" borderId="1" xfId="1" applyNumberFormat="1" applyFont="1" applyBorder="1" applyAlignment="1">
      <alignment horizontal="right" vertical="center"/>
    </xf>
    <xf numFmtId="0" fontId="2" fillId="0" borderId="1" xfId="0" applyFont="1" applyBorder="1" applyAlignment="1">
      <alignment vertical="center"/>
    </xf>
    <xf numFmtId="0" fontId="2" fillId="0" borderId="1" xfId="0" applyFont="1" applyBorder="1" applyAlignment="1">
      <alignment horizontal="right" vertical="center"/>
    </xf>
    <xf numFmtId="10" fontId="2" fillId="0" borderId="1" xfId="1" applyNumberFormat="1" applyFont="1" applyBorder="1" applyAlignment="1">
      <alignment horizontal="right" vertical="center"/>
    </xf>
    <xf numFmtId="0" fontId="0" fillId="0" borderId="0" xfId="0" applyFont="1" applyBorder="1" applyAlignment="1">
      <alignment horizontal="right" vertical="center"/>
    </xf>
    <xf numFmtId="0" fontId="2" fillId="0" borderId="0" xfId="0" applyFont="1" applyBorder="1" applyAlignment="1">
      <alignment horizontal="right" vertical="center"/>
    </xf>
    <xf numFmtId="0" fontId="2" fillId="0" borderId="0" xfId="0" applyFont="1" applyBorder="1" applyAlignment="1">
      <alignment horizontal="right"/>
    </xf>
    <xf numFmtId="0" fontId="0" fillId="0" borderId="0" xfId="0" applyFont="1" applyBorder="1" applyAlignment="1">
      <alignment horizontal="right"/>
    </xf>
    <xf numFmtId="0" fontId="2" fillId="0" borderId="1" xfId="0" applyFont="1" applyBorder="1"/>
    <xf numFmtId="1" fontId="0" fillId="0" borderId="1" xfId="0" applyNumberFormat="1" applyBorder="1"/>
    <xf numFmtId="10" fontId="0" fillId="0" borderId="1" xfId="1" applyNumberFormat="1" applyFont="1" applyBorder="1"/>
    <xf numFmtId="1" fontId="2" fillId="0" borderId="1" xfId="0" applyNumberFormat="1" applyFont="1" applyBorder="1"/>
    <xf numFmtId="10" fontId="2" fillId="0" borderId="1" xfId="1" applyNumberFormat="1" applyFont="1" applyBorder="1"/>
    <xf numFmtId="0" fontId="2" fillId="0" borderId="1" xfId="0" applyFont="1" applyBorder="1" applyAlignment="1">
      <alignment wrapText="1"/>
    </xf>
    <xf numFmtId="9" fontId="2" fillId="0" borderId="1" xfId="1" applyFont="1" applyBorder="1" applyAlignment="1">
      <alignment wrapText="1"/>
    </xf>
    <xf numFmtId="0" fontId="0" fillId="0" borderId="1" xfId="0" applyFont="1" applyBorder="1" applyAlignment="1">
      <alignment horizontal="right" vertical="center" wrapText="1"/>
    </xf>
    <xf numFmtId="0" fontId="0" fillId="0" borderId="0" xfId="0" applyAlignment="1">
      <alignment wrapText="1"/>
    </xf>
    <xf numFmtId="1" fontId="0" fillId="0" borderId="1" xfId="0" applyNumberFormat="1" applyFont="1" applyBorder="1"/>
    <xf numFmtId="0" fontId="0" fillId="0" borderId="1" xfId="0" applyFont="1" applyBorder="1" applyAlignment="1">
      <alignment horizontal="justify" vertical="center"/>
    </xf>
    <xf numFmtId="0" fontId="0" fillId="0" borderId="1" xfId="0" applyFont="1" applyBorder="1" applyAlignment="1">
      <alignment horizontal="left"/>
    </xf>
    <xf numFmtId="0" fontId="2" fillId="0" borderId="1" xfId="0" applyFont="1" applyBorder="1" applyAlignment="1">
      <alignment horizontal="justify" vertical="center"/>
    </xf>
    <xf numFmtId="10" fontId="0" fillId="0" borderId="1" xfId="1" applyNumberFormat="1" applyFont="1" applyBorder="1" applyAlignment="1">
      <alignment horizontal="right"/>
    </xf>
    <xf numFmtId="1" fontId="2" fillId="0" borderId="1" xfId="0" applyNumberFormat="1" applyFont="1" applyBorder="1" applyAlignment="1">
      <alignment wrapText="1"/>
    </xf>
    <xf numFmtId="10" fontId="2" fillId="0" borderId="1" xfId="1" applyNumberFormat="1" applyFont="1" applyBorder="1" applyAlignment="1">
      <alignment wrapText="1"/>
    </xf>
    <xf numFmtId="0" fontId="2" fillId="0" borderId="1" xfId="0" applyFont="1" applyBorder="1" applyAlignment="1">
      <alignment horizontal="right" vertical="center" wrapText="1"/>
    </xf>
    <xf numFmtId="0" fontId="2" fillId="0" borderId="0" xfId="0" applyFont="1" applyAlignment="1">
      <alignment wrapText="1"/>
    </xf>
    <xf numFmtId="0" fontId="0" fillId="0" borderId="1" xfId="0" applyFont="1" applyBorder="1" applyAlignment="1">
      <alignment vertical="center" wrapText="1"/>
    </xf>
    <xf numFmtId="10" fontId="0" fillId="0" borderId="1" xfId="1" applyNumberFormat="1" applyFont="1" applyBorder="1" applyAlignment="1">
      <alignment horizontal="right" vertical="center" wrapText="1"/>
    </xf>
    <xf numFmtId="0" fontId="0" fillId="0" borderId="0" xfId="0" applyFont="1" applyAlignment="1">
      <alignment wrapText="1"/>
    </xf>
    <xf numFmtId="0" fontId="2" fillId="0" borderId="2" xfId="0" applyFont="1" applyBorder="1" applyAlignment="1">
      <alignment vertical="center"/>
    </xf>
    <xf numFmtId="0" fontId="2" fillId="0" borderId="3" xfId="0" applyFont="1" applyBorder="1" applyAlignment="1">
      <alignment vertical="center"/>
    </xf>
    <xf numFmtId="0" fontId="2" fillId="0" borderId="1" xfId="0" applyFont="1" applyBorder="1" applyAlignment="1">
      <alignment vertical="center"/>
    </xf>
  </cellXfs>
  <cellStyles count="5">
    <cellStyle name="Bad" xfId="4" builtinId="27"/>
    <cellStyle name="Good" xfId="3" builtinId="26"/>
    <cellStyle name="Hyperlink" xfId="2" builtinId="8"/>
    <cellStyle name="Normal" xfId="0" builtinId="0"/>
    <cellStyle name="Percent" xfId="1" builtinId="5"/>
  </cellStyles>
  <dxfs count="18">
    <dxf>
      <fill>
        <patternFill>
          <bgColor rgb="FFFFFF00"/>
        </patternFill>
      </fill>
    </dxf>
    <dxf>
      <fill>
        <patternFill>
          <bgColor rgb="FFFF0000"/>
        </patternFill>
      </fill>
    </dxf>
    <dxf>
      <fill>
        <patternFill>
          <bgColor theme="0" tint="-0.14996795556505021"/>
        </patternFill>
      </fill>
    </dxf>
    <dxf>
      <fill>
        <patternFill>
          <bgColor rgb="FF92D050"/>
        </patternFill>
      </fill>
    </dxf>
    <dxf>
      <fill>
        <patternFill>
          <bgColor rgb="FFFFFF0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theme="0" tint="-0.14996795556505021"/>
        </patternFill>
      </fill>
    </dxf>
    <dxf>
      <fill>
        <patternFill>
          <bgColor rgb="FFFFFF00"/>
        </patternFill>
      </fill>
    </dxf>
    <dxf>
      <font>
        <color auto="1"/>
      </font>
      <fill>
        <patternFill>
          <bgColor theme="0" tint="-4.9989318521683403E-2"/>
        </patternFill>
      </fill>
    </dxf>
    <dxf>
      <fill>
        <patternFill>
          <bgColor theme="9" tint="0.79998168889431442"/>
        </patternFill>
      </fill>
    </dxf>
    <dxf>
      <fill>
        <patternFill>
          <bgColor theme="5" tint="0.79998168889431442"/>
        </patternFill>
      </fill>
    </dxf>
    <dxf>
      <fill>
        <patternFill>
          <bgColor theme="6" tint="0.59996337778862885"/>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nnes Lehemets" refreshedDate="41040.144180787036" createdVersion="4" refreshedVersion="4" minRefreshableVersion="3" recordCount="305">
  <cacheSource type="worksheet">
    <worksheetSource ref="A1:G1048576" sheet="Assessment"/>
  </cacheSource>
  <cacheFields count="7">
    <cacheField name="Criteria" numFmtId="0">
      <sharedItems containsBlank="1" count="41">
        <s v="1.1 The web service is easy to find"/>
        <s v="1.2 The web service can be used appropriately in different languages."/>
        <s v="1.3 The web service can be used in a variety of technical environments."/>
        <s v="1.4 The web service is available throughout the day."/>
        <s v="1.5 Use feels secure and reliable."/>
        <s v="1.6 Use is fast and efficient."/>
        <s v="1.7 Navigating and finding information are easy."/>
        <s v="1.9 The user interface is clear, uniform and understandable."/>
        <s v="1.10 The user is provided with instructions and advice on the use of the web service."/>
        <s v="1.11 The web service prevents, tolerates and helps to correct errors."/>
        <s v="1.12 The section of the web service subject to charges is clearly distinguished from the rest of the service."/>
        <s v="1.8 Links are descriptive and functional."/>
        <s v="1.13 Visual elements and sound are used appropriately."/>
        <s v="1.14 Layout and visual appearance are executed with an emphasis on communication and accessibility."/>
        <s v="2.1 The structure is organised appropriately."/>
        <s v="2.2 The content is trustworthy and up-to-date."/>
        <s v="2.3 The content is comprehensive."/>
        <s v="2.4 The text content is easy to understand and legible."/>
        <s v="2.5 The web service provides the user with good service."/>
        <s v="3.2 Applicable legislation is observed in the web service and its development."/>
        <s v="3.1 The web service supports the organisation’s strategy and goals."/>
        <s v="3.4 The web service has a management infrastructure."/>
        <s v="3.3 A sound rationale has been provided for the decision to develop the web service."/>
        <s v="3.5 The benefits of co-operation have been utilised in development of the web service."/>
        <s v="3.6 Attention is given to communication and marketing of the web service."/>
        <s v="3.7 Exceptional situations have been taken into consideration."/>
        <s v="4.1 The web service processes have been assessed and integrated with maintenance."/>
        <s v="4.2 User groups, users’ needs and use situations have been taken into consideration."/>
        <s v="4.3 Usability and accessibility have been assessed and ensured."/>
        <s v="4.4 Use monitoring is systematic and results are taken into consideration in development."/>
        <s v="4.5 Content production is systematic."/>
        <s v="4.6 Technical maintenance is controlled"/>
        <s v="4.7 The web service has been produced using an appropriate system."/>
        <s v="4.8 Data transfer and the server environment have been secured."/>
        <s v="4.9 The confidentiality and integrity of information has been ensured."/>
        <s v="4.10 User rights are managed."/>
        <s v="5.1 The web service is of benefit to the organisation."/>
        <s v="5.3 The web service gives users the chance to exert their influence."/>
        <s v="5.2 The web service is well known."/>
        <s v="5.4 The web service provides the user with added value."/>
        <m/>
      </sharedItems>
    </cacheField>
    <cacheField name="Element" numFmtId="0">
      <sharedItems containsBlank="1" count="169">
        <s v="1.1.1 The web address is understandable, describes the web service and is easily guessed."/>
        <s v="1.1.2 If necessary, the web service has parallel domain names."/>
        <s v="1.1.3 Metadata has been used in the web service."/>
        <s v="1.1.4 A range of search engines will locate the web service."/>
        <s v="1.1.5 There are links to the web service from key, topically-relevant portals or other web services."/>
        <s v="1.2.1 The web service can be used in a manner compliant with the Language Acts."/>
        <s v="1.2.2 The web service can also use other languages familiar to the target group."/>
        <s v="1.2.3 The language alternatives are displayed clearly in the same location on every page."/>
        <s v="1.2.4 The language selection function must be understandable, and it should not refer to a single country."/>
        <s v="1.2.5 The language is marked up in the page settings."/>
        <s v="1.3.1 The web service functions in the most common technical operating environments."/>
        <s v="1.3.2 The web service works properly on a range of terminal devices."/>
        <s v="1.3.3 The user interface scales itself appropriately."/>
        <s v="1.3.4 Style sheets are used to specify the presentation."/>
        <s v="1.3.5 Font size and style specifications can be changed."/>
        <s v="1.4.1 The web service or its core part is always available, except in the event of short interruptions."/>
        <s v="1.4.2 Maintenance and update work should be performed at times when it is least disruptive for the users."/>
        <s v="1.5.1 The site administrator is clearly indicated on the web service."/>
        <s v="1.5.2 Registration and authentication are only required when absolutely necessary."/>
        <s v="1.5.3 User information is only collected when necessary."/>
        <s v="1.5.4 A secure connection is used for the web service whenever necessary."/>
        <s v="1.6.1 The web service loads quickly."/>
        <s v="1.6.2 The home page provides an overview of the web service content and content intended for different user groups."/>
        <s v="1.6.3 The web service progresses and functions logically and quickly from the user’s standpoint."/>
        <s v="1.6.4 Key information content can also be found directly on the web service pages – there is no need to search for this information in attachments."/>
        <s v="1.6.5 Pages can be easily printed out."/>
        <s v="1.7.1 Navigation and key page information are easily identified."/>
        <s v="1.7.2 Terms familiar to the target group are used in navigation."/>
        <s v="1.7.3 Special links are used to help with navigation."/>
        <s v="1.7.4 Information can be searched for effectively by various means."/>
        <s v="1.7.5 The user’s location is clearly shown on all pages."/>
        <s v="1.7.6 The user can move to the previous page and web service home page from all pages."/>
        <s v="1.7.7 The tab key can be used to easily and logically navigate on the page."/>
        <s v="1.9.1 The visual appearance supports the web service’s goals and is clearly associated with the service provider."/>
        <s v="1.9.2 The user interface observes the organisation’s style guidelines and their use is logical."/>
        <s v="1.9.3 The user interface terminology is clear, understandable, uniform and applicable to the context."/>
        <s v="1.10.1 Basic functions are so simple that separate instructions are not necessary."/>
        <s v="1.10.2 The web service guides the user to proceed correctly."/>
        <s v="1.10.3 The user receives feedback on the use of functions and his/her progress."/>
        <s v="1.10.4 Instructions are given in a logical context."/>
        <s v="1.10.5 The instructions are appropriate."/>
        <s v="1.10.6 Advice is given on how to use the service."/>
        <s v="1.10.7 A test version of the transaction service is offered."/>
        <s v="1.11.1 User errors are prevented."/>
        <s v="1.11.2 Clear, understandable error messages and correction procedures are provided in the event of an error."/>
        <s v="1.11.3 The user is requested to confirm irrevocable functions."/>
        <s v="1.11.4 Compulsory form information is marked clearly and its correct entry is checked."/>
        <s v="1.11.5 The user can check information and correct any errors."/>
        <s v="1.11.6 Transaction contact information is clearly presented."/>
        <s v="1.12.1 The user is clearly notified that he/she is entering a section of the web service requiring payment."/>
        <s v="1.12.2 The payment process is smooth."/>
        <s v="1.12.3 A variety of payment methods are available to the user."/>
        <s v="1.8.1 Links are descriptive and clear."/>
        <s v="1.8.2 Links are easy to differentiate from information content."/>
        <s v="1.8.3 Accessibility requirements are taken into consideration in the links."/>
        <s v="1.8.4 Link functionality and up-to-dateness is monitored."/>
        <s v="1.13.1 Information content and functions are appropriately illustrated using varied forms of expression."/>
        <s v="1.13.2 The web service can also be used without images and sound."/>
        <s v="1.13.3 Visual elements and sound elements are high-quality and load easily."/>
        <s v="1.13.4 The user can control the use of elements that load slowly."/>
        <s v="1.14.1 The primary content and functions are found in the main sections of pages."/>
        <s v="1.14.2 Key content is clearly differentiated from other content."/>
        <s v="1.14.3 Standardised presentation and interaction methods are used in the user interface."/>
        <s v="1.14.4 Information is not presented using only visual means."/>
        <s v="2.1.1 The structure of the content reflects the users’ approach to the topics dealt with."/>
        <s v="2.1.2 Content is organised in hierarchical and logical entities."/>
        <s v="2.1.3 Number and scope of structural levels is controlled."/>
        <s v="2.1.4 There is no unnecessary repetition or redundancy in topics or headings."/>
        <s v="2.2.1 The content is trustworthy."/>
        <s v="2.2.2 Official content is clearly differentiated from unofficial subject matter."/>
        <s v="2.2.3 Content information sources are specified clearly."/>
        <s v="2.2.4 The content is up-to-date."/>
        <s v="2.2.5 The time of update can be easily found on the page."/>
        <s v="2.3.1 In terms of user needs and web service goals, the content is comprehensive."/>
        <s v="2.3.2 The web service contains topical information."/>
        <s v="2.3.3 The web service contains subject matter of interest to users."/>
        <s v="2.3.4 Links are provided to other information on the Internet dealing with a given topic."/>
        <s v="2.3.5 Information is given on services related to a given topic provided outside the Internet."/>
        <s v="2.3.6 Information is usually given on the operations of the web service provider."/>
        <s v="2.4.1 The text is user-friendly."/>
        <s v="2.4.2 The text is clear and free of error."/>
        <s v="2.4.3 The text is easy to skim and read."/>
        <s v="2.4.4 Tables are drafted to be highly legible."/>
        <s v="2.5.1 The web service provides a variety of ways in which users can give feedback and receive advice."/>
        <s v="2.5.2 Transaction services allow the user to take care of his/her business either completely or as much as possible."/>
        <s v="2.5.3 The web service is integrated into systems that facilitate transactions."/>
        <s v="2.5.4 The user can check or edit his/her own information."/>
        <s v="2.5.5 The user is sent a confirmation of his/her enquiry or transaction immediately and a more comprehensive response as soon as possible."/>
        <s v="3.2.1 Applicable legislation is observed in the production of content and content management."/>
        <s v="3.2.2 Applicable legislation is taken into consideration in technical implementation."/>
        <s v="3.2.3 Procurements are made in accordance with public procurement legislation."/>
        <s v="3.1.1 The web service has a clear and overt connection with the organisation’s tasks and goals."/>
        <s v="3.1.2 The web service has at its disposal resources commensurate with the strategy and goals."/>
        <s v="3.1.3 Quality goals are specified for the web service."/>
        <s v="3.4.1 The responsibilities and task descriptions related to the web service are specified."/>
        <s v="3.4.2 The web service has a strategy and objectives for the resources."/>
        <s v="3.4.3 Management monitors the web service and issues guidelines for further development of the service."/>
        <s v="3.4.4 Personnel expertise is maintained."/>
        <s v="3.4.5 Service contracts as well as co-operative and outsourcing agreements are drafted by experts."/>
        <s v="3.3.1 The grounds for the updating or development of the web service have been ascertained and management is committed."/>
        <s v="3.3.2 The investment costs have been assessed and the organisation is prepared to meet them."/>
        <s v="3.3.3 New technologies and the opportunities and threats of new service channels have been taken into consideration in the decision to develop the service."/>
        <s v="3.3.4 Preparations have been made for the constant development of the web service."/>
        <s v="3.5.1 Co-operative opportunities with other service providers have been assessed."/>
        <s v="3.5.2 Co-operative opportunities have been appropriately exploited."/>
        <s v="3.6.1 The web service is included in the organisation’s strategic communications and marketing plans."/>
        <s v="3.6.2 Sufficient resources have been reserved for marketing and communications."/>
        <s v="3.6.3 Target groups and interest groups are provided with information on the web service."/>
        <s v="3.6.4 Information on the web service is provided to the organisation’s own personnel."/>
        <s v="3.7.1 The extent of the web service is proportionate to its importance."/>
        <s v="3.7.2 Preparations for exceptional situations affecting the web service have been made."/>
        <s v="3.7.3 Preparations for crisis situations affecting the organisation's field of operation have been made."/>
        <s v="3.7.4. Preparations for crisis communications have been made."/>
        <s v="4.1.1 Content production and transaction systems have been integrated with the organisation’s operating processes."/>
        <s v="4.1.2 The processes by which users operate have been taken into consideration in the design of the web service."/>
        <s v="4.1.3 Integration in other systems and databases has been taken into consideration."/>
        <s v="4.1.4 Editing of the web service is organised and systematic."/>
        <s v="4.1.5 Development of the web service is organised."/>
        <s v="4.2.1 User groups have been assessed and selected user groups surveyed."/>
        <s v="4.2.2 The situations in which the web service is used have been surveyed and the resulting requirements have been taken into consideration."/>
        <s v="4.2.3 Different operating approaches have been taken into consideration."/>
        <s v="4.2.4 Users are taken into consideration throughout the development process."/>
        <s v="4.3.1 Usability and accessibility goals as well as methods to gauge them have been specified for the web service."/>
        <s v="4.3.2 Usability has been assessed and ensured."/>
        <s v="4.3.3 Accessibility has been assessed and ensured."/>
        <s v="4.3.4 Uniform usability principles have been specified and recorded."/>
        <s v="4.4.1 User feedback is collected continuously."/>
        <s v="4.4.2 User questionnaires and surveys are conducted regularly throughout the life-cycle of the web service."/>
        <s v="4.4.3 Statistics on the use of the web service are collected."/>
        <s v="4.4.4 The content, processing and archiving of all monitoring information has been defined."/>
        <s v="4.4.5 The web service is constantly developed by taking monitoring results into consideration."/>
        <s v="4.5.1 The content maintenance responsibilities, instruments and working process have been defined."/>
        <s v="4.5.2 Key web service content has been planned."/>
        <s v="4.5.3 Content is constantly reviewed."/>
        <s v="4.5.4 Content is finalised before publication."/>
        <s v="4.5.5 Content version management is controlled."/>
        <s v="4.6.1 Technical maintenance responsibilities, instruments and working processes have been defined and implemented as specified."/>
        <s v="4.6.2 Continuity during malfunctions has been ensured."/>
        <s v="4.6.3 Extensive changes are implemented systematically and in a controlled manner."/>
        <s v="4.7.1 The appropriate tools are used in content production."/>
        <s v="4.7.2 The system’s modification and expansion capabilities are adequate."/>
        <s v="4.7.3 The system’s performance is sufficient."/>
        <s v="4.7.4 The system has been documented."/>
        <s v="4.8.1 The protection needs for data transfer have been defined and documented."/>
        <s v="4.8.2 Monitoring of the network, servers and web service has been organised."/>
        <s v="4.8.3 The firewall is protected and its functioning has been ensured."/>
        <s v="4.8.4 Data transfer and backup connections have been ensured."/>
        <s v="4.8.5 Protection against malware has been ensured."/>
        <s v="4.8.6 Data transfer is always encrypted when the nature of the data requires it."/>
        <s v="4.9.1 The confidentiality required of the user and the information presented to him/her has been taken into consideration."/>
        <s v="4.9.2 The accuracy and integrity of saved information has been ensured."/>
        <s v="4.9.3 The user can ensure that a service processing confidential content has been provided by a trustworthy source."/>
        <s v="4.9.4 Personnel are trained to deal with information security threats."/>
        <s v="4.10.1 User rights principles have been specified."/>
        <s v="4.10.2 User rights are applied for and granted in a controlled manner."/>
        <s v="4.10.3 User rights are re-assessed on a regular basis."/>
        <s v="4.10.4 A password protocol has been created for the web service and is observed."/>
        <s v="5.1.1 The web service supports realisation of the organisation's strategic goals."/>
        <s v="5.1.2 The web service generates cost savings and increases productivity."/>
        <s v="5.1.3 The web service gives the service provider a progressive and reliable image."/>
        <s v="5.3.1 Users are given the opportunity to influence the web service."/>
        <s v="5.3.2 Users are given the opportunity to influence the organisation’s operations."/>
        <s v="5.3.3 Users are given the opportunity to exert their influence at the societal level through the web service."/>
        <s v="5.2.1 Potential users are aware of the web service’s existence and the services it offers."/>
        <s v="5.2.2 The web service’s target groups use web services."/>
        <s v="5.4.1 The web service meets the users’ needs as well as or better than other available options."/>
        <s v="5.4.2 The user can interact with other users."/>
        <s v="5.4.3 The web service offers the user a feeling of satisfaction and pleasure."/>
        <m/>
      </sharedItems>
    </cacheField>
    <cacheField name="Additional question" numFmtId="0">
      <sharedItems containsBlank="1" longText="1"/>
    </cacheField>
    <cacheField name="Points" numFmtId="0">
      <sharedItems containsBlank="1" containsMixedTypes="1" containsNumber="1" containsInteger="1" minValue="0" maxValue="4"/>
    </cacheField>
    <cacheField name="Author's comment" numFmtId="0">
      <sharedItems containsBlank="1" longText="1"/>
    </cacheField>
    <cacheField name="Positive comment" numFmtId="0">
      <sharedItems containsBlank="1"/>
    </cacheField>
    <cacheField name="Negative comment"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5">
  <r>
    <x v="0"/>
    <x v="0"/>
    <s v="The web address (URL) describes the content and purpose of the web service.  The domain name of the web service is as close to the organisation name as possible. For example, the Ministry of Finance (fi valtiovarainministeriö) address is www.valtiovarainministerio.fi."/>
    <n v="2"/>
    <s v="The address is https://epria.eesti.ee/epria."/>
    <s v="The url reflects Estonian information system. "/>
    <s v="There should a url www.epria.ee"/>
  </r>
  <r>
    <x v="0"/>
    <x v="0"/>
    <s v="The domain names for transaction services and special-purpose web services correspond as directly as possible to the names of the services in question. For example, public procurement notifications can be found at www.hankintailmoitukset.fi (fi hankintailmoitukset = procurement notification)) and a transaction service for ordering a new tax card is found under www.vero.fi/verokortti. (fi verokortti = tax card)"/>
    <n v="3"/>
    <s v="Tested the e-service &quot;Applicant client data viewing and editing&quot; and information site."/>
    <s v="The url reflects Estonian information system and site can be accessed also from epria.eesti.ee_x000a__x000a_Information site can be accessed using url http://www.pria.ee/ePRIA"/>
    <s v="There should be also address epria.pria.ee or www.pria.ee/epria. The pria.ee is organization's official site url. "/>
  </r>
  <r>
    <x v="0"/>
    <x v="0"/>
    <s v="Non-standard abbreviations and artificial addresses are avoided. Every effort is made to achieve clarity and legibility in addresses. Wherever possible, the location of the content within different parts of a web service is indicated in the address; e.g., the URL contains the title of a page rather than a code or numbers, etc. The language used in the address corresponds to the language version used."/>
    <n v="2"/>
    <s v="Tested the e-service &quot;Applicant client data viewing and editing&quot; and information site. No other languages present in portal. "/>
    <s v="Information part criteria is fulfilled."/>
    <s v="The portal url contains no clarity, numbers, abbreviations and technical data."/>
  </r>
  <r>
    <x v="0"/>
    <x v="0"/>
    <s v="The web service can be located without using the www prefix. The web service can also be found if the user makes a common typographical error."/>
    <n v="2"/>
    <s v="Tested the e-service &quot;Applicant client data viewing and editing&quot; and information site."/>
    <s v="The site can be accessed also from epria.eesti.ee_x000a__x000a_The informational site can be accessed pria.ee/epria or pria.ee/ePRIA"/>
    <s v="The site cannot be accessed eesti.ee/epria"/>
  </r>
  <r>
    <x v="0"/>
    <x v="0"/>
    <s v="When the address is changed, the old address guides or takes the user to the new one, at least during the initial phase of the new service. Key addresses remain the same in new versions of the service."/>
    <n v="3"/>
    <s v="Tested the e-service &quot;Applicant client data viewing and editing&quot;  and information site."/>
    <s v="Information site's criteria is fulfilled."/>
    <s v="The portal links do not stay the same. The url part &quot;ago=&quot; changes "/>
  </r>
  <r>
    <x v="0"/>
    <x v="1"/>
    <s v="The organisation has a registered organisation name and domain names using an abbreviation of that name. For example, the Ministry of Finance domain name is registered as both www.valtiovarainministerio.fi and the abbreviated www.vm.fi. The organisation has also registered its name using a domain name containing Scandinavian characters (ä, ö, å) (e.g. www.valtiovarainministeriö.fi)."/>
    <n v="4"/>
    <s v="Tested portal and information site."/>
    <s v="The abbreviation names are ok._x000a__x000a_The official name of the organization is &quot;Põllumajanduse Registrite ja Informatsiooni Amet&quot;. There is no need to have the long name for the url."/>
    <s v="n/a"/>
  </r>
  <r>
    <x v="0"/>
    <x v="1"/>
    <s v="Corresponding domain name languages are used for different language versions of the web service. For example, the Swedish-language address of the Ministry of Finance (sv finansministeriet) is www.finansministeriet.fi."/>
    <s v="n/a"/>
    <s v="There is no other official language in Estonia."/>
    <s v="n/a"/>
    <s v="n/a"/>
  </r>
  <r>
    <x v="0"/>
    <x v="1"/>
    <s v="If the web service or organisation name is the same in different languages, a parallel address is created using more precise location data and placed after the domain name. For example, Destia’s English language web service address is www.destia.fi/english. "/>
    <s v="n/a"/>
    <s v="There is no other language version available"/>
    <s v="n/a"/>
    <s v="n/a"/>
  </r>
  <r>
    <x v="0"/>
    <x v="1"/>
    <s v="Short, descriptive quick-access addresses are used for popular and key services and sections. The user can enter key web service sections directly using the quick-access address. For example, there is a quick-access address for a web service section containing topical information, such as www.suomi.fi/ajankohtaista."/>
    <n v="0"/>
    <s v="Tested the e-service &quot;Applicant client data viewing and editing&quot; and information site."/>
    <s v="n/a"/>
    <s v="The e-services should have urls for services that can be  accessed quickly, i.e., epria.eesti.ee/kliendiandmed or pria.ee/kliendiandmed"/>
  </r>
  <r>
    <x v="0"/>
    <x v="2"/>
    <s v="Metadata recommendations have been agreed upon, and their use has been documented and standardised. Agreed recommendations are complied with consistently. Examples of metadata are heading, keywords and publisher."/>
    <n v="1"/>
    <s v="n/a"/>
    <s v="Headings are present."/>
    <s v="Metadata is not used in other means._x000a__x000a_Metadata recommendations have not been agreed upon, and their use has not been documented and standardised. The standards have not been published in official state information registry RIHA www.riha.ee"/>
  </r>
  <r>
    <x v="0"/>
    <x v="2"/>
    <s v="For example, recommendation JHS 143 Metadata in the description and administration of documents also contains guidelines for online publishing."/>
    <s v="n/a"/>
    <s v="The documents are Finnish and is not applicable to Estonia."/>
    <s v="n/a"/>
    <s v="n/a"/>
  </r>
  <r>
    <x v="0"/>
    <x v="3"/>
    <s v="Search engine operation is taken into consideration in web page headlining, naming and metadata. The most commonly used search engines are able to index pages in the web service."/>
    <n v="1"/>
    <s v="Used search engines; Google.com, Bing.com, Yahoo.com, Neti.ee (Estonian search engine, widely used).The result should be the url of service or official site of PRIA in Estonian._x000a_Keywords in Estonian: e-pria, pria kliendiportaal, pria infoportaal, pria e-teenused. Giving a +, if the result is first; giving +- if second, - otherwise._x000a_Google_x000a_+-e-pria, _x000a_+-pria kliendiportaal, _x000a_+pria infoportaal, _x000a_-pria e-teenused_x000a_Bing_x000a_+-e-pria, _x000a_+pria kliendiportaal, _x000a_+pria infoportaal, _x000a_-pria e-teenused, _x000a_Yahoo_x000a_+-e-pria, _x000a_+pria kliendiportaal, _x000a_+pria infoportaal, _x000a_-pria e-teenused, _x000a_Neti_x000a_-e-pria, _x000a_+-pria kliendiportaal, _x000a_+pria infoportaal, _x000a_-pria e-teenused"/>
    <s v="Foreign search engines find the keywords, mainly."/>
    <s v="Estonian search engine neti.ee is not finding the keywords._x000a__x000a_Foreign search engines don't find some the keywords listed._x000a_"/>
  </r>
  <r>
    <x v="0"/>
    <x v="3"/>
    <s v="It has been ascertained that most commonly used search engines and directories locate the most important pages in the web services."/>
    <n v="0"/>
    <s v="The pages to list in Estonian should be: Services, Documents._x000a_Used search engines; Google.com, Bing.com, Yahoo.com, neti.ee (Estonian search engine, widely used)._x000a_Keywords in Estonian: pria kliendiportaal. Translation to  English: pria client portal."/>
    <s v="n/a"/>
    <s v="The search results give none of the pages there should be"/>
  </r>
  <r>
    <x v="0"/>
    <x v="4"/>
    <s v="The web service has been registered on search engines and directories. It has also been notified to other applicable web services, from which it can be referred to. Examples of information-gathering web services are national public administration portals, regional portals and theme portals."/>
    <n v="3"/>
    <s v="Used search engines; Google.com, Bing.com, Yahoo.com, neti.ee (Estonian search engine, widely used)._x000a__x000a_Used eesti.ee state portal, information site, Ministry of Agriculture, Ministry of Environment"/>
    <s v="Registered in search engines. Registered in eesti.ee web sites."/>
    <s v="No registration or direct links to the portal from Ministries."/>
  </r>
  <r>
    <x v="0"/>
    <x v="4"/>
    <s v="When the web service’s addresses are changed, the search engines, directories and portals where the web service is registered are notified."/>
    <n v="2"/>
    <s v="Used search engines; Google.com, Bing.com, Yahoo.com, neti.ee (Estonian search engine, widely used)._x000a__x000a_Used eesti.ee state portal, Ministry of Agriculture, Ministry of Environment"/>
    <s v="Search engines, directories are linking to new links. "/>
    <s v="Bing shows for the first result for &quot;pria kliendiportaal&quot; https://epria.eesti.ee/epria/panel.jsp. It is also available in other search engines"/>
  </r>
  <r>
    <x v="1"/>
    <x v="5"/>
    <s v="Monolingual authorities must provide services in either Finnish or Swedish. Information essential to the life, health and safety of individual persons as well as to property and the environment must be made available in both Finnish and Swedish throughout Finland, regardless of the language status of a given municipality. Government web services must always offer the possibility of using either Finnish or Swedish."/>
    <s v="n/a"/>
    <s v="There is no other official language in Estonia."/>
    <s v="n/a"/>
    <s v="n/a"/>
  </r>
  <r>
    <x v="1"/>
    <x v="5"/>
    <s v="Bilingual authorities must provide services in both Finnish and Swedish. For example, web service content, user interface, searches and interactive sections must function in both languages. The web service address, authority name and contact information must be in Finnish and Swedish. The authorities specified in the Sami Language Act must also provide services in Sami."/>
    <s v="n/a"/>
    <s v="There is no other official language in Estonia."/>
    <s v="n/a"/>
    <s v="n/a"/>
  </r>
  <r>
    <x v="1"/>
    <x v="6"/>
    <s v="The web service also offers other language alternatives that are important for the target group, such as plain language, sign language and foreign languages."/>
    <n v="2"/>
    <s v="Tested portal and information site."/>
    <s v="There is a English and Russian version present for informational part. There is no need for other languages."/>
    <s v="There should be in portal at least one other EU official language, i.e. English, for information or help."/>
  </r>
  <r>
    <x v="1"/>
    <x v="7"/>
    <s v="Language selections are assigned a fixed area in the user interface where they are presented on every page. If possible, the language selection takes the user to the corresponding page of the language version, not, for example, always to the home page."/>
    <n v="0"/>
    <s v="Tested information site. Portal site can't be tested, because there is no other language present"/>
    <s v="n/a"/>
    <s v="Fixed area on every page do not to corresponding page in informational part. "/>
  </r>
  <r>
    <x v="1"/>
    <x v="7"/>
    <s v="The service indicates to the user the extent of information available in the different language versions, i.e. whether the service has been translated in its entirety or only a portion of the content is available in a particular language. The user must be informed as to how the version being used differs from the full version. Where content has not been translated, users are, if necessary, guided to other language versions."/>
    <n v="0"/>
    <s v="Tested portal and information site."/>
    <s v="n/a"/>
    <s v="User are not informed that the forms are in Estonian. There are no other means noticed to the user"/>
  </r>
  <r>
    <x v="1"/>
    <x v="8"/>
    <s v="The language selection is written in the respective language, not using symbols, such as national flags. For example: &quot;Suomeksi&quot;, &quot;På svenska&quot;, &quot;In English&quot;."/>
    <n v="0"/>
    <s v="Tested information site. Portal site can't be tested, because there is no other language present"/>
    <s v="n/a"/>
    <s v="There are used symbols eng and rus"/>
  </r>
  <r>
    <x v="1"/>
    <x v="9"/>
    <s v="Language markup is necessary when using assistive devices such as speech synthesisers. Information is marked up in text equivalents if the language of the item in question differs from the page language. For example, image text equivalents (HTML alt text) are useless if a speech synthesiser does not know what language the text is in. Language affects, among other things, pronunciation, pagination and text tracking. For example, in image captions the language can be set using the HTML lang or xml:lang attribute."/>
    <n v="2"/>
    <s v="Tested information site. Portal site can't be tested, because there is no other language present"/>
    <s v="HTML tag  attribute lang is used in text part."/>
    <s v="HTML tag  attribute lang is not used in overall site."/>
  </r>
  <r>
    <x v="2"/>
    <x v="10"/>
    <s v="The web service’s functionality has been tested in the users’ different technical environments."/>
    <n v="2"/>
    <s v="Supported should be at least three mainly used  browsers in 2011 Mozilla Firefox , Internet Explorer, Google Chrome [Usage share of web browsers (2012)]."/>
    <s v="Internet Explorer and Firefox are supported in the state portal Accessibility section."/>
    <s v="Google Chrome is not officially supported._x000a__x000a_Newer version of Mozilla Firefox, starting from 6.x are not supported."/>
  </r>
  <r>
    <x v="2"/>
    <x v="10"/>
    <s v="Browser-based technologies (applets, scripts, cookies) can be properly used in the web service, but it must be possible to browse information content and use key functions even in cases where these technologies are not available on the user's browser."/>
    <n v="2"/>
    <s v="Tested portal and information site."/>
    <s v="Information site. No applets used. _x000a_JavaScript and cookies can be disabled."/>
    <s v="The portal doesn't redirect to error page, if you have disabled cookies._x000a__x000a_The portal doesn't redirect to error page, if you have disabled JavaScript."/>
  </r>
  <r>
    <x v="2"/>
    <x v="10"/>
    <s v="If necessary, a simplified version (e.g. Text Only version) of the web service is produced whose functioning in nonstandard environments is certain. A link to the streamlined version is placed on the home page of the web service."/>
    <n v="2"/>
    <s v="Tested portal and information site. "/>
    <s v="No need for Text only version for portal."/>
    <s v="It is not possible to turn off styles or see text only version in informational site."/>
  </r>
  <r>
    <x v="2"/>
    <x v="11"/>
    <s v="The technical operating environments of target groups have been taken into consideration in the design of the web service. As a rule, the service adapts to the user’s terminal device; the user is not required to adapt to the technical operating environment of the service."/>
    <n v="4"/>
    <s v="Tested portal and information site. "/>
    <s v="The web service can be used with desktop computer and various browsers."/>
    <s v="n/a"/>
  </r>
  <r>
    <x v="2"/>
    <x v="11"/>
    <s v="If necessary, the web service notifies the user of the technical environment he/she will require as well as the necessary recommended settings. An example of this is where there is an extra service for a special needs group that has been implemented using state-of-the-art technology."/>
    <n v="3"/>
    <s v="Tested portal and information site. "/>
    <s v="There is also a technical requirements in portal._x000a__x000a_People are notified in portal, if they use technology, that is not supported, i.e. Google Chrome"/>
    <s v="The information site cannot be used by visually impaired people."/>
  </r>
  <r>
    <x v="2"/>
    <x v="11"/>
    <s v="In addition to a streamlined version, a mobile version designed for use with, for example, smart phones, is also offered as needed. In such cases the streamlined version should not be needlessly simplified where normal browser usage is concerned."/>
    <n v="0"/>
    <s v="n/a"/>
    <s v="n/a"/>
    <s v="No mobile version present"/>
  </r>
  <r>
    <x v="2"/>
    <x v="12"/>
    <s v="The web service user interface scales itself for a variety of terminal devices and monitors of varying size. Scalability is tested using different devices and browsers. Content legibility is addressed in the design of the user interface."/>
    <n v="4"/>
    <s v="Interface scaling is here and hereafter browser zooming function."/>
    <s v="Interface scales with zooming in different browsers like IE, Firefox and Chrome._x000a__x000a_Content legibility is addressed."/>
    <s v="n/a"/>
  </r>
  <r>
    <x v="2"/>
    <x v="13"/>
    <s v="The presentation of content and structure are differentiated by means of style sheets. Setting style specifications directly on content pages is avoided."/>
    <n v="3"/>
    <s v="Tested portal and information site. "/>
    <s v="CSS files are used for portal and information site._x000a_"/>
    <s v="Portal first page has style description style several times."/>
  </r>
  <r>
    <x v="2"/>
    <x v="14"/>
    <s v="The default font size is large enough that even users whose vision has become worse with age can read the text. The font size can be changed by the user. The user is given the possibility of simplifying and clarifying the style and adjusting contrast."/>
    <n v="1"/>
    <s v="Tested portal and information site. "/>
    <s v="Information site has the opportunity to change font size."/>
    <s v="Portal criteria is not fulfilled._x000a__x000a_Contrast cannot be changed in information part."/>
  </r>
  <r>
    <x v="2"/>
    <x v="14"/>
    <s v="The web service style sheet can be replaced with the user’s own style sheet, depending on the nature and intended purpose of the web service."/>
    <n v="2"/>
    <s v="Tested portal and information site. "/>
    <s v="No need for portal"/>
    <s v="It is not possible to turn off styles in the informational part."/>
  </r>
  <r>
    <x v="3"/>
    <x v="15"/>
    <s v="Web services essential to security and health must always be available. In crisis situations at least a simplified static version containing telephone numbers must be available. Users are notified of the times at which they can receive personal service."/>
    <s v="n/a"/>
    <s v="The author does not have that information, it is not published publicly."/>
    <s v="n/a"/>
    <s v="n/a"/>
  </r>
  <r>
    <x v="3"/>
    <x v="16"/>
    <s v="Maintenance and update work that prevents use of the web service is carefully planned and users are given advance notice of any work to be performed. "/>
    <n v="4"/>
    <s v="Tested portal and information site. "/>
    <s v="System maintenance is planned and given advanced notices."/>
    <s v="n/a"/>
  </r>
  <r>
    <x v="3"/>
    <x v="16"/>
    <s v="Whenever possible, maintenance is always performed at the same times. "/>
    <n v="4"/>
    <s v="Tested portal. "/>
    <s v="Maintenance is performed at the same times"/>
    <s v="n/a"/>
  </r>
  <r>
    <x v="3"/>
    <x v="16"/>
    <s v="During an interruption in the web service, the user is provided with an alternative means of accessing the service, if such access is possible."/>
    <n v="4"/>
    <s v="Tested portal. "/>
    <s v="There is a notice saying the system is under maintenance"/>
    <s v="n/a"/>
  </r>
  <r>
    <x v="4"/>
    <x v="17"/>
    <s v="The site administrator is indicated on every page of the web service. General contact information for the service provider and organisation can be easily found on the service."/>
    <n v="3"/>
    <s v="Tested portal. "/>
    <s v="Portal has an e-mail address for support. _x000a_"/>
    <s v="General contacts are not available for portal."/>
  </r>
  <r>
    <x v="4"/>
    <x v="18"/>
    <s v="User authentication is not disproportionate to the need. User authentication is only required when it is absolutely necessary to provide the service."/>
    <n v="3"/>
    <s v="Tested portal and information site. "/>
    <s v="Information site is without authentication._x000a__x000a_Portal information site is without authentication. "/>
    <s v="There are help texts and documents not available publicly, i.e. Service &quot;Area-based support&quot; help"/>
  </r>
  <r>
    <x v="4"/>
    <x v="18"/>
    <s v="In cases where the purpose of user authentication is to access a saved profile that does not contain confidential information, a user ID and password, for example, are sufficient for authentication. However, if the web service processes confidential information, user authentication solutions at least equivalent to online banking access protocols are used to grant user access."/>
    <n v="4"/>
    <s v="Tested portal. "/>
    <s v="ID-card, mobile-ID or bank authentication is used in every e-service."/>
    <s v="n/a"/>
  </r>
  <r>
    <x v="4"/>
    <x v="18"/>
    <s v="Users are offered several authentication alternatives. Use of the VETUMA electronic authentication and payment service for citizens is recommended."/>
    <n v="4"/>
    <s v="In Estonian context VETUMA means ID-card, mobile-ID and bank authentication. "/>
    <s v="Several authentication solutions used"/>
    <s v="n/a"/>
  </r>
  <r>
    <x v="4"/>
    <x v="18"/>
    <s v="Company authentication entails identification of the user as well as verification of his/her association with the company, i.e. his or right to engage in transactions in the company's name. Use of the Katso authentication and authorization service is recommended in company authentication."/>
    <n v="4"/>
    <s v="In Estonian context Estonian Business Register data is used for company's authentication"/>
    <s v="Business register data is used"/>
    <s v="n/a"/>
  </r>
  <r>
    <x v="4"/>
    <x v="19"/>
    <s v="On interactive websites, the user is only requested to submit required information. Cookies and other similar technologies are used to collect data only when it is absolutely necessary to provide the service. In such cases, the user is informed of the means by which data will be collected."/>
    <n v="2"/>
    <s v="Tested portal. "/>
    <s v="Other means of data collections are in e-PRIA's contract with the client."/>
    <s v="Cookies' information not provided publicly. "/>
  </r>
  <r>
    <x v="4"/>
    <x v="19"/>
    <s v="The user is clearly notified in advance of the purpose for which the data are being collected and used. Descriptions of the data files are presented on the web service."/>
    <n v="2"/>
    <s v="Tested portal. "/>
    <s v="Other means of data collections are in e-PRIA's contract with the client."/>
    <s v="The cookies and descriptions for data files is not present"/>
  </r>
  <r>
    <x v="4"/>
    <x v="20"/>
    <s v="A secure connection is used for a page if it contains sensitive information, such as information pertaining to an individual’s health or payment card data. Use of a secure connection should also be indicated on the user’s browser."/>
    <n v="3"/>
    <s v="Tested portal. "/>
    <s v="A secure connection https is used on every site. The use of secure connection is indicated on the user's browser."/>
    <s v="If you enter the site via https://eesti.ee/, it directs to https://eesti.ee/epria, which is wrong"/>
  </r>
  <r>
    <x v="5"/>
    <x v="21"/>
    <s v="The web service opens without requiring the installation of separate utility programs."/>
    <n v="4"/>
    <s v="n/a"/>
    <s v="No utilities programs are needed"/>
    <s v="n/a"/>
  </r>
  <r>
    <x v="5"/>
    <x v="21"/>
    <s v="There are no heavy elements on the home page. Page loading and function response times are monitored. When loading an ordinary page, a response time of even one second can make the service seem slow."/>
    <n v="4"/>
    <s v="The test was done with 10mbit connection. _x000a_More page loading with slow connections should be assessed."/>
    <s v="The page loads approximately in 3 seconds with 10mbit/s connection"/>
    <s v="n/a"/>
  </r>
  <r>
    <x v="5"/>
    <x v="22"/>
    <s v="Key web service content and themes are presented using headings, main navigation and descriptive text on the home page (if any). These elements provide an overview. The home page indicates the content intended for different user groups"/>
    <n v="1"/>
    <s v="Tested portal and information site. "/>
    <s v="Overview is present in information site. "/>
    <s v="There is no overview of the e-service in portal._x000a__x000a_No content intended for different user groups - enterprises, citizens."/>
  </r>
  <r>
    <x v="5"/>
    <x v="22"/>
    <s v="The most popular, topical and frequently used services can be easily found."/>
    <n v="1"/>
    <s v="Tested portal and information site. "/>
    <s v="Topical e-services can be found in information site. "/>
    <s v="Popular or frequently used e-services are not present on both."/>
  </r>
  <r>
    <x v="5"/>
    <x v="23"/>
    <s v="Technical factors affecting speed include the terminal device, data connection and features of the application and server. Operating speed is also affected by the suitability of the user interface for the user's tasks and goals (e.g. complexity of actions being carried out, findability of subjects, accuracy of terms, intuitiveness and uniformity of the user interface). The speed of the service experienced by the user also relates to the nature of the service. The user might, for example, be prepared to wait for extended search results and the loading of an interesting video."/>
    <n v="4"/>
    <s v="Tested portal. "/>
    <s v="The main content loads smoothly with 10mbit/connection. _x000a_The speed for advanced search is adequate. _x000a_The speeds of the terminal device is connected to browser capabilities and resources consumptions. _x000a_There is a loading indicator."/>
    <s v="n/a"/>
  </r>
  <r>
    <x v="5"/>
    <x v="23"/>
    <s v="With regard to the user’s perception of the smooth operation and speed of the service, it is vital that functions and subjects follow one another in a natural way. Although the number of clicks also affects the speed of use, from the user’s standpoint it is more important to place an emphasis on the logical progression of functionality."/>
    <n v="4"/>
    <s v="Tested the e-service &quot;Applicant client data viewing and editing&quot;."/>
    <s v="The transactional e-services follow the process in natural way. "/>
    <s v="n/a"/>
  </r>
  <r>
    <x v="5"/>
    <x v="24"/>
    <s v="Attachments are used appropriately, such as when the content in question is saved on the user's computer or printed out on a frequent basis (e.g. printable forms and documents drafted in accordance with a specific format)."/>
    <n v="4"/>
    <s v="Tested the e-service &quot;Applicant client data viewing and editing&quot;."/>
    <s v="Printable forms in PDF"/>
    <s v="n/a"/>
  </r>
  <r>
    <x v="5"/>
    <x v="24"/>
    <s v="The file size and format of the attachments are specified, and installation instructions (if any) for utility programs are provided. The same file can be provided in various formats. For example, the file’s key information is available directly from a web service page and is also offered in RTF and PDF formats."/>
    <n v="2"/>
    <s v="Tested the e-service &quot;Applicant client data viewing and editing&quot;."/>
    <s v="Format is specified, PDF. Utility program mentioned in technical requirements. "/>
    <s v="No utility program found in the e-service help. No size information. Various formats not supported."/>
  </r>
  <r>
    <x v="5"/>
    <x v="25"/>
    <s v="The user can print the primary content of a given page. If necessary, a separate printable version of the page optimised for printing is produced. All elements that are not required for printing (such as navigation elements) are omitted from the printable version."/>
    <n v="4"/>
    <s v="Tested portal and information site. "/>
    <s v="Transactional e-service in portal can be printed out in PDF. No HTML needed. _x000a__x000a_Information site criteria is fulfilled."/>
    <s v="n/a"/>
  </r>
  <r>
    <x v="5"/>
    <x v="25"/>
    <s v="The printing function or function opening the print version are readily visible and always in the same place."/>
    <n v="3"/>
    <s v="Tested portal and information site. "/>
    <s v="Criteria is fulfilled for information site. _x000a__x000a_Transactional e-service print function is always in the end of the document."/>
    <s v="There should a print icon for help texts in portal."/>
  </r>
  <r>
    <x v="5"/>
    <x v="25"/>
    <s v="Separate print versions of frequently printed content blocks, such as comprehensive user instructions, are created to facilitate printing."/>
    <n v="4"/>
    <s v="Tested portal. "/>
    <s v="Instructions can be printed out in PDF."/>
    <s v="n/a"/>
  </r>
  <r>
    <x v="6"/>
    <x v="26"/>
    <s v="Key content is presented at the beginning of the page, thus immediately indicating the purpose of the page. This makes it possible for the user to quickly find the primary content without scrolling or using a screen reader program. "/>
    <n v="2"/>
    <s v="Tested the portal home page, e-service &quot;Applicant client data viewing and editing&quot; and information site."/>
    <s v="Information site's criteria is fulfilled."/>
    <s v="Key content is not presented in the beginning of the home page and e-service."/>
  </r>
  <r>
    <x v="6"/>
    <x v="26"/>
    <s v="The use of screen reader programs and navigating using the keyboard are also supported by invisible help links.  Using the help links, the user can bypass the navigation and other standard page elements and go directly to the beginning of the content, the page guide or other sections considered important."/>
    <n v="0"/>
    <s v="Tested with Windows 7 Narrator. "/>
    <s v="n/a"/>
    <s v="There are no invisible help links to go to content like &quot;Skip to content&quot; for visually impaired."/>
  </r>
  <r>
    <x v="6"/>
    <x v="26"/>
    <s v="General navigation and help functions are presented uniformly on different pages, always in the same way and same place. These functions include main navigation, search and links to additional information."/>
    <n v="4"/>
    <s v="Tested portal. No search included. "/>
    <s v="Criteria is fulfilled"/>
    <s v="n/a"/>
  </r>
  <r>
    <x v="6"/>
    <x v="27"/>
    <s v="Terminology is user-centred. Difficult official language or organisation-specific terminology is avoided. The terms are clear, describing and defining the content. It is not possible for the user to confuse terms describing different subjects when searching for information. The use of non-standardised abbreviations is avoided."/>
    <n v="4"/>
    <s v="Tested portal and information site. "/>
    <s v="Criteria is fulfilled"/>
    <s v="n/a"/>
  </r>
  <r>
    <x v="6"/>
    <x v="27"/>
    <s v="The comprehensibility of terminology can be tested with the aid of groups of target users."/>
    <s v="n/a"/>
    <s v="The author does not have that information, it is not published publicly."/>
    <s v="n/a"/>
    <s v="n/a"/>
  </r>
  <r>
    <x v="6"/>
    <x v="28"/>
    <s v="Navigation has been made easier and faster through cross-linking, which allows the user to move directly from one page to other dealing with the same subject matter. Long pages and pages requiring scrolling provide anchor links taking the user directly to the desired information."/>
    <n v="1"/>
    <s v="Tested portal and information site. "/>
    <s v="FAQ in information site uses anchors."/>
    <s v="Selected e-service in portal does not show related topics in information site._x000a__x000a_The e-service list in information site should link to related topics._x000a__x000a_The e-service list in information site should link to related e-services in portal"/>
  </r>
  <r>
    <x v="6"/>
    <x v="29"/>
    <s v="The range of search methods includes a sitemap, directory and search function, such as a free-form search, keyword search, advanced search and refined search. The search methods are chosen in accordance with the scope and use of the web service."/>
    <n v="1"/>
    <s v="Tested portal and information site. "/>
    <s v="The range of search methods in information site includes a search function, such as a free-form search._x000a__x000a_The portal does include directory of e-services but you have to be logged in."/>
    <s v="The information site does not include sitemap, directory, keyword search and advanced search._x000a__x000a_The portal does not include sitemap, directory, free-form search, keyword search and advanced search._x000a__x000a_"/>
  </r>
  <r>
    <x v="6"/>
    <x v="29"/>
    <s v="A search field for searching the entire web service is included as a permanent part of the user interface. It is clear to the user where the search is focused, i.e. a search focusing on a section of the web service is clearly differentiated from a search function encompassing the entire service. Search functions are accompanied by user instructions."/>
    <n v="2"/>
    <s v="Tested information site. The portal does not have an search function."/>
    <s v="The search field is in the header all the time. "/>
    <s v="Information site search function does not include user instructions."/>
  </r>
  <r>
    <x v="6"/>
    <x v="30"/>
    <s v="The user’s location is shown logically in navigation as well as using headings and breadcrumb trails."/>
    <n v="4"/>
    <s v="Tested portal and information site. "/>
    <s v="Breadcrumb trails and headings are used in portal._x000a__x000a_Headings are use in information site. No breadcrumb needed, as the menu structure shows what is active."/>
    <s v="n/a"/>
  </r>
  <r>
    <x v="6"/>
    <x v="30"/>
    <s v="If necessary, different sections of the web service are differentiated from one another using visual means, making them easy to identify. The user’s location in different sections of the web service can, if possible, also be indicated in the address."/>
    <n v="2"/>
    <s v="Tested portal and information site. "/>
    <s v="The visual means in portal and information site are used._x000a__x000a_Information site uses address location."/>
    <s v="The portal does not identify in address._x000a__x000a_Information site does not include breadcrumb."/>
  </r>
  <r>
    <x v="6"/>
    <x v="31"/>
    <s v="All web service pages contain a link to the home page. The web service or organisation logo serves as a standard link to the home page, but a text link is also often useful."/>
    <n v="4"/>
    <s v="Tested portal and information site. "/>
    <s v="Criteria is fulfilled."/>
    <s v="n/a"/>
  </r>
  <r>
    <x v="6"/>
    <x v="31"/>
    <s v="Returning to the previous page is made easier by a breadcrumb trail and a separate Back link. The comprehensive functioning of the browser’s Previous and Next buttons has been ensured."/>
    <n v="2"/>
    <s v="Tested portal and information site. "/>
    <s v="The portal does allow browser's Previous and Next buttons._x000a__x000a_The portal has back links in the e-service."/>
    <s v="The portal does not allow browser's Previous and Next buttons._x000a__x000a_In information site has no breadcrumb"/>
  </r>
  <r>
    <x v="6"/>
    <x v="32"/>
    <s v="Logical movement between elements on the page has been ensured through use of the tab key. The navigation order corresponds to the visual organisation. On forms, secondary functions, such as less important guide links, have been omitted from the navigation order following case-by-case consideration, thus making movement between fields smooth."/>
    <n v="2"/>
    <s v="Tested portal. "/>
    <s v="It is possible to use tab key."/>
    <s v="On forms, the page is loaded selecting some fields and focus on field is lost. The user must start from the beginning of page the navigation with the tab key. "/>
  </r>
  <r>
    <x v="7"/>
    <x v="33"/>
    <s v="The look of the web service immediately communicates to the user which organisation’s web service he/she is using. The visual appearance of the web service follows the organisation image and a familiar line from other forms of communication. The fact that public web services must be objective does not prevent them taking into account the preferences of various user groups."/>
    <n v="4"/>
    <s v="Tested portal. "/>
    <s v="Criteria is fulfilled."/>
    <s v="n/a"/>
  </r>
  <r>
    <x v="7"/>
    <x v="34"/>
    <s v="Navigation, page elements and page structure adhere to a uniform, familiar and safe policy. Use is enjoyable and uncomplicated. Deviations from style guidelines have been avoided."/>
    <n v="4"/>
    <s v="Tested portal. "/>
    <s v="The use is familiar throughout the e-service. "/>
    <s v="n/a"/>
  </r>
  <r>
    <x v="7"/>
    <x v="34"/>
    <s v="A uniform style can be ensured by means of graphical guidelines and user interface guidelines."/>
    <n v="4"/>
    <s v="Tested portal. "/>
    <s v="e-PRIA does have style guidelines "/>
    <s v="n/a"/>
  </r>
  <r>
    <x v="7"/>
    <x v="35"/>
    <s v="The use of professional jargon and unnecessary official language has been avoided. Terminology is user-oriented. The written expression of the web service does not require interpretation. The text is easy to read and has a logical progression."/>
    <n v="4"/>
    <s v="Tested portal and information site. "/>
    <s v="Criteria is fulfilled."/>
    <s v="n/a"/>
  </r>
  <r>
    <x v="8"/>
    <x v="36"/>
    <s v="The web service’s basic functions themselves guide the user and are both natural and logical. Instructions provide support for use of the service, but reading them is usually not required for understanding how functions work."/>
    <n v="4"/>
    <s v="Tested portal. "/>
    <s v="Criteria is fulfilled."/>
    <s v="n/a"/>
  </r>
  <r>
    <x v="8"/>
    <x v="37"/>
    <s v="The service proceeds in an order that is logical to the user and appropriate to the task at hand. Functions and additional information are presented where they best suit the progression of the service."/>
    <n v="4"/>
    <s v="Tested portal. "/>
    <s v="Criteria is fulfilled."/>
    <s v="n/a"/>
  </r>
  <r>
    <x v="8"/>
    <x v="37"/>
    <s v="Navigation and other user interface elements guide the user. Links are used to move from one page to another and buttons start functions in an application. Buttons are placed in connection with the function they execute."/>
    <n v="4"/>
    <s v="Tested portal. "/>
    <s v="Criteria is fulfilled."/>
    <s v="n/a"/>
  </r>
  <r>
    <x v="8"/>
    <x v="37"/>
    <s v="Information required by the user to make decisions is presented at the same time, organised and, if necessary, also visualised."/>
    <n v="4"/>
    <s v="Tested portal. "/>
    <s v="Criteria is fulfilled."/>
    <s v="n/a"/>
  </r>
  <r>
    <x v="8"/>
    <x v="38"/>
    <s v="Initial feedback, final feedback and, if necessary, interim feedback on functions and progress is given. Initial feedback gives a general estimation of functionality in advance, whereas final feedback describes the success and results of a given function. Interim feedback addresses the duration of a function and the need to wait if it takes longer to execute. Initial and final feedback is also important from a navigation standpoint; i.e. the user always knows where he/she is going and where he/she is once there. The feedback presented to the user should be clear, logical, instructive and supportive in carrying out the task."/>
    <n v="4"/>
    <s v="Tested the e-service &quot;Applicant client data viewing and editing&quot;."/>
    <s v="Criteria is fulfilled."/>
    <s v="n/a"/>
  </r>
  <r>
    <x v="8"/>
    <x v="39"/>
    <s v="Instructions are always located in connection with the subject and function related to a given situation, not only as a separate document from which the instructions relating to the situation must be sought. The recommended approach is to first provide a short instruction pertaining to the use situation and then gradually increase the amount of instructions provided."/>
    <n v="4"/>
    <s v="Tested the e-service &quot;Applicant client data viewing and editing&quot;."/>
    <s v="Criteria is fulfilled."/>
    <s v="n/a"/>
  </r>
  <r>
    <x v="8"/>
    <x v="39"/>
    <s v="In different phases of a transaction service, instructions are presented in a uniform manner as part of the user interface. A compilation of instructions can also be provided for the transaction service or another more extensive entity to help the user acquaint him-/herself with it in its entirety. For example, the user can refer to the compilation of instructions to check in advance that he/she has all the necessary information for using the transaction service. While using the service, the user is also provided with instructions pertaining to the given use situation."/>
    <n v="4"/>
    <s v="Tested the e-service &quot;Applicant client data viewing and editing&quot;."/>
    <s v="Criteria is fulfilled."/>
    <s v="n/a"/>
  </r>
  <r>
    <x v="8"/>
    <x v="40"/>
    <s v="Colloquial terms familiar to users are used as much as possible in the instructions. The instructions are uniform, concrete, concise and comprehensive in form. Instructions are drafted from the standpoint of what the user is doing and the task he/she wishes to accomplish, not the functionality implemented in the web service."/>
    <n v="2"/>
    <s v="Tested portal and information site. "/>
    <s v="The terms are quite familiar."/>
    <s v="The user survey indicated that users are confused."/>
  </r>
  <r>
    <x v="8"/>
    <x v="41"/>
    <s v="Answers to the more commonly encountered problems, questions and needs are compiled in a userready section, such as Frequently Asked Questions. Information on recurring problems and areas requiring improvement is collected and instructions are updated based on these needs."/>
    <n v="4"/>
    <s v="Tested portal and information site. "/>
    <s v="Criteria is fulfilled."/>
    <s v="n/a"/>
  </r>
  <r>
    <x v="8"/>
    <x v="41"/>
    <s v="The web service lists other methods for obtaining advice, such as contacting the service by telephone, email or an on-site visit. Telephone service charges are listed."/>
    <n v="3"/>
    <s v="Tested portal and information site. "/>
    <s v="There is a main help phone and e-mail."/>
    <s v="Telephone charges are not listed."/>
  </r>
  <r>
    <x v="8"/>
    <x v="42"/>
    <s v="A test version, which does not require users to log in or which users can log in to using a test user ID, has been provided to allow them to anonymously acquaint themselves with the transaction service. The test version can also be a prototype or demo, which can be used to give users a guided tutorial of the transaction service without requiring them to enter any information."/>
    <n v="2"/>
    <s v="Tested portal and information site. "/>
    <s v="There is a development version available."/>
    <s v="No test version publicly marketed."/>
  </r>
  <r>
    <x v="9"/>
    <x v="43"/>
    <s v="The user interface elements are organised according to the task flow."/>
    <n v="4"/>
    <s v="Tested portal. "/>
    <s v="Criteria is fulfilled."/>
    <s v="n/a"/>
  </r>
  <r>
    <x v="9"/>
    <x v="43"/>
    <s v="Buttons are made sufficiently large, and their sizes are standardised. The text printed on each button is descriptive and observes the applicable recommendations."/>
    <n v="4"/>
    <s v="Tested portal. "/>
    <s v="Criteria is fulfilled."/>
    <s v="n/a"/>
  </r>
  <r>
    <x v="9"/>
    <x v="43"/>
    <s v="Default values and selection lists compiled according to the use situation are provided to the user. If necessary, alternatives can be restricted using the selection lists or buttons, thus preventing the incorrect input of information. If necessary, tips on entering input, such as input form, unit and sample input, are presented in connection with form fields."/>
    <n v="4"/>
    <s v="Tested the e-service &quot;Applicant client data viewing and editing&quot;."/>
    <s v="Criteria is fulfilled."/>
    <s v="n/a"/>
  </r>
  <r>
    <x v="9"/>
    <x v="43"/>
    <s v="If possible, basic information is pre-entered."/>
    <n v="4"/>
    <s v="Tested the e-service &quot;Applicant client data viewing and editing&quot;."/>
    <s v="Criteria is fulfilled."/>
    <s v="n/a"/>
  </r>
  <r>
    <x v="9"/>
    <x v="44"/>
    <s v="An error messages tells the user what has happened and what he/she should do next. If possible, the user should also be given more detailed information on the cause of the error and how it can be avoided in the future."/>
    <n v="4"/>
    <s v="Tested the e-service &quot;Applicant client data viewing and editing&quot;."/>
    <s v="Criteria is fulfilled."/>
    <s v="n/a"/>
  </r>
  <r>
    <x v="9"/>
    <x v="44"/>
    <s v="In the event of an error, as much of the user’s work as possible is saved."/>
    <n v="4"/>
    <s v="Tested the e-service &quot;Applicant client data viewing and editing&quot;."/>
    <s v="Criteria is fulfilled."/>
    <s v="n/a"/>
  </r>
  <r>
    <x v="9"/>
    <x v="45"/>
    <s v="For example, the user is requested to submit a separate acknowledgement before an order is accepted or payment is charged."/>
    <n v="2"/>
    <s v="Tested the e-service &quot;Applicant client data viewing and editing&quot;."/>
    <s v="There is preview of the document before sending."/>
    <s v="There is no confirmation before sending."/>
  </r>
  <r>
    <x v="9"/>
    <x v="46"/>
    <s v="The compulsoriness of the information to be entered has been marked clearly. Generally, an asterisk (*) is placed after the relevant heading."/>
    <n v="2"/>
    <s v="Tested the e-e-services &quot;Applicant client data viewing and editing&quot; and &quot;Area-based support application&quot;."/>
    <s v="Criteria is fulfilled for e-service &quot;Area-based support application&quot;."/>
    <s v="Criteria is not fulfilled for e-service &quot;Applicant client data viewing and editing&quot;."/>
  </r>
  <r>
    <x v="9"/>
    <x v="46"/>
    <s v="The entry of compulsory information, its correct form and the accuracy of spelling are checked by the software at as early a stage as possible when entering or accepting information. The user is always offered an opportunity to correct any errors made where possible."/>
    <n v="4"/>
    <s v="Tested the e-service &quot;Applicant client data viewing and editing&quot;."/>
    <s v="Criteria is fulfilled."/>
    <s v="n/a"/>
  </r>
  <r>
    <x v="9"/>
    <x v="47"/>
    <s v="The user can check the information he/she has entered or the information pre-entered by the system before submitting it. The information content collected during a single phase of the operation is presented at the end of each phase. The user is also given the opportunity to change information before moving from one phase to the next."/>
    <n v="4"/>
    <s v="Tested the service &quot;Applicant client data viewing and editing&quot;."/>
    <s v="Criteria is fulfilled."/>
    <s v="n/a"/>
  </r>
  <r>
    <x v="9"/>
    <x v="48"/>
    <s v="In all use situations the party which the user can contact to obtain additional information or correct faulty information is listed prominently."/>
    <n v="2"/>
    <s v="Tested the e-service &quot;Applicant client data viewing and editing&quot;."/>
    <s v="There is a possibility to show the document handler."/>
    <s v="No contacts given"/>
  </r>
  <r>
    <x v="10"/>
    <x v="49"/>
    <s v="The user is informed of this with explanatory text at the least. The section subject to charges is differentiated by, for example, a different look or user interface. Using a function (such as a login), the user can perceive that he/she is moving into the section of the web service requiring payment.  This section does not necessarily involve the mere concrete act of making a payment; rather, it is an entity in which products and services subject to charges are presented and their selection, ordering and purchase are explained."/>
    <s v="n/a"/>
    <s v="There are no payment needed services in portal."/>
    <s v="n/a"/>
    <s v="n/a"/>
  </r>
  <r>
    <x v="10"/>
    <x v="50"/>
    <s v="All payment process phases are described to the user in advance. The phases of the ordering process and the progress of the order for services subject to charges are displayed throughout the process. The user is shown in which phase he/she is at a given time. Interrupting the process and moving back is possible in any phase. The user is requested to give a separate approval before completing the actual payment transaction. Concrete instructions related to the phase in question are presented in each phase of the process."/>
    <s v="n/a"/>
    <s v="There are no payment needed e-services in portal."/>
    <s v="n/a"/>
    <s v="n/a"/>
  </r>
  <r>
    <x v="10"/>
    <x v="50"/>
    <s v="The clear presentation of products or services being offered, as well as their prices, promotes smooth operation of the service."/>
    <s v="n/a"/>
    <s v="There are no payment needed e-services in portal."/>
    <s v="n/a"/>
    <s v="n/a"/>
  </r>
  <r>
    <x v="10"/>
    <x v="51"/>
    <s v="The user is afforded the opportunity to use a range of suitable methods of paying for the desired products or services. The various payment methods are explained to the user. In addition to web service payment, the available payment methods used, for example, when making on-site transactions or picking up products are also explained. Payment methods include online bank payments through different banks, various payment cards, cash or bank transfers. The most important thing to the user is that he/she can choose the most suitable method of payment."/>
    <s v="n/a"/>
    <s v="There are no payment needed e-services in portal."/>
    <s v="n/a"/>
    <s v="n/a"/>
  </r>
  <r>
    <x v="11"/>
    <x v="52"/>
    <s v="The link title and description corresponds to the target page heading and content. Commonly used link phrases are avoided (e.g. Read more, Click here)."/>
    <n v="4"/>
    <s v="Tested portal and information site. "/>
    <s v="Criteria is fulfilled."/>
    <s v="n/a"/>
  </r>
  <r>
    <x v="11"/>
    <x v="52"/>
    <s v="Link designations and text equivalents for image links are clear. Image metaphors and symbols are also explained in text. The use of links is consistent throughout the web service."/>
    <n v="4"/>
    <s v="Tested portal and information site. "/>
    <s v="Criteria is fulfilled."/>
    <s v="n/a"/>
  </r>
  <r>
    <x v="11"/>
    <x v="52"/>
    <s v="Each link text states whether it will lead outside the service, open a new browser window or open an attachment. "/>
    <n v="3"/>
    <s v="Tested portal and information site. "/>
    <s v="Criteria is fulfilled for information site. _x000a__x000a_The portal shows attachment links with PDF in the name"/>
    <s v="Criteria is not fulfilled for state portal in lead outside and open new browser."/>
  </r>
  <r>
    <x v="11"/>
    <x v="52"/>
    <s v="For attachments, the file format, file size and installation instructions for utility programs (if any) are also described."/>
    <n v="1"/>
    <s v="Tested portal and information site. "/>
    <s v="The portal has PDF utility program in technical requirements. _x000a__x000a_File format, file size are described in information site. No utility program mentioned in information site."/>
    <s v="There are no file formats and utility programs descriptions, i.e. for opening PDFs or RTF in information site._x000a__x000a_The file size is not indicated in the state portal."/>
  </r>
  <r>
    <x v="11"/>
    <x v="53"/>
    <s v="Links and blocks of links are clearly differentiated from other content. Links are presented visually such that they can be identified at a glance. This visual presentation is not used in the presentation of other content."/>
    <n v="3"/>
    <s v="Tested portal and information site. "/>
    <s v="The information site links are mainly green and underlined._x000a__x000a_Portal criteria is fulfilled."/>
    <s v="The information site e-service list consists of underlined headings.  "/>
  </r>
  <r>
    <x v="11"/>
    <x v="54"/>
    <s v="Alternatives to image links are offered in the form of various text links or, at least, text equivalents."/>
    <n v="2"/>
    <s v="Tested portal and information site. "/>
    <s v="The information site criteria is fulfilled"/>
    <s v="The portal criteria is not fulfilled."/>
  </r>
  <r>
    <x v="11"/>
    <x v="54"/>
    <s v="Links are made directly to content, the top of the page, instructions (if any) and other applicable parts for screen reader programs. The opening of new browser windows is avoided wherever possible."/>
    <n v="2"/>
    <s v="Tested portal and information site. "/>
    <s v="The information site criteria is fulfilled"/>
    <s v="The portal criteria is not fulfilled."/>
  </r>
  <r>
    <x v="11"/>
    <x v="54"/>
    <s v="The link indicates to the user whether he/she has already used it on the same pages."/>
    <n v="0"/>
    <s v="Tested portal and information site. "/>
    <s v="n/a"/>
    <s v="No indication for links used."/>
  </r>
  <r>
    <x v="11"/>
    <x v="55"/>
    <s v="The web service administrator checks the links regularly and repairs any faulty ones. The administrator also responds to notifications of faulty links submitted by users."/>
    <n v="2"/>
    <s v="Tested portal and information site. "/>
    <s v="Administrator responds"/>
    <s v="Unregularly checked."/>
  </r>
  <r>
    <x v="12"/>
    <x v="56"/>
    <s v="The forms of expression used in the web service support communication are not ends in themselves or distractions (e.g. flashing images). Furthermore, attention should be given to the fact that the user may be prevented from loading some file formats for security reasons."/>
    <n v="4"/>
    <s v="Tested portal and information site. "/>
    <s v="Criteria is fulfilled."/>
    <s v="n/a"/>
  </r>
  <r>
    <x v="12"/>
    <x v="56"/>
    <s v="Subjects can be presented, illustrated and emphasised using, for example, images, graphical presentations, maps, simulations and multimedia. Varied forms of expression can be used to support different ways of grasping content. For example, an audio version of the text can be used to assist immigrants who are more accustomed to oral communication."/>
    <n v="4"/>
    <s v="Tested portal and information site.  The audio version is not necessary."/>
    <s v="Criteria is fulfilled."/>
    <s v="n/a"/>
  </r>
  <r>
    <x v="12"/>
    <x v="57"/>
    <s v="A text equivalent containing similar information has been provided for all non-text content (e.g. HTML alt, longdesc). Non-text content includes images, image map regions, animations, applets and other program objects, frames, command scripts, images used as list bullets, graphical buttons, sounds and video."/>
    <n v="2"/>
    <s v="Tested portal and information site. "/>
    <s v="The information site criteria is fulfilled"/>
    <s v="The portal criteria is not fulfilled."/>
  </r>
  <r>
    <x v="12"/>
    <x v="57"/>
    <s v="If possible, multimedia presentations provided on the web service have been subtitled for the hearingimpaired. Subtitles, a summary type text alternative or sound equivalent have been created for video and visual multimedia presentations."/>
    <n v="4"/>
    <s v="Tested portal and information site. "/>
    <s v="Subtitles in help videos"/>
    <s v="n/a"/>
  </r>
  <r>
    <x v="12"/>
    <x v="57"/>
    <s v="The alternate text has been left blank (alt=&quot; &quot;) for images only serving as ornamentation or creating a mood. "/>
    <n v="1"/>
    <s v="Tested portal and information site. "/>
    <s v="There are some alt=&quot; &quot; present."/>
    <s v="There are mainly ornamentation images with no alt=&quot; &quot; attributes."/>
  </r>
  <r>
    <x v="12"/>
    <x v="58"/>
    <s v="Images, graphics, animations and video are of high technical quality and load quickly. Because quality and quick loading may be conflicting objectives, the media elements should be optimised according to the target group and intended use."/>
    <n v="4"/>
    <s v="Tested information site help section on videos and animations, &quot;Applicant client data viewing and editing&quot; for image and graphics. All the images should load in ~1 seconds with 10mbit/s connection. The videos should be streamed and started."/>
    <s v="Criteria is fulfilled."/>
    <s v="n/a"/>
  </r>
  <r>
    <x v="12"/>
    <x v="59"/>
    <s v="The user is told in advance how large a file is and is warned of a potentially long loading time. For example, the duration of a video or animation is stated in advance. The user is also afforded the opportunity to interrupt or cancel the playing of, for example, a video file or animation."/>
    <n v="4"/>
    <s v="Tested  information site help section help on videos."/>
    <s v="Criteria is fulfilled."/>
    <s v="n/a"/>
  </r>
  <r>
    <x v="13"/>
    <x v="60"/>
    <s v="As much space as possible has been reserved for the page’s primary content. For example, navigation, the top bar or illustrations not associated with the content do not dominate the page."/>
    <n v="3"/>
    <s v="Tested &quot;Applicant client data viewing and editing&quot; and Firefox 12. The whole page is 1415 pixels, but the content is 1278. The menu is 34px. The header is 77px, the footer 26px."/>
    <s v="The content and the header ratio is good. The footer ratio is excellent."/>
    <s v="The header could be minimized - smaller logo and 3 rows of text could be on 2 rows or even 1 row."/>
  </r>
  <r>
    <x v="13"/>
    <x v="60"/>
    <s v="Separate entry pages with language selections are not necessary in web services."/>
    <n v="4"/>
    <s v="Tested portal and information site. "/>
    <s v="Criteria is fulfilled."/>
    <s v="n/a"/>
  </r>
  <r>
    <x v="13"/>
    <x v="61"/>
    <s v="Key functions are differentiated from less important content and grouped in logical entities. Differentiation and grouping function uniformly in different sections of the service."/>
    <n v="4"/>
    <s v="Tested portal and information site. "/>
    <s v="Criteria is fulfilled."/>
    <s v="n/a"/>
  </r>
  <r>
    <x v="13"/>
    <x v="61"/>
    <s v="Layout and visual appearance can be used to differentiate content. User interface contrast ensures that the content, text and functionalities are clearly differentiated. Background images that interfere with legibility must never be used."/>
    <n v="4"/>
    <s v="Tested portal and information site. "/>
    <s v="Criteria is fulfilled."/>
    <s v="n/a"/>
  </r>
  <r>
    <x v="13"/>
    <x v="62"/>
    <s v="Standardised methods in common use are employed appropriately in the presentation and layout of web service navigation, content, functionality and other user interface elements. For example, in accordance with standard practice, the upper and left margins of the page are used for navigation elements.  Exceptions to certain standard practices can be made on a case-by-case basis, provided that they are sensible in terms of the service as a whole."/>
    <n v="4"/>
    <s v="Tested portal and information site. The left menu is not necessary."/>
    <s v="Criteria is fulfilled. "/>
    <s v="n/a"/>
  </r>
  <r>
    <x v="13"/>
    <x v="63"/>
    <s v="Colours, icons, images and shapes can be used on the web service to support expression, but no key information is to be conveyed visually. The user interface is given an adequate level of contrast to assist users with colour blindness or impaired vision. For example, compulsory information is indicated using the colour red, as well as a symbol and text."/>
    <n v="3"/>
    <s v="Tested the e-services &quot;Applicant client data viewing and editing&quot; and &quot;Area-based support application&quot;."/>
    <s v="Key information is not conveyed visually for both e-services._x000a__x000a_The symbol asterisk (*) is used in e-service &quot;Area-based support application&quot;"/>
    <s v="There is no adequate contrast to assist users with colour blindness or impaired vision for both e-services"/>
  </r>
  <r>
    <x v="14"/>
    <x v="64"/>
    <s v="If necessary, content is organised according to topic and based on user roles. Distribution according to topic is suitable for most target groups, but sometimes the content must be divided naturally according to clearly defined user roles. However, in transactions, the structure follows the user’s process independently of the topics where the information necessary for completing the process is found."/>
    <n v="3"/>
    <s v="Tested portal and information site. "/>
    <s v="The e-services list in information site is good._x000a__x000a_The process follows the user role."/>
    <s v="There is no content intended for different user groups - enterprises, citizens, organizations."/>
  </r>
  <r>
    <x v="14"/>
    <x v="64"/>
    <s v="Information on natural approaches for users can be collected using, for example, user surveys, statistics and feedback. The most popular, topical and frequently used services are made available quickly and are easily accessible."/>
    <n v="2"/>
    <s v="Tested portal and information site. "/>
    <s v="User statistics is collected and there have been user surveys. Feedback is collected._x000a__x000a_There is a possibility to add you frequently used services manually_x000a__x000a_"/>
    <s v="The most popular e-services are not presented to user. _x000a__x000a_There is a possibility to add you frequently used services manually but it is not enough."/>
  </r>
  <r>
    <x v="14"/>
    <x v="64"/>
    <s v="When designing the structure of language versions, attention is given to the users of the different language versions and their needs."/>
    <n v="2"/>
    <s v="Tested portal and information site. "/>
    <s v="There is English, Russian and Estonian version in information site."/>
    <s v="There should be also English version of e-services provided and main help topic how-to to use the main functions in the portal. "/>
  </r>
  <r>
    <x v="14"/>
    <x v="65"/>
    <s v="The interrelationships and interdependencies between subjects are conveyed clearly. Information content and functions are organised logically using headings, main navigation and other navigation elements."/>
    <n v="2"/>
    <s v="Tested portal and information site. "/>
    <s v="Information content and functions are organised logically using headings and main navigation."/>
    <s v="The e-services list should have urls for e-services that can be  accessed quickly, i.e., epria.eesti.ee/kliendiandmed or pria.ee/kliendiandmed (client data)"/>
  </r>
  <r>
    <x v="14"/>
    <x v="66"/>
    <s v="Every effort is made to keep the web service structure streamlined and the number of parallel levels manageable. However, it is important to form structural levels in a manner that is natural from a content standpoint and avoid combinations and groupings that are artificial to a given subject."/>
    <n v="2"/>
    <s v="Tested portal and information site. "/>
    <s v="The information site is ok."/>
    <s v="The e-services list in the portal should have more structure"/>
  </r>
  <r>
    <x v="14"/>
    <x v="66"/>
    <s v="If possible, parallel levels of the structure should comprise subjects on the same conceptual level."/>
    <n v="0"/>
    <s v="Tested portal and information site. "/>
    <s v="n/a"/>
    <s v="The e-services list in the portal should have more structure. _x000a__x000a_There should more context based list of the e-services in the information site"/>
  </r>
  <r>
    <x v="14"/>
    <x v="67"/>
    <s v="Within the structure each piece of information has a single, clearly defined location, which can be referred to from another location using cross-linking. Interrelated subjects are placed in close proximity to one another within the structure."/>
    <n v="3"/>
    <s v="Tested portal and information site. "/>
    <s v="The information has definite location._x000a__x000a_Cross-linking from  portal to information site is possible."/>
    <s v="Cross-linking from information site to portal is impossible due to url changes."/>
  </r>
  <r>
    <x v="15"/>
    <x v="68"/>
    <s v="Content trustworthiness is ensured during content production. Information on trustworthiness is conveyed to the user. If possible, the page administrator is mentioned. Reference sources are listed. The accuracy of information is checked."/>
    <n v="2"/>
    <s v="Tested portal and information site. "/>
    <s v="There is inserted and last modified date of the texts in information site and inserted date in portal. "/>
    <s v="The content has no administrator mentioned on both."/>
  </r>
  <r>
    <x v="15"/>
    <x v="69"/>
    <s v="Unofficial material, such as discussion boards, opinion pieces and feedback, are presented in such a way that the nature of their content is clearly expressed to the user. Due to the trustworthiness of official content, it must not be mixed in with other content."/>
    <s v="n/a"/>
    <s v="There are no unofficial parts of the portal"/>
    <s v="n/a"/>
    <s v="n/a"/>
  </r>
  <r>
    <x v="15"/>
    <x v="69"/>
    <s v="Content responsibility is comprehensively explained in the service description, such as on an “About the service” page.  If possible, sources and responsibilities are explained in connection with the applicable content. "/>
    <n v="0"/>
    <s v="Tested portal and information site. "/>
    <s v="n/a"/>
    <s v="The responsibility of the content should be mentioned in the help or about section. Organization name and person names."/>
  </r>
  <r>
    <x v="15"/>
    <x v="69"/>
    <s v="If the service provider is not responsible for a portion of the content, the party responsible for that content must be mentioned."/>
    <n v="0"/>
    <s v="Tested portal and information site. "/>
    <s v="n/a"/>
    <s v="The responsibility of the content should be mentioned in the help or about section on other service provider, like SA Erametsakeskus (Private Forestry Center). Organization name and person names."/>
  </r>
  <r>
    <x v="15"/>
    <x v="70"/>
    <s v="The page contains source references on images, diagrams and other content produced by a third party."/>
    <n v="0"/>
    <s v="Tested portal and information site. "/>
    <s v="n/a"/>
    <s v="The source is not mentioned."/>
  </r>
  <r>
    <x v="15"/>
    <x v="71"/>
    <s v="Outdated information is removed from the service and stored in archives (e.g. the organisation’s publication archives). At its discretion, the web service can provide archived information (e.g. news archives) to the user. The user is told which archived documents are available (e.g. old decisions), if they are not provided on the web service. The user is also informed when a service or part of a service has been discontinued."/>
    <n v="1"/>
    <s v="Tested portal and information site. "/>
    <s v="There is a news archive in information site"/>
    <s v="There is no archive mentioned on other sections in information site._x000a__x000a_There is no archive mentioned in portal."/>
  </r>
  <r>
    <x v="15"/>
    <x v="72"/>
    <s v="The time of the most recent update is shown on the page. On some pages the date of update might be unnecessary due to the nature of the page or its technical implementation (e.g. a feedback form)."/>
    <n v="4"/>
    <s v="Tested portal and information site. "/>
    <s v="There is last modified date of the texts. The portal does not have to have the recent updates."/>
    <s v="n/a"/>
  </r>
  <r>
    <x v="16"/>
    <x v="73"/>
    <s v="The web service contains in as comprehensive a manner as possible the information on the service’s topics that is essential and necessary to the user. Content is developed constantly based on user needs and web service goals."/>
    <n v="0"/>
    <s v="Tested portal and information site. "/>
    <s v="n/a"/>
    <s v="When you choose an e-service in portal, there is no possibility to see related topics (legislation etc.) in information site and vice-versa (direct service name or other information about portal). "/>
  </r>
  <r>
    <x v="16"/>
    <x v="74"/>
    <s v="Information on new and topical subjects can be found on the web service easily and as quickly as possible. The web service can present pending matters, service development or issues reported on in other media. Every effort is made to insure that content production is anticipatory, active and timely."/>
    <n v="1"/>
    <s v="Tested portal and information site. "/>
    <s v="New services are on the news in portal. _x000a__x000a_Information site gives update on changes but they are not differentiated for e-services"/>
    <s v="There is no  tag cloud to find services more quickly in portal and information site._x000a__x000a_There are no information on development._x000a__x000a_Information site gives update on changes but they are not differentiated for e-services"/>
  </r>
  <r>
    <x v="16"/>
    <x v="75"/>
    <s v="The content is presented to the user in an interesting manner. Content interest can be enhanced by, for example, using different forms of expression. The user culture of the service’s users is taken into consideration. Subjects of interest to the users can be determined, for example, by means of a user survey."/>
    <n v="1"/>
    <s v="Tested portal and information site. "/>
    <s v="The expression style is understandable"/>
    <s v="There is no information for landowners, farmers, who are only grow crops or animal keepers._x000a__x000a_Using images of cultural background, like cow or field, should be used. The interests should be surveyed."/>
  </r>
  <r>
    <x v="16"/>
    <x v="76"/>
    <s v="The web service provides links to pages found elsewhere on the Internet that are related to a given topic. The links augment the web service content and naturally convey an overall grasp of a given topic to the users."/>
    <n v="0"/>
    <s v="Tested portal and information site. "/>
    <s v="n/a"/>
    <s v="There are no links to state portal or other agricultural e-services."/>
  </r>
  <r>
    <x v="16"/>
    <x v="77"/>
    <s v="The web service describes other services related to a given topic or additional information provided by the organisation. The web service provides information on what the user can do if the matter in question cannot be dealt with online."/>
    <n v="1"/>
    <s v="Tested portal and information site. "/>
    <s v="There is a link to ID-card changeover._x000a__x000a_"/>
    <s v="There is no list of services that are not e-services."/>
  </r>
  <r>
    <x v="16"/>
    <x v="78"/>
    <s v="The web service provides information on the service provider, such as contact information, administrative status, domain and area of responsibility, personnel, services, operational goals and resources, partners and employment opportunities."/>
    <n v="1"/>
    <s v="Tested portal and information site. "/>
    <s v="The information site has all the information needed."/>
    <s v="In the  portal there are no links to the organization information site._x000a__x000a_The e-service does not give the information whose responsibility is the e-service."/>
  </r>
  <r>
    <x v="17"/>
    <x v="79"/>
    <s v="Language natural to the service’s various target groups is taken into consideration in producing and formulating the text (e.g. trade terminology, plain language). Other text-related target group needs and information are also taken into consideration (e.g. their existing knowledge of the topic)."/>
    <n v="4"/>
    <s v="Tested portal and information site. "/>
    <s v="Criteria is fulfilled. "/>
    <s v="n/a"/>
  </r>
  <r>
    <x v="17"/>
    <x v="79"/>
    <s v="Text headings and paragraphs are marked up using the applicable markup language, thus facilitating the quick browsing and reading of the text, particularly for the visually impaired."/>
    <n v="4"/>
    <s v="Tested portal and information site. "/>
    <s v="Criteria is fulfilled. "/>
    <s v="n/a"/>
  </r>
  <r>
    <x v="17"/>
    <x v="80"/>
    <s v="The sentence structures are clear and expressions are easy to understand. The text proceeds logically, for example, from cause to effect. Key concepts are in the main clause, at the beginning of the sentence. "/>
    <n v="4"/>
    <s v="Tested portal and information site. "/>
    <s v="Criteria is fulfilled. "/>
    <s v="n/a"/>
  </r>
  <r>
    <x v="17"/>
    <x v="80"/>
    <s v="The text has no spelling or grammar errors and unnecessary abbreviations and terms unfamiliar to the user are avoided. It is not always possible to influence the content and form of the text, such as in legal texts."/>
    <n v="4"/>
    <s v="Tested portal and information site. "/>
    <s v="Criteria is fulfilled. "/>
    <s v="The portal uses the term Kanderaamat, it should be dokumendihaldus or something similar."/>
  </r>
  <r>
    <x v="17"/>
    <x v="81"/>
    <s v="The text is produced in accordance with the principles of web writing."/>
    <n v="4"/>
    <s v="Tested portal main page and information site main text. Used criteria  6.4.10  &quot;font style - 3-4 styles - Arial, Helvetica Verdana, Tahoma or Georgia -  and size - at least 11pt&quot;, 6.4.12 &quot;Capitalized text&quot; and 6.4.13 &quot;Using bold style&quot; from Estonian user-centric web guidelines [Trinidad Consulting (2009)]"/>
    <s v="Criteria is fulfilled. "/>
    <s v="n/a"/>
  </r>
  <r>
    <x v="17"/>
    <x v="81"/>
    <s v="Headings are informative and describe the content."/>
    <n v="4"/>
    <s v="Tested portal and information site. "/>
    <s v="Criteria is fulfilled. "/>
    <s v="n/a"/>
  </r>
  <r>
    <x v="17"/>
    <x v="81"/>
    <s v="The text is concise and divided into short paragraphs."/>
    <n v="4"/>
    <s v="Tested portal and information site. "/>
    <s v="Criteria is fulfilled. "/>
    <s v="n/a"/>
  </r>
  <r>
    <x v="17"/>
    <x v="81"/>
    <s v="Subheadings and list symbols are used to expedite browsing."/>
    <n v="4"/>
    <s v="Tested portal and information site. "/>
    <s v="Criteria is fulfilled. "/>
    <s v="n/a"/>
  </r>
  <r>
    <x v="17"/>
    <x v="81"/>
    <s v="Legibility is taken into consideration in determining the width of columns."/>
    <n v="4"/>
    <s v="Tested portal and information site. "/>
    <s v="Criteria is fulfilled. "/>
    <s v="n/a"/>
  </r>
  <r>
    <x v="17"/>
    <x v="81"/>
    <s v="The most important content is placed at the beginning of the page or paragraph."/>
    <n v="2"/>
    <s v="Tested portal and information site. "/>
    <s v="Information site has fulfilled the criterion. "/>
    <s v="The portal does not have any important content after heading - a short description, 1-2sentences."/>
  </r>
  <r>
    <x v="17"/>
    <x v="82"/>
    <s v="It is easy for the user to read tables row by row. Rows and columns have headings. Row and column headings are differentiated from the information content using a markup language (e.g. HTML)."/>
    <n v="4"/>
    <s v="Tested the e-service &quot;Area-based support application&quot;."/>
    <s v="Criteria is fulfilled. "/>
    <s v="n/a"/>
  </r>
  <r>
    <x v="17"/>
    <x v="82"/>
    <s v="Tables are only used in the presentation of tabular information."/>
    <n v="4"/>
    <s v="Tested portal and information site. "/>
    <s v="Criteria is fulfilled. "/>
    <s v="n/a"/>
  </r>
  <r>
    <x v="17"/>
    <x v="82"/>
    <s v="If necessary, the accessibility of tables (e.g. using a screen reader program) is supported by means of the technical specifications given in the Web Content Accessibility Guidelines (WCAG)."/>
    <n v="4"/>
    <s v="Tested the e-service &quot;Area-based support application&quot;."/>
    <s v="Criteria is fulfilled. "/>
    <s v="n/a"/>
  </r>
  <r>
    <x v="18"/>
    <x v="83"/>
    <s v="The user can give feedback on every page, such as suggestions for improvement. Feedback can also be submitted anonymously. The user is told how feedback is processed in the organisation."/>
    <n v="2"/>
    <s v="Tested portal and information site. "/>
    <s v="Feedback can be given by e-mail on both sites. _x000a_Web form is possible in information site. "/>
    <s v="No anonymous feedback is possible._x000a_No feedback on every page._x000a_The feedback processing is not mentioned."/>
  </r>
  <r>
    <x v="18"/>
    <x v="83"/>
    <s v="The user also has the opportunity to receive advice on the use and content of the service."/>
    <n v="4"/>
    <s v="Tested portal and information site. "/>
    <s v="Criteria is fulfilled. "/>
    <s v="n/a"/>
  </r>
  <r>
    <x v="18"/>
    <x v="83"/>
    <s v="As needed, there are several interaction possibilities available: for example, email addresses are provided in addition to the feedback or query functions. Customer service channels (telephone, post and service offices) are presented. All the necessary contact information is also listed. Information services can also be structured to provide an immediate response, as found in real-time chats."/>
    <n v="3"/>
    <s v="Tested portal and information site. "/>
    <s v="Feedback can be given by e-mail or by web form. Phone number is available. _x000a_Service offices are provided."/>
    <s v="No contacts given for organization in portal"/>
  </r>
  <r>
    <x v="18"/>
    <x v="83"/>
    <s v="Good service includes, for example, responding directly to frequently asked questions (FAQ)."/>
    <n v="4"/>
    <s v="Tested portal and information site. "/>
    <s v="Criteria is fulfilled. "/>
    <s v="n/a"/>
  </r>
  <r>
    <x v="18"/>
    <x v="84"/>
    <s v="A transaction service might be a separate web service or part of another web service. The user is provided with information related to a given subject as well as instructions on how to address the matter. Examples of transaction services include electronic reservation systems, schedule information and services intended for transactions with public authorities. Progressive transaction services not only allow the user to initiate an action, but also to receive a decision online."/>
    <n v="4"/>
    <s v="Tested the e-services &quot;Applicant client data viewing and editing&quot; and &quot;Area-based support application&quot;."/>
    <s v="Criteria is fulfilled. "/>
    <s v="n/a"/>
  </r>
  <r>
    <x v="18"/>
    <x v="85"/>
    <s v="The transaction system is integrated into the organisation’s own information system and, when necessary, into the systems of other organisations (e.g. the Population Register Centre). Information from other web services may also be integrated in the web service, thus allowing the user to find all the information he/she needs from a single source."/>
    <n v="4"/>
    <s v="Tested the e-services &quot;Applicant client data viewing and editing&quot; and &quot;Area-based support application&quot;."/>
    <s v="Criteria is fulfilled. "/>
    <s v="n/a"/>
  </r>
  <r>
    <x v="18"/>
    <x v="86"/>
    <s v="Registered or authenticated users are permitted to view or edit their personal information. For example, the user may, if necessary, update a changed email address. If the user cannot edit his/her information, the user should be given the right to have any faulty personal information corrected through the web administrator."/>
    <n v="4"/>
    <s v="Tested the e-services &quot;Applicant client data viewing and editing&quot;."/>
    <s v="Criteria is fulfilled. "/>
    <s v="n/a"/>
  </r>
  <r>
    <x v="18"/>
    <x v="87"/>
    <s v="Automatic confirmation of the user’s action does not in and of itself constitute good service. Immediate feedback is still of utmost importance. For example, after submitting feedback the user is shown an automatic confirmation."/>
    <n v="4"/>
    <s v="Tested the e-services &quot;Applicant client data viewing and editing&quot;."/>
    <s v="Criteria is fulfilled. "/>
    <s v="n/a"/>
  </r>
  <r>
    <x v="18"/>
    <x v="87"/>
    <s v="Feedback submitted via the web service is processed in the same manner as feedback submitted by other channels. The user is given a timeframe according to which the response will be made. Enquiries concerning one’s own field are responded to as comprehensively as possible and, if necessary, the user is directed to another public authority."/>
    <n v="4"/>
    <s v="Tested the e-services &quot;Applicant client data viewing and editing&quot; and &quot;Area-based support application&quot;."/>
    <s v="Criteria is fulfilled. "/>
    <s v="n/a"/>
  </r>
  <r>
    <x v="19"/>
    <x v="88"/>
    <s v="Good administrative practices are observed in production of the web service. The content provider must take into consideration the requirements stipulated in, among others, the Act on the Openness of Government Activities (Julkisuuslaki), Freedom of Speech Act (Sananvapauslaki), Archives Act (Arkistolaki), Act on Data Protection in Electronic Communications (Tietosuojalaki), Language Act (Kielilaki) and Copyright Act (Tekijänoikeuslaki). Municipal services are regulated by, among others, the Local Government Act (Kuntalaki)."/>
    <s v="n/a"/>
    <s v="The documents are Finnish and is not applicable to Estonia."/>
    <s v="n/a"/>
    <s v="n/a"/>
  </r>
  <r>
    <x v="19"/>
    <x v="88"/>
    <s v="The applicable legislation is taken into consideration in e-transaction services and authentication. The collection of personal data is regulated by the Personal Data Act (Henkilötietolaki); for example, a description of the relevant personal data files must be available to all parties. Confidential information is safeguarded (confidentiality obligation). Confidential information may also be included in sections of the service where the nature of the information is not initially seen as being vital to the development of the service. For example, customer feedback might contain confidential information pertaining to an actual transaction."/>
    <s v="n/a"/>
    <s v="The documents are Finnish and is not applicable to Estonia."/>
    <s v="n/a"/>
    <s v="n/a"/>
  </r>
  <r>
    <x v="19"/>
    <x v="89"/>
    <s v="For example, the Act on Electronic Services and Communication in the Public Sector (Laki sähköisestä asioinnista viranomaistoiminnassa, 13/2003) stipulates that a public authority must make every effort to utilise hardware and software that is as technically compatible as possible from a client standpoint. The authority must also ensure a sufficient level of information security in transactions and the exchange of information between different authorities. Matters pertaining to information security are regulated under numerous Acts."/>
    <s v="n/a"/>
    <s v="The documents are Finnish and is not applicable to Estonia."/>
    <s v="n/a"/>
    <s v="n/a"/>
  </r>
  <r>
    <x v="19"/>
    <x v="90"/>
    <s v="Procurement is carried out in an open and efficient manner, and providers are treated equally. Procurements are declared in accordance with the Public Procurement Act (Laki julkisista hankinnoista, 348/2007)."/>
    <s v="n/a"/>
    <s v="The documents are Finnish and is not applicable to Estonia."/>
    <s v="n/a"/>
    <s v="n/a"/>
  </r>
  <r>
    <x v="20"/>
    <x v="91"/>
    <s v="The web service has an essential connection to the organisation’s vision, mission and strategy. The strategy describes how the web service supports execution of the organisation’s tasks and achievement of its goals. A separate web service strategy can also be drafted for web services."/>
    <n v="4"/>
    <s v="Used the PRIA development plan [PRIA (2011b)]. "/>
    <s v="The vision includes keywords &quot;innovative&quot; and &quot;user-centric&quot;. Mission consists &quot;data is trustworthy&quot; and &quot;information is timely presented to the client&quot; [PRIA (2011b)]. One of the strategic goal is e-PRIA."/>
    <s v="n/a"/>
  </r>
  <r>
    <x v="20"/>
    <x v="91"/>
    <s v="The web service provider has specified the purpose, goals and clients of the web service, and these are compliant with the organisation’s operational strategy."/>
    <n v="4"/>
    <s v="Used the PRIA development plan [PRIA (2011b)]."/>
    <s v="The clients are described generally in development plan [PRIA (2011b)]."/>
    <s v="n/a"/>
  </r>
  <r>
    <x v="20"/>
    <x v="91"/>
    <s v="The goals are drafted in co-operation with the organisation’s management and personnel administering or producing web pages."/>
    <n v="4"/>
    <s v="Used the PRIA development plan [PRIA (2011b)]."/>
    <s v="The working group is complete."/>
    <s v="n/a"/>
  </r>
  <r>
    <x v="20"/>
    <x v="92"/>
    <s v="Financial resources reserved for implementation of the web service and human resources are sufficient to achieve the goals set for the service. Resources are checked and re-assessed on a regular basis."/>
    <s v="n/a"/>
    <s v="The author does not have that information, it is not published publicly."/>
    <s v="n/a"/>
    <s v="n/a"/>
  </r>
  <r>
    <x v="20"/>
    <x v="93"/>
    <s v="Quality goals can be specified using, for example, these criteria. Clear indicators are defined for the set goals and used to monitor their realisation."/>
    <n v="0"/>
    <s v="n/a"/>
    <s v="n/a"/>
    <s v="No quality assessment framework is set and published"/>
  </r>
  <r>
    <x v="21"/>
    <x v="94"/>
    <s v="Personnel involved in the management and production of the web service have a clear idea of how the service is linked to the operations as a whole. The web service’s maintenance and editorial processes have been described. The decision-making process and responsibilities related to it are clearly defined."/>
    <s v="n/a"/>
    <s v="The author does not have that information, it is not published publicly."/>
    <s v="n/a"/>
    <s v="n/a"/>
  </r>
  <r>
    <x v="21"/>
    <x v="95"/>
    <s v="The financial  and human resources are adequate to achieve the web service objectives. Adequacy of resources is monitored and reviewed on a regular basis."/>
    <s v="n/a"/>
    <s v="The author does not have that information, it is not published publicly."/>
    <s v="n/a"/>
    <s v="n/a"/>
  </r>
  <r>
    <x v="21"/>
    <x v="96"/>
    <s v="The benefits and influence of the web service are monitored and assessed constantly. Management regularly analyses the monitoring results, examines the realisation of set goals and, monitors, among other things, outsourced service operations. The results are used in development of the service."/>
    <s v="n/a"/>
    <s v="The author does not have that information, it is not published publicly."/>
    <s v="n/a"/>
    <s v="n/a"/>
  </r>
  <r>
    <x v="21"/>
    <x v="96"/>
    <s v="Changes in the operating environment are actively monitored and other information systems linked to the web service are charted. Management prioritises the most important developmental needs and sets schedules for achieving goals, such as doing so within a strategy period."/>
    <s v="n/a"/>
    <s v="The author does not have that information, it is not published publicly."/>
    <s v="n/a"/>
    <s v="n/a"/>
  </r>
  <r>
    <x v="21"/>
    <x v="97"/>
    <s v="The professional expertise of personnel is developed and monitored. Development of and changes in the information environment of the organisation is monitored. Personnel are provided with the necessary training in web service design and maintenance as well as other activities that maintain their level of expertise, such as networking and mentoring."/>
    <s v="n/a"/>
    <s v="The author does not have that information, it is not published publicly."/>
    <s v="n/a"/>
    <s v="n/a"/>
  </r>
  <r>
    <x v="21"/>
    <x v="97"/>
    <s v="Assignments required for the web service are entered in the employee’s job description to ensure that the service remains up-to-date and functional in the future."/>
    <n v="4"/>
    <s v="n/a"/>
    <s v="The department of info technology has the job descriptions available publicly and the job descriptions include the e-PRIA tasks."/>
    <s v="n/a"/>
  </r>
  <r>
    <x v="21"/>
    <x v="98"/>
    <s v="Contracts comprehend supply contracts, subcontractor contracts, partnership contracts and internal contracts. The Terms and Conditions of Government IT Procurement (Julkisen hallinnon IT-hankintojen yleiset sopimusehdot - JIT 2007) must be taken into consideration when drafting any contract."/>
    <s v="n/a"/>
    <s v="The documents are Finnish and is not applicable to Estonia."/>
    <s v="n/a"/>
    <s v="n/a"/>
  </r>
  <r>
    <x v="22"/>
    <x v="99"/>
    <s v="The need for an entirely new web service or development of the existing one has been well justified from an organisation and customer benefit standpoint. Potential risks have been charted. The organisation’s information environment and the needs of its component units to organise information have been determined and the organisation’s information architecture is described. The web service and other service channels form an entity, which is being developed in a controlled manner."/>
    <s v="n/a"/>
    <s v="The author does not have that information, it is not published publicly."/>
    <s v="n/a"/>
    <s v="n/a"/>
  </r>
  <r>
    <x v="22"/>
    <x v="99"/>
    <s v="Sufficient background information has been presented to management to assist it in decision-making. The outcome of the review is a joint decision what will be developed, and to whom the services will be directed."/>
    <s v="n/a"/>
    <s v="The author does not have that information, it is not published publicly."/>
    <s v="n/a"/>
    <s v="n/a"/>
  </r>
  <r>
    <x v="22"/>
    <x v="100"/>
    <s v="The financial and other benefits gained from the web service have been assessed. Implementation of the investment is planned for cost-effectiveness. Personnel expertise and training needs are also taken into consideration in the estimate."/>
    <s v="n/a"/>
    <s v="The author does not have that information, it is not published publicly."/>
    <s v="n/a"/>
    <s v="n/a"/>
  </r>
  <r>
    <x v="22"/>
    <x v="101"/>
    <s v="New service forms and provision approaches are constantly being designed and developed. Value added services and new channels are developed based on user and organisation needs. Customer feedback and previous service development needs are taken into consideration."/>
    <s v="n/a"/>
    <s v="The author does not have that information, it is not published publicly."/>
    <s v="n/a"/>
    <s v="n/a"/>
  </r>
  <r>
    <x v="22"/>
    <x v="102"/>
    <s v="A plan is drafted for development of the web service, in which research and development is carefully set out in well-founded phases. For example, the implementation of new features has an impact on the readiness and attitudes of both the service provider and its users."/>
    <n v="2"/>
    <s v="Used the PRIA development plan [PRIA (2011b)] and e-PRIA project manager answer by e-mail."/>
    <s v="There is overall plan."/>
    <s v="No detailed plan"/>
  </r>
  <r>
    <x v="22"/>
    <x v="102"/>
    <s v="A web service cannot be completed overnight; rather research and development must be systematic and planned. Technological development and the new functionalities that come with it have a considerable impact on the research and development of the service. Development done outside the actual update project is systematic."/>
    <n v="2"/>
    <s v="Used the PRIA development plan [PRIA (2011b)] and e-PRIA project manager answer by e-mail."/>
    <s v="There is overall plan."/>
    <s v="No detailed plan"/>
  </r>
  <r>
    <x v="23"/>
    <x v="103"/>
    <s v="Prior to developing one’s own service, a survey has been conducted to see what other, similar types of services exist. In addition, a plan for co-operation or linking other services with one's own service has been drafted. Cross-organisational processes and interfaces are identified and described. This process includes interfaces between individual units within the organisation."/>
    <n v="4"/>
    <s v="The knowledge is from previous e-PRIA's project manager Hannes Lehemets"/>
    <s v="Criteria is fulfilled. "/>
    <s v="n/a"/>
  </r>
  <r>
    <x v="23"/>
    <x v="103"/>
    <s v="Possibilities for the utilisation of joint services have been charted. Some examples of joint services are the VETUMA electronic authentication and payment service for citizens and Population Information System."/>
    <n v="4"/>
    <s v="VETUMA is changed to Estonian context."/>
    <s v="Estonian ID-card, mobile-ID and bank authentication can be used through state portal. There is also the Administration System for the State Information System RIHA, which can be used for joint services"/>
    <s v="n/a"/>
  </r>
  <r>
    <x v="23"/>
    <x v="103"/>
    <s v="Possibilities for new combined services have been charted. In such services each of a number of providers produces one or more parts, while one of the parties involved assembles the service to form an attractive whole."/>
    <n v="4"/>
    <s v="n/a"/>
    <s v="There is the Administration System for the State Information System RIHA, which can be used for joint services and X-ROAD for data exchange. "/>
    <s v="n/a"/>
  </r>
  <r>
    <x v="23"/>
    <x v="104"/>
    <s v="The benefits provided by co-operation are exploited by, for example, taking the similarities of organisations working in the same fields or their service chains into consideration. The user is served under the “one stop shopping” principle; i.e. he/she does not have to seek information pertaining to the same thing at different service providers. Co-operation, however, is not an end in and of itself, and an organisation can implement a certain function itself if an assessment indicates that this is preferable. From a user standpoint, the most important thing is the end result and the added value provided by the service; and from the organisation standpoint the key consideration is cost savings and increased productivity. In its simplest form, co-operation is informal, personal or network-type communication carried out by those developing web services."/>
    <n v="4"/>
    <s v="The knowledge is from previous e-PRIA's project manager Hannes Lehemets"/>
    <s v="e-PRIA is the framework for similar e-services._x000a__x000a_There has been no studies of the author's knowledge, how to exploit services in co-operation."/>
    <s v="n/a"/>
  </r>
  <r>
    <x v="23"/>
    <x v="104"/>
    <s v="In official co-operation, responsibilities have been specified clearly and comprehensively."/>
    <n v="2"/>
    <s v="The knowledge is from previous e-PRIA's project manager Hannes Lehemets"/>
    <s v="The co-operation with state portal has been made officially."/>
    <s v="The co-operation with state portal has been made un-officially in some parts."/>
  </r>
  <r>
    <x v="24"/>
    <x v="105"/>
    <s v="Strategic communications and marketing plans include the goals, usage methods, target groups and development projects of the web service. Online communications and marketing are parts of the overall communications function, not separate administrative units."/>
    <n v="4"/>
    <s v="Used e-PRIA project manager Kai Poolakese answer by e-mail."/>
    <s v="Criteria is fulfilled. "/>
    <s v="n/a"/>
  </r>
  <r>
    <x v="24"/>
    <x v="105"/>
    <s v="In addition to strategic planning, attention is given to operational planning and monitoring."/>
    <n v="4"/>
    <s v="Used e-PRIA project manager Kai Poolakese answer by e-mail."/>
    <s v="Criteria is fulfilled. "/>
    <s v="n/a"/>
  </r>
  <r>
    <x v="24"/>
    <x v="106"/>
    <s v="Sufficient expert personnel and financing have been reserved for external and internal marketing as well as communications. If necessary, expertise is outsourced."/>
    <n v="4"/>
    <s v="Job descriptions of communication department. Finances are unknown and are not assessed."/>
    <s v="Personnel is present"/>
    <s v="n/a"/>
  </r>
  <r>
    <x v="24"/>
    <x v="106"/>
    <s v="Marketing co-operation at the regional level or with other partners has been assessed."/>
    <n v="4"/>
    <s v="n/a"/>
    <s v="Agricultural consulents co-operation is assessed"/>
    <s v="n/a"/>
  </r>
  <r>
    <x v="24"/>
    <x v="107"/>
    <s v="Information on web service updates and new content is appropriately provided to various user groups and other interest groups, such as the media or business partners. "/>
    <n v="4"/>
    <s v="n/a"/>
    <s v="The information about service updated and new content is published."/>
    <s v="n/a"/>
  </r>
  <r>
    <x v="24"/>
    <x v="107"/>
    <s v="Information can be distributed electronically by using circulation registers, newsletters or RSS feeds."/>
    <n v="1"/>
    <s v="n/a"/>
    <s v="New services are published in the newsletter. "/>
    <s v="Registers and RSS are not used"/>
  </r>
  <r>
    <x v="24"/>
    <x v="107"/>
    <s v="Conventional information channels, such as printed releases, press conferences or brochure-type marketing instruments, can also be used."/>
    <n v="4"/>
    <s v="The knowledge is from previous e-PRIA's project manager Hannes Lehemets"/>
    <s v="Criteria is fulfilled. "/>
    <s v="n/a"/>
  </r>
  <r>
    <x v="24"/>
    <x v="107"/>
    <s v="The method and scope of marketing and information are proportionate to the nature of the web service or its update. Information on the web service and its addresses is provided in, for example, releases and marketing products. Online marketing is planned separately.  Channels not involving expense, such as co-operative networks, are implemented."/>
    <n v="2"/>
    <s v="n/a"/>
    <s v="There are news in portal._x000a_Agricultural consulents network is implemented."/>
    <s v="Online marketing is not planned separately. No additional online free marketing - like social networks - are not in place."/>
  </r>
  <r>
    <x v="24"/>
    <x v="108"/>
    <s v="The organisation’s own personnel are actively informed of the web service’s content, changes and development through, for example, the organisation’s intranet, newsletters, emails or briefings."/>
    <n v="2"/>
    <s v="Used e-PRIA project manager Kai Poolakese answer by e-mail."/>
    <s v="E-mails and e-mails are used."/>
    <s v="Newsletters and intranet not used"/>
  </r>
  <r>
    <x v="24"/>
    <x v="108"/>
    <s v="Surveys are conducted to assess whether the personnel know about, use and market the organisation’s web services. The survey results are taken into consideration when providing information to personnel."/>
    <s v="n/a"/>
    <s v="The author does not have that information, it is not published publicly."/>
    <s v="n/a"/>
    <s v="n/a"/>
  </r>
  <r>
    <x v="25"/>
    <x v="109"/>
    <s v="The importance of the functionality of the web service or its parts is specified. The availability and constant maintenance of vital information are ensured. Hardware capacity is properly dimensioned. The functionality of key services during a specific timeframe is also ensured, such as election information during elections."/>
    <s v="n/a"/>
    <s v="The author does not have that information, it is not published publicly."/>
    <s v="n/a"/>
    <s v="n/a"/>
  </r>
  <r>
    <x v="25"/>
    <x v="110"/>
    <s v="Risks that might prevent use of the web service have been charted. The web service has been prepared for attacks directed against it. The service is also prepared for system malfunctions, such as system breakdowns and problems encountered in network connections or hardware."/>
    <s v="n/a"/>
    <s v="The author does not have that information, it is not published publicly."/>
    <s v="n/a"/>
    <s v="n/a"/>
  </r>
  <r>
    <x v="25"/>
    <x v="110"/>
    <s v="Readiness plans have been drafted and concern matters such as possible updates, operational responsibilities, internal and external communications, replacement systems, monitoring and reporting. There are guidelines for making the transition to back-up systems and drills have been held. If necessary, customers are provided with alternative means for contacting their service provider (such as a telephone exchange)."/>
    <s v="n/a"/>
    <s v="The author does not have that information, it is not published publicly."/>
    <s v="n/a"/>
    <s v="n/a"/>
  </r>
  <r>
    <x v="25"/>
    <x v="111"/>
    <s v="Crisis situations falling within the organisation’s field of operations have been specified and preparations have been made for these in the web service. Situations requiring fast online communication include threats to people’s health or accidents and serious environmental accidents or the threat of such. The purpose of the web service is to disseminate information, instructions and contact information (if available) immediately in the event of a threat or immediately following an accident."/>
    <s v="n/a"/>
    <s v="The author does not have that information, it is not published publicly."/>
    <s v="n/a"/>
    <s v="n/a"/>
  </r>
  <r>
    <x v="25"/>
    <x v="112"/>
    <s v="There are plans in place for communications in crisis situations occurring within the organisation’s field of operation. The web service has crisis communication guidelines that are part of a more comprehensive set of crisis communication guidelines."/>
    <s v="n/a"/>
    <s v="The author does not have that information, it is not published publicly."/>
    <s v="n/a"/>
    <s v="n/a"/>
  </r>
  <r>
    <x v="25"/>
    <x v="112"/>
    <s v="In accidents involving several fields of operation, the flow of information and connections with the web services of other actors have been ensured. Responsibilities have been specified in advance. Emergency duty and standby (if applicable) responsibilities are specified in advance. Responsibilities for monitoring and maintenance have been assigned and sufficient resources have been allocated to them. Translation services and the maintenance of language versions during exceptional times have also been ensured."/>
    <s v="n/a"/>
    <s v="The author does not have that information, it is not published publicly."/>
    <s v="n/a"/>
    <s v="n/a"/>
  </r>
  <r>
    <x v="25"/>
    <x v="112"/>
    <s v="The website is designed in such a manner that the transition to crisis communication mode is as fast as possible (e.g. pre-formatted page templates) If the web service crashes or slows down, backup systems have been created and guidelines are in place for making the transition. If necessary, customers are provided with alternative means for contacting their service provider (such as a telephone exchange)."/>
    <s v="n/a"/>
    <s v="The author does not have that information, it is not published publicly."/>
    <s v="n/a"/>
    <s v="n/a"/>
  </r>
  <r>
    <x v="25"/>
    <x v="112"/>
    <s v="Drills are held to train personnel in what to do and to maintain their preparedness."/>
    <s v="n/a"/>
    <s v="The author does not have that information, it is not published publicly."/>
    <s v="n/a"/>
    <s v="n/a"/>
  </r>
  <r>
    <x v="26"/>
    <x v="113"/>
    <s v="For example, an authority which grants permits has integrated the permit decision process with the web service in such a way that all documents are produced online and appear online from the initiation of the matter until the decision on the permit is made."/>
    <s v="n/a"/>
    <s v="The author does not have that information, it is not published publicly."/>
    <s v="n/a"/>
    <s v="n/a"/>
  </r>
  <r>
    <x v="26"/>
    <x v="113"/>
    <s v="The web service is taken into consideration in the organisation’s quality assessment and process development."/>
    <s v="n/a"/>
    <s v="The author does not have that information, it is not published publicly."/>
    <s v="n/a"/>
    <s v="n/a"/>
  </r>
  <r>
    <x v="26"/>
    <x v="114"/>
    <s v="The web service’s functionalities and content structure support operating processes natural to the user. The web service’s information content and transaction systems are interconnected.  For example, when submitting an application for benefits, information is provided on the requirements for receiving benefits as well as examples of purposes for which benefits have been granted."/>
    <n v="2"/>
    <s v="Tested the e-service &quot;Area-based support application&quot; and information site."/>
    <s v="There is informational content is available."/>
    <s v="No interconnection between portal and information site."/>
  </r>
  <r>
    <x v="26"/>
    <x v="115"/>
    <s v="Systems related to the web service’s content have been studied. Transfers are made between systems and information is not entered manually. The dependency of the web service operations on other systems is taken into consideration."/>
    <n v="4"/>
    <s v="Tested the e-service &quot;Area-based support application&quot; and information site."/>
    <s v="Criteria is fulfilled. "/>
    <s v="n/a"/>
  </r>
  <r>
    <x v="26"/>
    <x v="116"/>
    <s v="Each page is assigned an editor. The need to update different parts of the web service has been specified in advance and sufficient resources have been reserved for maintenance. For example, a News page requires updating more frequently than a normal content page."/>
    <n v="0"/>
    <s v="Tested the e-service &quot;Area-based support application&quot; and information site."/>
    <s v="n/a"/>
    <s v="No editor is assigned"/>
  </r>
  <r>
    <x v="26"/>
    <x v="117"/>
    <s v="Development ideas generated during production and maintenance of the web service are taken into consideration. Development ideas are seen not only from a user standpoint, but also that of service providers and administrators. Content producers and service administrators know how to channel desired developments forward. All parties (e.g. administrators, providers) are kept informed of the development process."/>
    <n v="2"/>
    <s v="Used e-PRIA project manager Kai Poolakese answer by e-mail."/>
    <s v="The service providers are included in development process"/>
    <s v="The administrators are not kept informed widely ahead of development."/>
  </r>
  <r>
    <x v="27"/>
    <x v="118"/>
    <s v="User groups have been specified and their needs determined by means of user surveys and various statistics. "/>
    <n v="4"/>
    <s v="The knowledge is from previous e-PRIA's project manager Hannes Lehemets"/>
    <s v="Criteria is fulfilled. "/>
    <s v="n/a"/>
  </r>
  <r>
    <x v="27"/>
    <x v="118"/>
    <s v="User groups are taken into consideration in the design of the service and users have been utilised in its testing."/>
    <n v="4"/>
    <s v="The knowledge is from previous e-PRIA's project manager Hannes Lehemets"/>
    <s v="Criteria is fulfilled. "/>
    <s v="n/a"/>
  </r>
  <r>
    <x v="27"/>
    <x v="118"/>
    <s v="Needs resulting from, for example, ageing, immigration, learning difficulties, dyslexia and dysgraphia, vision impairment, hearing impairment and physical handicaps have been taken into consideration."/>
    <n v="0"/>
    <s v="Tested the e-service &quot;Area-based support application&quot; and information site."/>
    <s v="n/a"/>
    <s v="The portal is not showing the criteria results."/>
  </r>
  <r>
    <x v="27"/>
    <x v="119"/>
    <s v="A careful study has been made of the requirements and needs prompted by real use situations. The requirements are taken into consideration during the service planning phase. The finished service is tested with actual end users."/>
    <n v="4"/>
    <s v="The knowledge is from previous e-PRIA's project manager Hannes Lehemets"/>
    <s v="Criteria is fulfilled. "/>
    <s v="n/a"/>
  </r>
  <r>
    <x v="27"/>
    <x v="119"/>
    <s v="The user must be able to use the service at his/her workstation as well as elsewhere, if necessary."/>
    <s v="n/a"/>
    <s v="The author does not have that information, it is not published publicly."/>
    <s v="n/a"/>
    <s v="n/a"/>
  </r>
  <r>
    <x v="27"/>
    <x v="120"/>
    <s v="The frequency with which user groups use the web service and how each group uses it are taken into consideration. Frequent users of the service are offered alternative means to facilitate use of the service, such as a personalised user interface. Less frequent users of the service are offered simple, step-by-step and explanatory approaches.  For example, in the crime reporting service special attention is given to simplicity, because the service is typically not used on a frequent basis. By contrast, the requirement for efficient service use in, for example, the reserving and renewal of library books, is taken into consideration."/>
    <n v="0"/>
    <s v="Tested the e-service &quot;Area-based support application&quot; and information site."/>
    <s v="n/a"/>
    <s v="There is no personalized user interfaces for frequent users."/>
  </r>
  <r>
    <x v="27"/>
    <x v="121"/>
    <s v="Service users are kept foremost in mind throughout development of the web service, from initial assessment to the testing and use of the final service. As the design process progresses, user views concerning various design solutions and alternatives are assessed. For example, the user can be asked to provide fast, off-the-record feedback on early versions of the user interface or a preliminary content structure. Illustrative user profiles, in which design solutions are mirrored, may also be used."/>
    <s v="n/a"/>
    <s v="The author does not have that information, it is not published publicly."/>
    <s v="n/a"/>
    <s v="n/a"/>
  </r>
  <r>
    <x v="27"/>
    <x v="121"/>
    <s v="New user needs discovered during use of the service are addressed by developing the service based on them."/>
    <s v="n/a"/>
    <s v="The author does not have that information, it is not published publicly."/>
    <s v="n/a"/>
    <s v="n/a"/>
  </r>
  <r>
    <x v="28"/>
    <x v="122"/>
    <s v="Goals and indicators have been specified. The usability characteristics to be given special attention have been selected. Organisation and web service tasks and goals as well as the service’s target groups, among others, influence the setting of goals. For example, the goal of a less frequently used service is learnability and simplicity, whereas for a frequently used service the goal is efficiency."/>
    <n v="0"/>
    <s v="n/a"/>
    <s v="n/a"/>
    <s v="No public indicators and goals are specified"/>
  </r>
  <r>
    <x v="28"/>
    <x v="122"/>
    <s v="If possible, usability goals are specified in measurable form. For example, a goal can be set that 90% of the users can successfully use the service without requiring telephone assistance or other contact."/>
    <n v="0"/>
    <s v="n/a"/>
    <s v="n/a"/>
    <s v="No public indicators and goals are specified"/>
  </r>
  <r>
    <x v="28"/>
    <x v="122"/>
    <s v="W3C’s international Web Content Accessibility Guidelines (WCAG) can be used to gauge accessibility. Ideally the web service should achieve a WCAG AA level, but the minimum requirement is A-level."/>
    <n v="4"/>
    <s v="n/a"/>
    <s v="The minimum requirement WCAG AA level is fulfilled [RIHA (2012b)]."/>
    <s v="n/a"/>
  </r>
  <r>
    <x v="28"/>
    <x v="122"/>
    <s v="The needs and opportunities associated with the users’ technical operating environments have been taken into consideration. For example, the terminal devices, displays and network connections typically used by various user groups have been taken into consideration."/>
    <s v="n/a"/>
    <s v="The author does not have that information, it is not published publicly."/>
    <s v="n/a"/>
    <s v="n/a"/>
  </r>
  <r>
    <x v="28"/>
    <x v="122"/>
    <s v="Conflicts may arise in the specification and fulfilment of accessibility and usability requirements. In such cases, solutions should be sought on a case-by-case basis, taking the service and target group goals into consideration."/>
    <s v="n/a"/>
    <s v="The author does not have that information, it is not published publicly."/>
    <s v="n/a"/>
    <s v="n/a"/>
  </r>
  <r>
    <x v="28"/>
    <x v="123"/>
    <s v="Usability is ensured by eliminating identified problem areas from the service. Usability assessment methods, such as expert evaluations and usability tests, are used to locate problem areas. Third party assessments not only identify usability problems, but also classify them based on how serious they are, analyse the cause of the problem and provide well-founded suggestions for corrective action."/>
    <n v="2"/>
    <s v="The author does not have that information, it is not published publicly."/>
    <s v="Usability survey by experts is done."/>
    <s v="The usability problems are not ensured."/>
  </r>
  <r>
    <x v="28"/>
    <x v="123"/>
    <s v="Assessment is begun as early as possible, such as for prototypes of the web service, thus making even the largest changes easier to realise. A streamlined assessment conducted frequently is better than a single, comprehensive assessment; i.e. assessment is a continuous process, not a one-off event. More extensive changes made and components added after the launching of the service are also assessed."/>
    <n v="2"/>
    <s v="Used e-PRIA project manager Kai Poolakese answer by e-mail."/>
    <s v="Prototyping is done"/>
    <s v="Frequent assessment not done"/>
  </r>
  <r>
    <x v="28"/>
    <x v="124"/>
    <s v="Realisation of the target WCAG level is assessed. Compliance with standards is systematically assessed using validators. For example, HTML and XHTML source codes have been validated to comply with the W3C standard. The use of XHTML is recommended."/>
    <n v="2"/>
    <s v="Tested the main page of the portal."/>
    <s v="The WCAG Level is assessed."/>
    <s v="The HTML source code has 7 errors, 10 warnings on 09.05.2012 with w3.org validator for HTML4.01."/>
  </r>
  <r>
    <x v="28"/>
    <x v="124"/>
    <s v="Realisation of accessibility is also assessed together with target group representatives. Assessment is a continuous process, not a one-off event."/>
    <n v="0"/>
    <s v="No information of assessing with target groups"/>
    <s v="n/a"/>
    <s v="The information from the Administration system for the state information system RIHA [RIHA (2012b)] the last assessment for WCAG was done in 2009."/>
  </r>
  <r>
    <x v="28"/>
    <x v="125"/>
    <s v="The user interface solutions to be applied are described and documented. General usability rules have been formulated with special emphasis on the organisation's needs. Agreed and recorded solutions are observed uniformly."/>
    <n v="1"/>
    <s v="Used e-PRIA project manager Kai Poolakese answer by e-mail."/>
    <s v="Usability survey results are documented"/>
    <s v="Usability rules are not formulated._x000a_The solutions are not observed uniformly."/>
  </r>
  <r>
    <x v="28"/>
    <x v="125"/>
    <s v="User interface solutions and specifications can be documented, for example, as separate sets of guidelines, such as a style guide or user interface standard."/>
    <n v="4"/>
    <s v="n/a"/>
    <s v="Criteria is fulfilled"/>
    <s v="n/a"/>
  </r>
  <r>
    <x v="29"/>
    <x v="126"/>
    <s v="Web service users can submit feedback at any time. The threshold for submitting feedback can be lowered in several ways: providing a prominent link to a feedback form or other means of submitting feedback on every page and giving users an opportunity to send feedback anonymously. Incentives for submitting feedback can also be offered (e.g. a small prize awarded at regular intervals). Feedback is responded to appropriately within a reasonable amount of time, whenever possible."/>
    <n v="1"/>
    <s v="Tested the e-service &quot;Area-based support application&quot; and information site."/>
    <s v="Feedback can be given by e-mail, by phone or by web form. "/>
    <s v="No anonymous feedback is possible._x000a_No feedback on every page._x000a_No awards given. _x000a_There is no amount of time given for responding the feedback."/>
  </r>
  <r>
    <x v="29"/>
    <x v="127"/>
    <s v="Changes are monitored with regular and standardised user questionnaires and surveys. Surveys can be used, for example, to determine whether satisfaction with the service content is increasing or decreasing."/>
    <n v="3"/>
    <s v="n/a"/>
    <s v="There are surveys for user satisfaction [Faktum &amp; Ariko (2010); Turu-uuringute AS (2010)]._x000a_The surveys are possibly regular in 2 years."/>
    <s v="No working plans found publically."/>
  </r>
  <r>
    <x v="29"/>
    <x v="128"/>
    <s v="Advance thought is given to why and what is being monitored, how it is being monitored and how statistical data is responded to. Statistics on, for example, the number of page requests or hits and browsers used can be compiled for the web service. Searches and their degree of success can also be monitored."/>
    <s v="n/a"/>
    <s v="The author does not have that information, it is not published publicly."/>
    <s v="n/a"/>
    <s v="n/a"/>
  </r>
  <r>
    <x v="29"/>
    <x v="128"/>
    <s v="Numerical use statistics are obtained from server log files or an outsourced measurement server, i.e. by means of browser-based measurement. Browser-based measurement can be used to monitor the user’s actions within the service."/>
    <s v="n/a"/>
    <s v="The author does not have that information, it is not published publicly."/>
    <s v="n/a"/>
    <s v="n/a"/>
  </r>
  <r>
    <x v="29"/>
    <x v="128"/>
    <s v="Statistics can be compiled for the web service as a whole as well as for specific language versions, sections or pages."/>
    <s v="n/a"/>
    <s v="The author does not have that information, it is not published publicly."/>
    <s v="n/a"/>
    <s v="n/a"/>
  </r>
  <r>
    <x v="29"/>
    <x v="129"/>
    <s v="Monitoring results are analysed and reported to management regularly. Data protection issues have been taken into consideration when processing data that would allow identification of individual users."/>
    <s v="n/a"/>
    <s v="The author does not have that information, it is not published publicly."/>
    <s v="n/a"/>
    <s v="n/a"/>
  </r>
  <r>
    <x v="29"/>
    <x v="130"/>
    <s v="The service is developed continuously and systematically based on monitoring results and management policies. Results are complied into entities, based on which new versions are constructed."/>
    <s v="n/a"/>
    <s v="The author does not have that information, it is not published publicly."/>
    <s v="n/a"/>
    <s v="n/a"/>
  </r>
  <r>
    <x v="30"/>
    <x v="131"/>
    <s v="Maintenance responsibilities are unambiguous and maintenance is carried out as agreed. The various parties in the organisation know what the responsibilities are and substitutes for the administrators have been designated. Writing guidelines, templates and other practices and approaches that facilitate the maintenance of content have been recorded.  For example, maintenance working processes are documented to the extent that responsibility for maintenance can be quickly transferred to another person should the need arise."/>
    <s v="n/a"/>
    <s v="The author does not have that information, it is not published publicly."/>
    <s v="n/a"/>
    <s v="n/a"/>
  </r>
  <r>
    <x v="30"/>
    <x v="132"/>
    <s v="Key web service content has been planned based on target group needs. The content has been assessed based on goals set in planning. It has been ensured that the content is topical, logical, appropriate and necessary."/>
    <n v="3"/>
    <s v="Tested the e-service &quot;Area-based support application&quot; and information site. Could not assess the goals set in planning but otherwise the content can be assessed."/>
    <s v="Content is logical, appropriate and necessary. "/>
    <s v="The inner-connection and topical information is not valid."/>
  </r>
  <r>
    <x v="30"/>
    <x v="132"/>
    <s v="Examining a page (e.g. text, links, images) can provide answers to the following questions: who is the service intended for (who are the users, what are the target groups), what (what kind of information do the target groups need and what information is provided) and why (the purpose of the content is to achieve the right kind of response in the user, e.g. to inform, influence, guide or motivate)."/>
    <n v="3"/>
    <s v="Tested the e-service &quot;Area-based support application&quot; and information site."/>
    <s v="There is a possibility to change your role and see the services indented for the role, so who is answered in portal and there is keyword &quot;PRIA klient&quot; in information site._x000a_Why and what is answered in information site."/>
    <s v="The portal should added the who in the portal and why and what interconnected to the information site."/>
  </r>
  <r>
    <x v="30"/>
    <x v="133"/>
    <s v="Content is added and removed constantly, as needed (e.g. link lists are updated regularly)."/>
    <n v="4"/>
    <s v="Tested the portal and information site."/>
    <s v="Information site content is added and updated  regularly. The portal includes news, updated regularly."/>
    <s v="_x000a__x000a_"/>
  </r>
  <r>
    <x v="30"/>
    <x v="133"/>
    <s v="Topical material (e.g. press releases, announcements) is put online at the same time as it is sent to other distribution channels. Outdated content is systematically and regularly deleted or archived."/>
    <n v="2"/>
    <s v="Tested the portal and information site."/>
    <s v="The topical material is put online regularly. "/>
    <s v="There is no archive present for topical material in information site."/>
  </r>
  <r>
    <x v="30"/>
    <x v="134"/>
    <s v="Comments and feedback on content are collected before publication. Text content, structure and language are checked and proofread."/>
    <s v="n/a"/>
    <s v="The author does not have that information, it is not published publicly."/>
    <s v="n/a"/>
    <s v="n/a"/>
  </r>
  <r>
    <x v="30"/>
    <x v="135"/>
    <s v="The system should support version management in such a manner that old content can, if necessary, be restored to replace new content."/>
    <n v="4"/>
    <s v="Used e-PRIA project manager Kai Poolakese answer by e-mail."/>
    <s v="Criteria is fulfilled"/>
    <s v="n/a"/>
  </r>
  <r>
    <x v="30"/>
    <x v="135"/>
    <s v="Work on content is done in a controlled manner in that any documents outside the system can be versioned along with a description of what was changed, when and by whom. If the system does not support version management, old content can be obtained from these documents."/>
    <s v="n/a"/>
    <s v="The author does not have that information, it is not published publicly."/>
    <s v="n/a"/>
    <s v="n/a"/>
  </r>
  <r>
    <x v="30"/>
    <x v="135"/>
    <s v="The web service editing guidelines explain how versioning and version archiving is carried out."/>
    <n v="0"/>
    <s v="Tested the portal and information site."/>
    <s v="n/a"/>
    <s v="No editing guidelines publicly available."/>
  </r>
  <r>
    <x v="31"/>
    <x v="136"/>
    <s v="The persons responsible for software as well as hardware and system software environments have been designated. Hosting and technical maintenance resources are sufficient."/>
    <n v="1"/>
    <s v="Tested the portal."/>
    <s v="There are persons in PRIA responsible for the software and hardware."/>
    <s v="The job description are too general to assess the portal designation._x000a__x000a_The hosting and technical maintenance is done by RIA and the job descriptions give no overview of E-PRIA"/>
  </r>
  <r>
    <x v="31"/>
    <x v="137"/>
    <s v="A continuity plan or maintenance agreement has been drafted for the web service. Monitoring, notification and information protocols, as well as the delegation of responsibilities in various fault situations, have been specified."/>
    <s v="n/a"/>
    <s v="The author does not have that information, it is not published publicly."/>
    <s v="n/a"/>
    <s v="n/a"/>
  </r>
  <r>
    <x v="31"/>
    <x v="137"/>
    <s v="Data backup and restoration have been planned and tested."/>
    <s v="n/a"/>
    <s v="The author does not have that information, it is not published publicly."/>
    <s v="n/a"/>
    <s v="n/a"/>
  </r>
  <r>
    <x v="31"/>
    <x v="138"/>
    <s v="Extensive changes in the maintenance and use of the web service are made systematically in cooperation with various system providers."/>
    <s v="n/a"/>
    <s v="The author does not have that information, it is not published publicly."/>
    <s v="n/a"/>
    <s v="n/a"/>
  </r>
  <r>
    <x v="31"/>
    <x v="138"/>
    <s v="Changes are versioned and tested in a separate testing environment prior to their implementation."/>
    <n v="4"/>
    <s v="Tested the portal."/>
    <s v="There is a testing environment."/>
    <s v="n/a"/>
  </r>
  <r>
    <x v="31"/>
    <x v="138"/>
    <s v="Users are informed in advance of any interruption in use and the reason for it."/>
    <n v="4"/>
    <s v="Tested the portal."/>
    <s v="There is a advanced notice for at least 24 hours before interruptions."/>
    <s v="n/a"/>
  </r>
  <r>
    <x v="32"/>
    <x v="139"/>
    <s v="The tools used meet the needs of content production. A page can, for example, be previewed before its publication."/>
    <n v="1"/>
    <s v="Used e-PRIA project manager Kai Poolakese answer by e-mail."/>
    <s v="The content is tested in pre-live environment but it is not enough"/>
    <s v="No preview is available"/>
  </r>
  <r>
    <x v="32"/>
    <x v="139"/>
    <s v="Personnel possess sufficient know-how for using the tools. For example, using the tool for editing text content does not require expertise in HTML."/>
    <n v="4"/>
    <s v="Used e-PRIA project manager Kai Poolakese answer by e-mail."/>
    <s v="Criteria is fulfilled"/>
    <s v="n/a"/>
  </r>
  <r>
    <x v="32"/>
    <x v="140"/>
    <s v="The system’s modification and expansion capabilities and their costs have been charted at a general level. Requirements specified for the systems are also taken into consideration in the web service’s development plan. When selecting a system, future needs (e.g. new technologies), as well as the selected system’s capabilities to meet these needs, are also anticipated where possible."/>
    <n v="4"/>
    <s v="The knowledge is from previous e-PRIA's project manager Hannes Lehemets"/>
    <s v="The projects are carried out by PRIA project management procedure."/>
    <s v="n/a"/>
  </r>
  <r>
    <x v="32"/>
    <x v="141"/>
    <s v="The system’s performance is monitored. The system’s load is monitored regularly. The causes of interruptions and slowdowns are analysed. If necessary, the system is updated."/>
    <s v="n/a"/>
    <s v="The author does not have that information, it is not published publicly."/>
    <s v="n/a"/>
    <s v="n/a"/>
  </r>
  <r>
    <x v="32"/>
    <x v="141"/>
    <s v="The system’s performance is tested and the test results are documented. Performance is tested particularly before extensive changes or the implementation of a new system."/>
    <s v="n/a"/>
    <s v="The author does not have that information, it is not published publicly."/>
    <s v="n/a"/>
    <s v="n/a"/>
  </r>
  <r>
    <x v="32"/>
    <x v="142"/>
    <s v="The technical entity that the system forms has been defined. Documents belonging to the system documentation, their scope and significance to the whole are defined. The documentation is appropriate.  For example, a general description of the system includes descriptions of the system hardware, server software and application and network environments. Web service application functionalities, such as search, are described in a separate document."/>
    <n v="4"/>
    <s v="The knowledge is from previous e-PRIA's project manager Hannes Lehemets"/>
    <s v="Criteria is fulfilled"/>
    <s v="n/a"/>
  </r>
  <r>
    <x v="32"/>
    <x v="142"/>
    <s v="Documentation is kept up-to-date. The frequency of updates, as well as the responsibility for and inspection of them have been agreed on. Update frequency can be based on a calendar schedule or system changes. For example, when there are plans to change the system, the documents requiring updating due to the change are specified."/>
    <n v="2"/>
    <s v="The knowledge is from previous e-PRIA's project manager Hannes Lehemets"/>
    <s v="The system documentations is kept up-to-date"/>
    <s v="The information from the Estonian Administration system for the state information system RIHA [RIHA information eesti.ee (2012)] the last documentation update was done in 2009."/>
  </r>
  <r>
    <x v="33"/>
    <x v="143"/>
    <s v="An information security plan has been drafted. Information security classification can also be used. Internet information security is addressed in the Government Information Security Management Board (VAHTI) guideline Secure Use of the Internet (in Finnish). Information security is addressed from the standpoint of information security policy, data transfer connection, data transfer and communication application, among other considerations."/>
    <n v="4"/>
    <s v="The Estonian information security standard ISKE is used for assessing the state portal information security. "/>
    <s v="Criteria is fulfilled. "/>
    <s v="n/a"/>
  </r>
  <r>
    <x v="33"/>
    <x v="144"/>
    <s v="Monitoring is organised using a firewall and, if possible, intrusion protection systems. Attack resistance and fault tolerance are estimated. Vulnerability to systematic interference and attacks are taken into consideration in the service and measures against these eventualities have been taken. Arrangements have been made for junk mail filtering."/>
    <s v="n/a"/>
    <s v="The author does not have that information, it is not published publicly."/>
    <s v="n/a"/>
    <s v="n/a"/>
  </r>
  <r>
    <x v="33"/>
    <x v="144"/>
    <s v="Unauthorised users are denied access to the system. For example, content management is located on a separate server. Access is restricted by server and network access control."/>
    <s v="n/a"/>
    <s v="The author does not have that information, it is not published publicly."/>
    <s v="n/a"/>
    <s v="n/a"/>
  </r>
  <r>
    <x v="33"/>
    <x v="144"/>
    <s v="The system’s information security updates are made and information security is tested after the updates. Information security events are monitored and recorded in a logical manner. The service works in close co-operation with system providers in information security matters."/>
    <s v="n/a"/>
    <s v="The author does not have that information, it is not published publicly."/>
    <s v="n/a"/>
    <s v="n/a"/>
  </r>
  <r>
    <x v="33"/>
    <x v="145"/>
    <s v="The material to be collected and recorded in logs has been defined. Adequate capabilities are reserved for running log report processes. Co-operation in the specification of log and firewall protocols is carried on within the organisation and its umbrella organisation as well as with the supplier of outsourced services."/>
    <s v="n/a"/>
    <s v="The author does not have that information, it is not published publicly."/>
    <s v="n/a"/>
    <s v="n/a"/>
  </r>
  <r>
    <x v="33"/>
    <x v="146"/>
    <s v="Functionality is monitored with reports, monthly monitoring and the addressing of operational anomalies in less critical situations. Critical errors and interruptions are addressed as soon as possible and the web service's users are notified of them."/>
    <s v="n/a"/>
    <s v="The author does not have that information, it is not published publicly."/>
    <s v="n/a"/>
    <s v="n/a"/>
  </r>
  <r>
    <x v="33"/>
    <x v="147"/>
    <s v="The system has malware protection for situations whereby files whose origin cannot be verified are transferred to or saved in the system. Files sent by users, for example, are checked."/>
    <s v="n/a"/>
    <s v="The author does not have that information, it is not published publicly."/>
    <s v="n/a"/>
    <s v="n/a"/>
  </r>
  <r>
    <x v="33"/>
    <x v="147"/>
    <s v="Web service administrator workstations have malware protection, so that any malware present will not be passed on from the administrator to the server. Emails are subjected to a virus check. The spread of malware is prevented."/>
    <s v="n/a"/>
    <s v="The author does not have that information, it is not published publicly."/>
    <s v="n/a"/>
    <s v="n/a"/>
  </r>
  <r>
    <x v="33"/>
    <x v="148"/>
    <s v="The HTTPS protocol is used when sending sensitive information."/>
    <n v="4"/>
    <s v="Tested portal."/>
    <s v="Criteria is fulfilled. "/>
    <s v="n/a"/>
  </r>
  <r>
    <x v="34"/>
    <x v="149"/>
    <s v="The user is afforded the opportunity to know and influence the information pertaining to him/her as well as how the information is gathered and for what purpose. The user is told how the information will be analysed, how the analysed information will be used and who will have access to it. For example, the user is informed whether cookies will be used and what effect they will have. The user is also informed if use of services in the web service requires the user to accept cookies in order to work."/>
    <n v="0"/>
    <s v="Tested portal and information site. "/>
    <s v="n/a"/>
    <s v="There is no data collection mentioned."/>
  </r>
  <r>
    <x v="34"/>
    <x v="149"/>
    <s v="If possible, users must also be able to use web services anonymously."/>
    <n v="4"/>
    <s v="Tested portal and information site. "/>
    <s v="The information site and portal can be used without cookies and without login. "/>
    <s v="n/a"/>
  </r>
  <r>
    <x v="34"/>
    <x v="150"/>
    <s v="The integrity of information can be ensured by means of user rights specifications, such that any information entered can only be edited by parties specifically authorised to do so. An adequate level of log tracking should be used to protect entered information."/>
    <n v="4"/>
    <s v="Tested portal. "/>
    <s v="Criteria is fulfilled"/>
    <s v="n/a"/>
  </r>
  <r>
    <x v="34"/>
    <x v="151"/>
    <s v="Confidential information is any information requiring an exceptional degree of confidentiality or reliability, such as information related to personal health. A service certificate verifies that the web service is located on a server administered by the organisation in question. Server authentication is procured from a reliable third party."/>
    <n v="4"/>
    <s v="Tested portal. "/>
    <s v="Criteria is fulfilled"/>
    <s v="n/a"/>
  </r>
  <r>
    <x v="34"/>
    <x v="152"/>
    <s v="Personnel know what to do when information security is threatened. Personnel are trained to take action, for example, in situations where a virus is found on their workstations or the system is attacked."/>
    <s v="n/a"/>
    <s v="The author does not have that information, it is not published publicly."/>
    <s v="n/a"/>
    <s v="n/a"/>
  </r>
  <r>
    <x v="35"/>
    <x v="153"/>
    <s v="System administrator rights and their management are defined. The differentiation of tasks has been taken into consideration in the specification user rights, i.e. avoiding task combinations that pose a threat to information security. This must also be present in job descriptions and operating guidelines."/>
    <s v="n/a"/>
    <s v="The author does not have that information, it is not published publicly."/>
    <s v="n/a"/>
    <s v="n/a"/>
  </r>
  <r>
    <x v="35"/>
    <x v="153"/>
    <s v="It is generally a good idea to define user rights based on roles. First, the roles and functions that these roles are entitled to use are defined. Then each user’s role is defined."/>
    <n v="4"/>
    <s v="Tested portal. "/>
    <s v="User roles are used."/>
    <s v="n/a"/>
  </r>
  <r>
    <x v="35"/>
    <x v="154"/>
    <s v="The management of user IDs and passwords is organised. The storage and archiving of user rights applications is secure."/>
    <n v="4"/>
    <s v="Tested portal. "/>
    <s v="Only secure authentication with ID-card, mobile-ID and bank authentication is allowed. "/>
    <s v="n/a"/>
  </r>
  <r>
    <x v="35"/>
    <x v="154"/>
    <s v="The user rights granted should be kept as limited as possible. This also prevents the possibility of the user inadvertently committing major errors."/>
    <n v="4"/>
    <s v="Tested portal. "/>
    <s v="The user rights are limited. The user can choose what services to delegate to other users."/>
    <s v="n/a"/>
  </r>
  <r>
    <x v="35"/>
    <x v="155"/>
    <s v="The rights of old users, former employees and excess user rights are removed on a regular basis. Thought is also given to whether the needs of user management have changed."/>
    <n v="4"/>
    <s v="Tested portal. "/>
    <s v="Criteria is fulfilled"/>
    <s v="n/a"/>
  </r>
  <r>
    <x v="35"/>
    <x v="156"/>
    <s v="Users and administrators know what to look for in the quality, personalisation and storage of passwords."/>
    <s v="n/a"/>
    <s v="There are no passwords present."/>
    <s v="n/a"/>
    <s v="n/a"/>
  </r>
  <r>
    <x v="35"/>
    <x v="156"/>
    <s v="The web service can make use of automatic functions that support good password practices. The rules should not, however, be excessively restrictive (e.g. by requiring overly complicated passwords, the user will be forced to write them down on paper, thus actually compromising information security)."/>
    <s v="n/a"/>
    <s v="There are no passwords present."/>
    <s v="n/a"/>
    <s v="n/a"/>
  </r>
  <r>
    <x v="36"/>
    <x v="157"/>
    <s v="The web service enhances the organisation’s effectiveness and transparency. For example, the influence of strategic goals is increased when materials related to it are available on the web service regardless of time or place. Transparency is supported by, for example, displaying items currently under development. The web service can be used to offer widely varying viewpoints on different subjects."/>
    <n v="2"/>
    <s v="Tested portal. "/>
    <s v="The goals enhances the organization's effectiveness."/>
    <s v="The transparency is supported but the information is hectic and not complete. The services under development are not known for the public. There should be a roadmap or plan published."/>
  </r>
  <r>
    <x v="36"/>
    <x v="157"/>
    <s v="Public information on the organisation’s operations and goals is conveyed comprehensively and interestingly through the web service. A web service increases the level of customer initiative and, in turn, commitment. For example, customer information is always kept up-to-date when the customers are able to maintain their information online."/>
    <n v="4"/>
    <s v="Tested portal. "/>
    <s v="Criteria is fulfilled. "/>
    <s v="n/a"/>
  </r>
  <r>
    <x v="36"/>
    <x v="158"/>
    <s v="The profitability of investments is examined by looking at the service’s development and maintenance costs in relation to the benefits derived from the service."/>
    <n v="0"/>
    <s v="Tested portal. "/>
    <s v="n/a"/>
    <s v="No public information or audit material is provided of the examination. The National Audit Office finds that the capability of ministries in preparing and completing IT development economically and efficiently is weak&quot; [National Audit Office of Estonia (2010)]"/>
  </r>
  <r>
    <x v="36"/>
    <x v="158"/>
    <s v="Personnel are freed up to focus on other tasks. The number of routine queries or the time used to respond to queries is reduced. The user can, for example, take the initiative in monitoring the progress of the transaction in question. As self-service functions proliferate, personnel are freed up to devote more time to other services that benefit the user."/>
    <s v="n/a"/>
    <s v="The author does not have that information, it is not published publicly."/>
    <s v="n/a"/>
    <s v="n/a"/>
  </r>
  <r>
    <x v="36"/>
    <x v="158"/>
    <s v="The organisation’s processes also become more efficient. For example, processing times are reduced, payment traffic is accelerated or the number of transactions per person is increased."/>
    <s v="n/a"/>
    <s v="The author does not have that information, it is not published publicly."/>
    <s v="n/a"/>
    <s v="n/a"/>
  </r>
  <r>
    <x v="36"/>
    <x v="159"/>
    <s v="The web service enhances the user’s perception of the service provider. The web service provides a more multifaceted and comprehensive picture of the organisation’s operations."/>
    <n v="4"/>
    <s v="Tested portal. "/>
    <s v="Criteria is fulfilled. "/>
    <s v="n/a"/>
  </r>
  <r>
    <x v="37"/>
    <x v="160"/>
    <s v="Feedback submitted by service users is systematically collected. "/>
    <n v="2"/>
    <s v="Tested portal. "/>
    <s v="There is a support e-mail and telephone address for feedback.  "/>
    <s v="Systemical collection is not present."/>
  </r>
  <r>
    <x v="37"/>
    <x v="160"/>
    <s v="Feedback is utilised in the development of the service. "/>
    <n v="2"/>
    <s v="Tested portal. "/>
    <s v="The feedback is utilised in some form."/>
    <s v="There is no public information which feedback has been utilized in development and which of them are not or are future developments."/>
  </r>
  <r>
    <x v="37"/>
    <x v="160"/>
    <s v="Service supervisors and feedback channels are presented. "/>
    <n v="3"/>
    <s v="Tested portal and information site. "/>
    <s v="There is a support e-mail and telephone address for feedback in portal. There is a web form in information portal. "/>
    <s v="Service supervisors are not present in portal and in information site."/>
  </r>
  <r>
    <x v="37"/>
    <x v="160"/>
    <s v="Users are provided with general information on how feedback has been responded to. For example, information is provided on new content or functionalities that have been created based on the feedback received."/>
    <n v="0"/>
    <s v="Tested portal and information site. "/>
    <s v="n/a"/>
    <s v="No information how the feedback is processed. There is no extra opportunity for suggestions and suggestions rating. "/>
  </r>
  <r>
    <x v="37"/>
    <x v="161"/>
    <s v="The web service is used to convey information on the organisation’s operations to the user. The user is informed of various channels and means of influence.  "/>
    <n v="2"/>
    <s v="Tested portal and information site. "/>
    <s v="There is a support e-mail and telephone address for feedback. "/>
    <s v="No information how the feedback is processed. "/>
  </r>
  <r>
    <x v="37"/>
    <x v="161"/>
    <s v="User feedback is applied in the organisation's operations."/>
    <n v="2"/>
    <s v="Tested portal and information site. "/>
    <s v="The feedback is utilised in some form."/>
    <s v="No information how the feedback is processed. "/>
  </r>
  <r>
    <x v="37"/>
    <x v="161"/>
    <s v="Users are provided with general information on how the feedback has been utilised and how it may have impacted on the organisation’s operations."/>
    <n v="0"/>
    <s v="Tested portal and information site. "/>
    <s v="n/a"/>
    <s v="No information how the feedback is processed. "/>
  </r>
  <r>
    <x v="37"/>
    <x v="162"/>
    <s v="Users can use the web service to exert their influence in societal or community matters, decisionmaking or measures affecting their own living environment. The web service provides information on emerging issues or an opportunity to participate in their preparation."/>
    <n v="0"/>
    <s v="Tested portal and information site. "/>
    <s v="n/a"/>
    <s v="Opportunity to participate is not provided."/>
  </r>
  <r>
    <x v="37"/>
    <x v="162"/>
    <s v="The ability of users to participate is included in the development of the web service’s interactiveness. Although influence does not possess inherent value, web service users should be seen as active partners, not passive subjects."/>
    <n v="0"/>
    <s v="Tested portal and information site. "/>
    <s v="n/a"/>
    <s v="Opportunity to participate is not provided."/>
  </r>
  <r>
    <x v="38"/>
    <x v="163"/>
    <s v="Users know of the matters and situations in which the web service can provide assistance, i.e. what things can be addressed and what information is available in the service. Users understand the relationship of the web service and its provider organisation to other web services and organisations operating within the same field."/>
    <n v="2"/>
    <s v="Tested portal and information site. "/>
    <s v="Criteria is fulfilled for PRIAs services"/>
    <s v="There is no information of other service provider SA Erametsakeskus."/>
  </r>
  <r>
    <x v="38"/>
    <x v="163"/>
    <s v="Various surveys may be conducted to determine how well users know the web service."/>
    <n v="2"/>
    <s v="Tested portal and information site. "/>
    <s v="There have been several surveys on e-PRIA and the  awareness has raised [Turu-uuringute AS (2010)]."/>
    <s v="Private persons don't know the e-PRIA so well [Turu-uuringute AS (2010)]"/>
  </r>
  <r>
    <x v="38"/>
    <x v="164"/>
    <s v="The number of web service visitors increases in the target group and the use of conventional service decreases. It can be shown that users have switched to using web services. They use the service repeatedly, provided that this is part of the nature of the service. The nature of the service may also be such that it is not used frequently. The web service also targets new user groups."/>
    <n v="3"/>
    <s v="Tested portal."/>
    <s v="The use of e-services has raised and conventional service decreases [PRIA 2011a]. The people use it repeatedly. "/>
    <s v="Private persons don't know the e-PRIA so well [Turu-uuringute AS (2010)]"/>
  </r>
  <r>
    <x v="39"/>
    <x v="165"/>
    <s v="Users can take care of their affairs and find the information they require using the web service; they do not need to make several visits to different locations."/>
    <n v="4"/>
    <s v="Tested portal."/>
    <s v="Criteria is fulfilled. "/>
    <s v="n/a"/>
  </r>
  <r>
    <x v="39"/>
    <x v="165"/>
    <s v="The user also has access to service outside normal business hours and regardless of the geographical location of service points. The user can take care of his/her affairs more quickly than by telephone or visiting a service point (e.g. reservation system)."/>
    <n v="4"/>
    <s v="Tested portal."/>
    <s v="Criteria is fulfilled. "/>
    <s v="n/a"/>
  </r>
  <r>
    <x v="39"/>
    <x v="166"/>
    <s v="If possible, the web service can offer ways of distributing information and receiving it from other users who have the same needs or are in the same situation. These include discussion forums, blogs, chats and various online communities."/>
    <n v="0"/>
    <s v="Tested portal and information site. "/>
    <s v="n/a"/>
    <s v="Not available."/>
  </r>
  <r>
    <x v="39"/>
    <x v="167"/>
    <s v="The web service can make the user feel that his/her goals and needs have been met comprehensively through the service. The user's positive experience with use of the service will motivate him/her to use it again. In addition to actual content, the web service provides the user with an experience. This may take the form of positive feelings, a sense of progress or personal involvement."/>
    <n v="2"/>
    <s v="Tested portal."/>
    <s v="51% of e-PRIA users consider using e-PRIA in the future, the current usage is 35% [Turu-uuringute AS (2010)]"/>
    <s v="53% of users will use the paper documents [Turu-uuringute AS (2010)]"/>
  </r>
  <r>
    <x v="40"/>
    <x v="168"/>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C214" firstHeaderRow="1" firstDataRow="1" firstDataCol="2"/>
  <pivotFields count="7">
    <pivotField axis="axisRow" compact="0" subtotalTop="0" showAll="0" defaultSubtotal="0">
      <items count="41">
        <item x="0"/>
        <item x="8"/>
        <item x="9"/>
        <item x="10"/>
        <item x="12"/>
        <item x="13"/>
        <item x="1"/>
        <item x="2"/>
        <item x="3"/>
        <item x="4"/>
        <item x="5"/>
        <item x="6"/>
        <item x="11"/>
        <item x="7"/>
        <item x="14"/>
        <item x="15"/>
        <item x="16"/>
        <item x="17"/>
        <item x="18"/>
        <item x="20"/>
        <item x="19"/>
        <item x="22"/>
        <item x="21"/>
        <item x="23"/>
        <item x="24"/>
        <item x="25"/>
        <item x="26"/>
        <item x="35"/>
        <item x="27"/>
        <item x="28"/>
        <item x="29"/>
        <item x="30"/>
        <item x="31"/>
        <item x="32"/>
        <item x="33"/>
        <item x="34"/>
        <item x="36"/>
        <item x="38"/>
        <item x="37"/>
        <item x="39"/>
        <item x="40"/>
      </items>
      <extLst>
        <ext xmlns:x14="http://schemas.microsoft.com/office/spreadsheetml/2009/9/main" uri="{2946ED86-A175-432a-8AC1-64E0C546D7DE}">
          <x14:pivotField fillDownLabels="1"/>
        </ext>
      </extLst>
    </pivotField>
    <pivotField axis="axisRow" showAll="0">
      <items count="170">
        <item x="0"/>
        <item x="1"/>
        <item x="2"/>
        <item x="3"/>
        <item x="4"/>
        <item x="36"/>
        <item x="37"/>
        <item x="38"/>
        <item x="39"/>
        <item x="40"/>
        <item x="41"/>
        <item x="42"/>
        <item x="43"/>
        <item x="44"/>
        <item x="45"/>
        <item x="46"/>
        <item x="47"/>
        <item x="48"/>
        <item x="49"/>
        <item x="50"/>
        <item x="51"/>
        <item x="56"/>
        <item x="57"/>
        <item x="58"/>
        <item x="59"/>
        <item x="60"/>
        <item x="61"/>
        <item x="62"/>
        <item x="63"/>
        <item x="5"/>
        <item x="6"/>
        <item x="7"/>
        <item x="8"/>
        <item x="9"/>
        <item x="10"/>
        <item x="11"/>
        <item x="12"/>
        <item x="13"/>
        <item x="14"/>
        <item x="15"/>
        <item x="16"/>
        <item x="17"/>
        <item x="18"/>
        <item x="19"/>
        <item x="20"/>
        <item x="21"/>
        <item x="22"/>
        <item x="23"/>
        <item x="24"/>
        <item x="25"/>
        <item x="26"/>
        <item x="27"/>
        <item x="28"/>
        <item x="29"/>
        <item x="30"/>
        <item x="31"/>
        <item x="32"/>
        <item x="52"/>
        <item x="53"/>
        <item x="54"/>
        <item x="55"/>
        <item x="33"/>
        <item x="34"/>
        <item x="35"/>
        <item x="64"/>
        <item x="65"/>
        <item x="66"/>
        <item x="67"/>
        <item x="68"/>
        <item x="69"/>
        <item x="70"/>
        <item x="71"/>
        <item x="72"/>
        <item x="73"/>
        <item x="74"/>
        <item x="75"/>
        <item x="76"/>
        <item x="77"/>
        <item x="78"/>
        <item x="79"/>
        <item x="80"/>
        <item x="81"/>
        <item x="82"/>
        <item x="83"/>
        <item x="84"/>
        <item x="85"/>
        <item x="86"/>
        <item x="87"/>
        <item x="91"/>
        <item x="92"/>
        <item x="93"/>
        <item x="88"/>
        <item x="89"/>
        <item x="90"/>
        <item x="99"/>
        <item x="100"/>
        <item x="101"/>
        <item x="102"/>
        <item x="94"/>
        <item x="95"/>
        <item x="96"/>
        <item x="97"/>
        <item x="98"/>
        <item x="103"/>
        <item x="104"/>
        <item x="105"/>
        <item x="106"/>
        <item x="107"/>
        <item x="108"/>
        <item x="109"/>
        <item x="110"/>
        <item x="111"/>
        <item x="112"/>
        <item x="113"/>
        <item x="114"/>
        <item x="115"/>
        <item x="116"/>
        <item x="117"/>
        <item x="153"/>
        <item x="154"/>
        <item x="155"/>
        <item x="156"/>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7"/>
        <item x="158"/>
        <item x="159"/>
        <item x="163"/>
        <item x="164"/>
        <item x="160"/>
        <item x="161"/>
        <item x="162"/>
        <item x="165"/>
        <item x="166"/>
        <item x="167"/>
        <item x="168"/>
        <item t="default"/>
      </items>
    </pivotField>
    <pivotField showAll="0" defaultSubtotal="0"/>
    <pivotField dataField="1" showAll="0"/>
    <pivotField showAll="0" defaultSubtotal="0"/>
    <pivotField showAll="0" defaultSubtotal="0"/>
    <pivotField showAll="0" defaultSubtotal="0"/>
  </pivotFields>
  <rowFields count="2">
    <field x="0"/>
    <field x="1"/>
  </rowFields>
  <rowItems count="211">
    <i>
      <x/>
    </i>
    <i r="1">
      <x/>
    </i>
    <i r="1">
      <x v="1"/>
    </i>
    <i r="1">
      <x v="2"/>
    </i>
    <i r="1">
      <x v="3"/>
    </i>
    <i r="1">
      <x v="4"/>
    </i>
    <i>
      <x v="1"/>
    </i>
    <i r="1">
      <x v="5"/>
    </i>
    <i r="1">
      <x v="6"/>
    </i>
    <i r="1">
      <x v="7"/>
    </i>
    <i r="1">
      <x v="8"/>
    </i>
    <i r="1">
      <x v="9"/>
    </i>
    <i r="1">
      <x v="10"/>
    </i>
    <i r="1">
      <x v="11"/>
    </i>
    <i>
      <x v="2"/>
    </i>
    <i r="1">
      <x v="12"/>
    </i>
    <i r="1">
      <x v="13"/>
    </i>
    <i r="1">
      <x v="14"/>
    </i>
    <i r="1">
      <x v="15"/>
    </i>
    <i r="1">
      <x v="16"/>
    </i>
    <i r="1">
      <x v="17"/>
    </i>
    <i>
      <x v="3"/>
    </i>
    <i r="1">
      <x v="18"/>
    </i>
    <i r="1">
      <x v="19"/>
    </i>
    <i r="1">
      <x v="20"/>
    </i>
    <i>
      <x v="4"/>
    </i>
    <i r="1">
      <x v="21"/>
    </i>
    <i r="1">
      <x v="22"/>
    </i>
    <i r="1">
      <x v="23"/>
    </i>
    <i r="1">
      <x v="24"/>
    </i>
    <i>
      <x v="5"/>
    </i>
    <i r="1">
      <x v="25"/>
    </i>
    <i r="1">
      <x v="26"/>
    </i>
    <i r="1">
      <x v="27"/>
    </i>
    <i r="1">
      <x v="28"/>
    </i>
    <i>
      <x v="6"/>
    </i>
    <i r="1">
      <x v="29"/>
    </i>
    <i r="1">
      <x v="30"/>
    </i>
    <i r="1">
      <x v="31"/>
    </i>
    <i r="1">
      <x v="32"/>
    </i>
    <i r="1">
      <x v="33"/>
    </i>
    <i>
      <x v="7"/>
    </i>
    <i r="1">
      <x v="34"/>
    </i>
    <i r="1">
      <x v="35"/>
    </i>
    <i r="1">
      <x v="36"/>
    </i>
    <i r="1">
      <x v="37"/>
    </i>
    <i r="1">
      <x v="38"/>
    </i>
    <i>
      <x v="8"/>
    </i>
    <i r="1">
      <x v="39"/>
    </i>
    <i r="1">
      <x v="40"/>
    </i>
    <i>
      <x v="9"/>
    </i>
    <i r="1">
      <x v="41"/>
    </i>
    <i r="1">
      <x v="42"/>
    </i>
    <i r="1">
      <x v="43"/>
    </i>
    <i r="1">
      <x v="44"/>
    </i>
    <i>
      <x v="10"/>
    </i>
    <i r="1">
      <x v="45"/>
    </i>
    <i r="1">
      <x v="46"/>
    </i>
    <i r="1">
      <x v="47"/>
    </i>
    <i r="1">
      <x v="48"/>
    </i>
    <i r="1">
      <x v="49"/>
    </i>
    <i>
      <x v="11"/>
    </i>
    <i r="1">
      <x v="50"/>
    </i>
    <i r="1">
      <x v="51"/>
    </i>
    <i r="1">
      <x v="52"/>
    </i>
    <i r="1">
      <x v="53"/>
    </i>
    <i r="1">
      <x v="54"/>
    </i>
    <i r="1">
      <x v="55"/>
    </i>
    <i r="1">
      <x v="56"/>
    </i>
    <i>
      <x v="12"/>
    </i>
    <i r="1">
      <x v="57"/>
    </i>
    <i r="1">
      <x v="58"/>
    </i>
    <i r="1">
      <x v="59"/>
    </i>
    <i r="1">
      <x v="60"/>
    </i>
    <i>
      <x v="13"/>
    </i>
    <i r="1">
      <x v="61"/>
    </i>
    <i r="1">
      <x v="62"/>
    </i>
    <i r="1">
      <x v="63"/>
    </i>
    <i>
      <x v="14"/>
    </i>
    <i r="1">
      <x v="64"/>
    </i>
    <i r="1">
      <x v="65"/>
    </i>
    <i r="1">
      <x v="66"/>
    </i>
    <i r="1">
      <x v="67"/>
    </i>
    <i>
      <x v="15"/>
    </i>
    <i r="1">
      <x v="68"/>
    </i>
    <i r="1">
      <x v="69"/>
    </i>
    <i r="1">
      <x v="70"/>
    </i>
    <i r="1">
      <x v="71"/>
    </i>
    <i r="1">
      <x v="72"/>
    </i>
    <i>
      <x v="16"/>
    </i>
    <i r="1">
      <x v="73"/>
    </i>
    <i r="1">
      <x v="74"/>
    </i>
    <i r="1">
      <x v="75"/>
    </i>
    <i r="1">
      <x v="76"/>
    </i>
    <i r="1">
      <x v="77"/>
    </i>
    <i r="1">
      <x v="78"/>
    </i>
    <i>
      <x v="17"/>
    </i>
    <i r="1">
      <x v="79"/>
    </i>
    <i r="1">
      <x v="80"/>
    </i>
    <i r="1">
      <x v="81"/>
    </i>
    <i r="1">
      <x v="82"/>
    </i>
    <i>
      <x v="18"/>
    </i>
    <i r="1">
      <x v="83"/>
    </i>
    <i r="1">
      <x v="84"/>
    </i>
    <i r="1">
      <x v="85"/>
    </i>
    <i r="1">
      <x v="86"/>
    </i>
    <i r="1">
      <x v="87"/>
    </i>
    <i>
      <x v="19"/>
    </i>
    <i r="1">
      <x v="88"/>
    </i>
    <i r="1">
      <x v="89"/>
    </i>
    <i r="1">
      <x v="90"/>
    </i>
    <i>
      <x v="20"/>
    </i>
    <i r="1">
      <x v="91"/>
    </i>
    <i r="1">
      <x v="92"/>
    </i>
    <i r="1">
      <x v="93"/>
    </i>
    <i>
      <x v="21"/>
    </i>
    <i r="1">
      <x v="94"/>
    </i>
    <i r="1">
      <x v="95"/>
    </i>
    <i r="1">
      <x v="96"/>
    </i>
    <i r="1">
      <x v="97"/>
    </i>
    <i>
      <x v="22"/>
    </i>
    <i r="1">
      <x v="98"/>
    </i>
    <i r="1">
      <x v="99"/>
    </i>
    <i r="1">
      <x v="100"/>
    </i>
    <i r="1">
      <x v="101"/>
    </i>
    <i r="1">
      <x v="102"/>
    </i>
    <i>
      <x v="23"/>
    </i>
    <i r="1">
      <x v="103"/>
    </i>
    <i r="1">
      <x v="104"/>
    </i>
    <i>
      <x v="24"/>
    </i>
    <i r="1">
      <x v="105"/>
    </i>
    <i r="1">
      <x v="106"/>
    </i>
    <i r="1">
      <x v="107"/>
    </i>
    <i r="1">
      <x v="108"/>
    </i>
    <i>
      <x v="25"/>
    </i>
    <i r="1">
      <x v="109"/>
    </i>
    <i r="1">
      <x v="110"/>
    </i>
    <i r="1">
      <x v="111"/>
    </i>
    <i r="1">
      <x v="112"/>
    </i>
    <i>
      <x v="26"/>
    </i>
    <i r="1">
      <x v="113"/>
    </i>
    <i r="1">
      <x v="114"/>
    </i>
    <i r="1">
      <x v="115"/>
    </i>
    <i r="1">
      <x v="116"/>
    </i>
    <i r="1">
      <x v="117"/>
    </i>
    <i>
      <x v="27"/>
    </i>
    <i r="1">
      <x v="118"/>
    </i>
    <i r="1">
      <x v="119"/>
    </i>
    <i r="1">
      <x v="120"/>
    </i>
    <i r="1">
      <x v="121"/>
    </i>
    <i>
      <x v="28"/>
    </i>
    <i r="1">
      <x v="122"/>
    </i>
    <i r="1">
      <x v="123"/>
    </i>
    <i r="1">
      <x v="124"/>
    </i>
    <i r="1">
      <x v="125"/>
    </i>
    <i>
      <x v="29"/>
    </i>
    <i r="1">
      <x v="126"/>
    </i>
    <i r="1">
      <x v="127"/>
    </i>
    <i r="1">
      <x v="128"/>
    </i>
    <i r="1">
      <x v="129"/>
    </i>
    <i>
      <x v="30"/>
    </i>
    <i r="1">
      <x v="130"/>
    </i>
    <i r="1">
      <x v="131"/>
    </i>
    <i r="1">
      <x v="132"/>
    </i>
    <i r="1">
      <x v="133"/>
    </i>
    <i r="1">
      <x v="134"/>
    </i>
    <i>
      <x v="31"/>
    </i>
    <i r="1">
      <x v="135"/>
    </i>
    <i r="1">
      <x v="136"/>
    </i>
    <i r="1">
      <x v="137"/>
    </i>
    <i r="1">
      <x v="138"/>
    </i>
    <i r="1">
      <x v="139"/>
    </i>
    <i>
      <x v="32"/>
    </i>
    <i r="1">
      <x v="140"/>
    </i>
    <i r="1">
      <x v="141"/>
    </i>
    <i r="1">
      <x v="142"/>
    </i>
    <i>
      <x v="33"/>
    </i>
    <i r="1">
      <x v="143"/>
    </i>
    <i r="1">
      <x v="144"/>
    </i>
    <i r="1">
      <x v="145"/>
    </i>
    <i r="1">
      <x v="146"/>
    </i>
    <i>
      <x v="34"/>
    </i>
    <i r="1">
      <x v="147"/>
    </i>
    <i r="1">
      <x v="148"/>
    </i>
    <i r="1">
      <x v="149"/>
    </i>
    <i r="1">
      <x v="150"/>
    </i>
    <i r="1">
      <x v="151"/>
    </i>
    <i r="1">
      <x v="152"/>
    </i>
    <i>
      <x v="35"/>
    </i>
    <i r="1">
      <x v="153"/>
    </i>
    <i r="1">
      <x v="154"/>
    </i>
    <i r="1">
      <x v="155"/>
    </i>
    <i r="1">
      <x v="156"/>
    </i>
    <i>
      <x v="36"/>
    </i>
    <i r="1">
      <x v="157"/>
    </i>
    <i r="1">
      <x v="158"/>
    </i>
    <i r="1">
      <x v="159"/>
    </i>
    <i>
      <x v="37"/>
    </i>
    <i r="1">
      <x v="160"/>
    </i>
    <i r="1">
      <x v="161"/>
    </i>
    <i>
      <x v="38"/>
    </i>
    <i r="1">
      <x v="162"/>
    </i>
    <i r="1">
      <x v="163"/>
    </i>
    <i r="1">
      <x v="164"/>
    </i>
    <i>
      <x v="39"/>
    </i>
    <i r="1">
      <x v="165"/>
    </i>
    <i r="1">
      <x v="166"/>
    </i>
    <i r="1">
      <x v="167"/>
    </i>
    <i>
      <x v="40"/>
    </i>
    <i r="1">
      <x v="168"/>
    </i>
    <i t="grand">
      <x/>
    </i>
  </rowItems>
  <colItems count="1">
    <i/>
  </colItems>
  <dataFields count="1">
    <dataField name="Average of Points" fld="3" subtotal="average" baseField="0" baseItem="1" numFmtId="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epria.eesti.ee/epri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B8" sqref="B8"/>
    </sheetView>
  </sheetViews>
  <sheetFormatPr defaultRowHeight="15" x14ac:dyDescent="0.25"/>
  <cols>
    <col min="1" max="1" width="26.42578125" customWidth="1"/>
    <col min="2" max="2" width="63.140625" customWidth="1"/>
  </cols>
  <sheetData>
    <row r="2" spans="1:2" x14ac:dyDescent="0.25">
      <c r="A2" t="s">
        <v>383</v>
      </c>
      <c r="B2" s="9" t="s">
        <v>783</v>
      </c>
    </row>
    <row r="3" spans="1:2" x14ac:dyDescent="0.25">
      <c r="A3" t="s">
        <v>382</v>
      </c>
      <c r="B3" s="9" t="s">
        <v>784</v>
      </c>
    </row>
    <row r="4" spans="1:2" x14ac:dyDescent="0.25">
      <c r="A4" t="s">
        <v>381</v>
      </c>
      <c r="B4" s="11" t="s">
        <v>785</v>
      </c>
    </row>
    <row r="5" spans="1:2" x14ac:dyDescent="0.25">
      <c r="A5" t="s">
        <v>380</v>
      </c>
      <c r="B5" s="9" t="s">
        <v>379</v>
      </c>
    </row>
    <row r="6" spans="1:2" x14ac:dyDescent="0.25">
      <c r="A6" t="s">
        <v>378</v>
      </c>
      <c r="B6" s="10">
        <v>41038</v>
      </c>
    </row>
    <row r="7" spans="1:2" x14ac:dyDescent="0.25">
      <c r="A7" t="s">
        <v>377</v>
      </c>
      <c r="B7" s="9" t="s">
        <v>376</v>
      </c>
    </row>
    <row r="8" spans="1:2" x14ac:dyDescent="0.25">
      <c r="A8" t="s">
        <v>375</v>
      </c>
      <c r="B8" s="9" t="s">
        <v>909</v>
      </c>
    </row>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5"/>
  <sheetViews>
    <sheetView zoomScale="115" zoomScaleNormal="115" zoomScaleSheetLayoutView="130" workbookViewId="0">
      <pane ySplit="1" topLeftCell="A147" activePane="bottomLeft" state="frozen"/>
      <selection pane="bottomLeft" activeCell="C152" sqref="C152:C154"/>
    </sheetView>
  </sheetViews>
  <sheetFormatPr defaultRowHeight="15" x14ac:dyDescent="0.25"/>
  <cols>
    <col min="1" max="1" width="25.5703125" style="22" customWidth="1"/>
    <col min="2" max="2" width="34.42578125" style="23" customWidth="1"/>
    <col min="3" max="3" width="52.28515625" style="23" customWidth="1"/>
    <col min="4" max="4" width="8" style="25" customWidth="1"/>
    <col min="5" max="5" width="43.42578125" style="26" customWidth="1"/>
    <col min="6" max="6" width="31.85546875" style="29" customWidth="1"/>
    <col min="7" max="7" width="42.7109375" style="32" customWidth="1"/>
    <col min="8" max="8" width="12.140625" customWidth="1"/>
  </cols>
  <sheetData>
    <row r="1" spans="1:10" x14ac:dyDescent="0.25">
      <c r="A1" s="13" t="s">
        <v>362</v>
      </c>
      <c r="B1" s="14" t="s">
        <v>193</v>
      </c>
      <c r="C1" s="15" t="s">
        <v>4</v>
      </c>
      <c r="D1" s="16" t="s">
        <v>5</v>
      </c>
      <c r="E1" s="17" t="s">
        <v>121</v>
      </c>
      <c r="F1" s="18" t="s">
        <v>373</v>
      </c>
      <c r="G1" s="19" t="s">
        <v>374</v>
      </c>
      <c r="H1" s="1" t="s">
        <v>99</v>
      </c>
      <c r="I1" t="s">
        <v>695</v>
      </c>
      <c r="J1" t="s">
        <v>853</v>
      </c>
    </row>
    <row r="2" spans="1:10" ht="90" x14ac:dyDescent="0.25">
      <c r="A2" s="17" t="s">
        <v>194</v>
      </c>
      <c r="B2" s="14" t="s">
        <v>0</v>
      </c>
      <c r="C2" s="20" t="s">
        <v>384</v>
      </c>
      <c r="D2" s="25">
        <v>2</v>
      </c>
      <c r="E2" s="26" t="s">
        <v>646</v>
      </c>
      <c r="F2" s="27" t="s">
        <v>649</v>
      </c>
      <c r="G2" s="28" t="s">
        <v>650</v>
      </c>
    </row>
    <row r="3" spans="1:10" ht="120" x14ac:dyDescent="0.25">
      <c r="A3" s="17" t="s">
        <v>194</v>
      </c>
      <c r="B3" s="14" t="s">
        <v>0</v>
      </c>
      <c r="C3" s="20" t="s">
        <v>6</v>
      </c>
      <c r="D3" s="25">
        <v>3</v>
      </c>
      <c r="E3" s="26" t="s">
        <v>740</v>
      </c>
      <c r="F3" s="27" t="s">
        <v>865</v>
      </c>
      <c r="G3" s="28" t="s">
        <v>866</v>
      </c>
    </row>
    <row r="4" spans="1:10" ht="120" x14ac:dyDescent="0.25">
      <c r="A4" s="17" t="s">
        <v>194</v>
      </c>
      <c r="B4" s="14" t="s">
        <v>0</v>
      </c>
      <c r="C4" s="20" t="s">
        <v>385</v>
      </c>
      <c r="D4" s="25">
        <v>2</v>
      </c>
      <c r="E4" s="26" t="s">
        <v>741</v>
      </c>
      <c r="F4" s="27" t="s">
        <v>669</v>
      </c>
      <c r="G4" s="28" t="s">
        <v>867</v>
      </c>
    </row>
    <row r="5" spans="1:10" ht="90" x14ac:dyDescent="0.25">
      <c r="A5" s="17" t="s">
        <v>194</v>
      </c>
      <c r="B5" s="14" t="s">
        <v>0</v>
      </c>
      <c r="C5" s="20" t="s">
        <v>386</v>
      </c>
      <c r="D5" s="25">
        <v>2</v>
      </c>
      <c r="E5" s="26" t="s">
        <v>740</v>
      </c>
      <c r="F5" s="27" t="s">
        <v>670</v>
      </c>
      <c r="G5" s="28" t="s">
        <v>647</v>
      </c>
    </row>
    <row r="6" spans="1:10" ht="60" x14ac:dyDescent="0.25">
      <c r="A6" s="17" t="s">
        <v>194</v>
      </c>
      <c r="B6" s="14" t="s">
        <v>0</v>
      </c>
      <c r="C6" s="20" t="s">
        <v>387</v>
      </c>
      <c r="D6" s="25">
        <v>3</v>
      </c>
      <c r="E6" s="26" t="s">
        <v>742</v>
      </c>
      <c r="F6" s="29" t="s">
        <v>671</v>
      </c>
      <c r="G6" s="27" t="s">
        <v>898</v>
      </c>
    </row>
    <row r="7" spans="1:10" ht="120" x14ac:dyDescent="0.25">
      <c r="A7" s="17" t="s">
        <v>194</v>
      </c>
      <c r="B7" s="14" t="s">
        <v>1</v>
      </c>
      <c r="C7" s="20" t="s">
        <v>388</v>
      </c>
      <c r="D7" s="25">
        <v>4</v>
      </c>
      <c r="E7" s="26" t="s">
        <v>661</v>
      </c>
      <c r="F7" s="27" t="s">
        <v>868</v>
      </c>
      <c r="G7" s="28" t="s">
        <v>122</v>
      </c>
    </row>
    <row r="8" spans="1:10" ht="75" x14ac:dyDescent="0.25">
      <c r="A8" s="17" t="s">
        <v>194</v>
      </c>
      <c r="B8" s="14" t="s">
        <v>1</v>
      </c>
      <c r="C8" s="20" t="s">
        <v>389</v>
      </c>
      <c r="D8" s="25" t="s">
        <v>122</v>
      </c>
      <c r="E8" s="26" t="s">
        <v>123</v>
      </c>
      <c r="F8" s="27" t="s">
        <v>122</v>
      </c>
      <c r="G8" s="28" t="s">
        <v>122</v>
      </c>
    </row>
    <row r="9" spans="1:10" ht="75" x14ac:dyDescent="0.25">
      <c r="A9" s="17" t="s">
        <v>194</v>
      </c>
      <c r="B9" s="14" t="s">
        <v>1</v>
      </c>
      <c r="C9" s="20" t="s">
        <v>390</v>
      </c>
      <c r="D9" s="25" t="s">
        <v>122</v>
      </c>
      <c r="E9" s="26" t="s">
        <v>648</v>
      </c>
      <c r="F9" s="27" t="s">
        <v>122</v>
      </c>
      <c r="G9" s="28" t="s">
        <v>122</v>
      </c>
    </row>
    <row r="10" spans="1:10" ht="90" x14ac:dyDescent="0.25">
      <c r="A10" s="17" t="s">
        <v>194</v>
      </c>
      <c r="B10" s="14" t="s">
        <v>1</v>
      </c>
      <c r="C10" s="20" t="s">
        <v>391</v>
      </c>
      <c r="D10" s="25">
        <v>0</v>
      </c>
      <c r="E10" s="26" t="s">
        <v>740</v>
      </c>
      <c r="F10" s="27" t="s">
        <v>122</v>
      </c>
      <c r="G10" s="28" t="s">
        <v>869</v>
      </c>
    </row>
    <row r="11" spans="1:10" ht="105" x14ac:dyDescent="0.25">
      <c r="A11" s="17" t="s">
        <v>194</v>
      </c>
      <c r="B11" s="14" t="s">
        <v>2</v>
      </c>
      <c r="C11" s="20" t="s">
        <v>392</v>
      </c>
      <c r="D11" s="25">
        <v>1</v>
      </c>
      <c r="E11" s="26" t="s">
        <v>122</v>
      </c>
      <c r="F11" s="27" t="s">
        <v>651</v>
      </c>
      <c r="G11" s="28" t="s">
        <v>672</v>
      </c>
    </row>
    <row r="12" spans="1:10" ht="45" x14ac:dyDescent="0.25">
      <c r="A12" s="17" t="s">
        <v>194</v>
      </c>
      <c r="B12" s="14" t="s">
        <v>2</v>
      </c>
      <c r="C12" s="20" t="s">
        <v>393</v>
      </c>
      <c r="D12" s="25" t="s">
        <v>122</v>
      </c>
      <c r="E12" s="26" t="s">
        <v>347</v>
      </c>
      <c r="F12" s="27" t="s">
        <v>122</v>
      </c>
      <c r="G12" s="28" t="s">
        <v>122</v>
      </c>
    </row>
    <row r="13" spans="1:10" ht="344.25" x14ac:dyDescent="0.25">
      <c r="A13" s="17" t="s">
        <v>194</v>
      </c>
      <c r="B13" s="14" t="s">
        <v>3</v>
      </c>
      <c r="C13" s="20" t="s">
        <v>394</v>
      </c>
      <c r="D13" s="25">
        <v>1</v>
      </c>
      <c r="E13" s="30" t="s">
        <v>652</v>
      </c>
      <c r="F13" s="27" t="s">
        <v>653</v>
      </c>
      <c r="G13" s="28" t="s">
        <v>654</v>
      </c>
    </row>
    <row r="14" spans="1:10" ht="105" x14ac:dyDescent="0.25">
      <c r="A14" s="17" t="s">
        <v>194</v>
      </c>
      <c r="B14" s="14" t="s">
        <v>3</v>
      </c>
      <c r="C14" s="20" t="s">
        <v>395</v>
      </c>
      <c r="D14" s="25">
        <v>0</v>
      </c>
      <c r="E14" s="26" t="s">
        <v>655</v>
      </c>
      <c r="F14" s="27" t="s">
        <v>122</v>
      </c>
      <c r="G14" s="28" t="s">
        <v>656</v>
      </c>
    </row>
    <row r="15" spans="1:10" ht="105" x14ac:dyDescent="0.25">
      <c r="A15" s="17" t="s">
        <v>194</v>
      </c>
      <c r="B15" s="14" t="s">
        <v>172</v>
      </c>
      <c r="C15" s="20" t="s">
        <v>396</v>
      </c>
      <c r="D15" s="25">
        <v>3</v>
      </c>
      <c r="E15" s="26" t="s">
        <v>673</v>
      </c>
      <c r="F15" s="27" t="s">
        <v>659</v>
      </c>
      <c r="G15" s="28" t="s">
        <v>870</v>
      </c>
    </row>
    <row r="16" spans="1:10" ht="90" x14ac:dyDescent="0.25">
      <c r="A16" s="17" t="s">
        <v>194</v>
      </c>
      <c r="B16" s="14" t="s">
        <v>172</v>
      </c>
      <c r="C16" s="20" t="s">
        <v>397</v>
      </c>
      <c r="D16" s="25">
        <v>2</v>
      </c>
      <c r="E16" s="26" t="s">
        <v>657</v>
      </c>
      <c r="F16" s="27" t="s">
        <v>660</v>
      </c>
      <c r="G16" s="28" t="s">
        <v>658</v>
      </c>
    </row>
    <row r="17" spans="1:7" ht="120" x14ac:dyDescent="0.25">
      <c r="A17" s="17" t="s">
        <v>195</v>
      </c>
      <c r="B17" s="14" t="s">
        <v>10</v>
      </c>
      <c r="C17" s="20" t="s">
        <v>398</v>
      </c>
      <c r="D17" s="25" t="s">
        <v>122</v>
      </c>
      <c r="E17" s="26" t="s">
        <v>123</v>
      </c>
      <c r="F17" s="27" t="s">
        <v>122</v>
      </c>
      <c r="G17" s="28" t="s">
        <v>122</v>
      </c>
    </row>
    <row r="18" spans="1:7" ht="105" x14ac:dyDescent="0.25">
      <c r="A18" s="17" t="s">
        <v>195</v>
      </c>
      <c r="B18" s="14" t="s">
        <v>10</v>
      </c>
      <c r="C18" s="20" t="s">
        <v>399</v>
      </c>
      <c r="D18" s="25" t="s">
        <v>122</v>
      </c>
      <c r="E18" s="26" t="s">
        <v>123</v>
      </c>
      <c r="F18" s="27" t="s">
        <v>122</v>
      </c>
      <c r="G18" s="28" t="s">
        <v>122</v>
      </c>
    </row>
    <row r="19" spans="1:7" ht="60" x14ac:dyDescent="0.25">
      <c r="A19" s="17" t="s">
        <v>195</v>
      </c>
      <c r="B19" s="14" t="s">
        <v>11</v>
      </c>
      <c r="C19" s="20" t="s">
        <v>400</v>
      </c>
      <c r="D19" s="25">
        <v>2</v>
      </c>
      <c r="E19" s="26" t="s">
        <v>661</v>
      </c>
      <c r="F19" s="27" t="s">
        <v>664</v>
      </c>
      <c r="G19" s="28" t="s">
        <v>665</v>
      </c>
    </row>
    <row r="20" spans="1:7" ht="75" x14ac:dyDescent="0.25">
      <c r="A20" s="17" t="s">
        <v>195</v>
      </c>
      <c r="B20" s="14" t="s">
        <v>12</v>
      </c>
      <c r="C20" s="20" t="s">
        <v>401</v>
      </c>
      <c r="D20" s="25">
        <v>0</v>
      </c>
      <c r="E20" s="26" t="s">
        <v>663</v>
      </c>
      <c r="F20" s="27" t="s">
        <v>122</v>
      </c>
      <c r="G20" s="27" t="s">
        <v>662</v>
      </c>
    </row>
    <row r="21" spans="1:7" ht="120" x14ac:dyDescent="0.25">
      <c r="A21" s="17" t="s">
        <v>195</v>
      </c>
      <c r="B21" s="14" t="s">
        <v>12</v>
      </c>
      <c r="C21" s="20" t="s">
        <v>402</v>
      </c>
      <c r="D21" s="25">
        <v>0</v>
      </c>
      <c r="E21" s="26" t="s">
        <v>661</v>
      </c>
      <c r="F21" s="27" t="s">
        <v>122</v>
      </c>
      <c r="G21" s="28" t="s">
        <v>871</v>
      </c>
    </row>
    <row r="22" spans="1:7" ht="60" x14ac:dyDescent="0.25">
      <c r="A22" s="17" t="s">
        <v>195</v>
      </c>
      <c r="B22" s="14" t="s">
        <v>174</v>
      </c>
      <c r="C22" s="20" t="s">
        <v>403</v>
      </c>
      <c r="D22" s="25">
        <v>0</v>
      </c>
      <c r="E22" s="26" t="s">
        <v>663</v>
      </c>
      <c r="F22" s="27" t="s">
        <v>122</v>
      </c>
      <c r="G22" s="28" t="s">
        <v>666</v>
      </c>
    </row>
    <row r="23" spans="1:7" ht="150" x14ac:dyDescent="0.25">
      <c r="A23" s="17" t="s">
        <v>195</v>
      </c>
      <c r="B23" s="14" t="s">
        <v>13</v>
      </c>
      <c r="C23" s="20" t="s">
        <v>404</v>
      </c>
      <c r="D23" s="25">
        <v>2</v>
      </c>
      <c r="E23" s="26" t="s">
        <v>663</v>
      </c>
      <c r="F23" s="27" t="s">
        <v>667</v>
      </c>
      <c r="G23" s="28" t="s">
        <v>668</v>
      </c>
    </row>
    <row r="24" spans="1:7" ht="60" x14ac:dyDescent="0.25">
      <c r="A24" s="17" t="s">
        <v>196</v>
      </c>
      <c r="B24" s="14" t="s">
        <v>14</v>
      </c>
      <c r="C24" s="20" t="s">
        <v>15</v>
      </c>
      <c r="D24" s="25">
        <v>2</v>
      </c>
      <c r="E24" s="26" t="s">
        <v>348</v>
      </c>
      <c r="F24" s="27" t="s">
        <v>349</v>
      </c>
      <c r="G24" s="28" t="s">
        <v>872</v>
      </c>
    </row>
    <row r="25" spans="1:7" ht="75" x14ac:dyDescent="0.25">
      <c r="A25" s="17" t="s">
        <v>196</v>
      </c>
      <c r="B25" s="14" t="s">
        <v>14</v>
      </c>
      <c r="C25" s="20" t="s">
        <v>405</v>
      </c>
      <c r="D25" s="25">
        <v>2</v>
      </c>
      <c r="E25" s="26" t="s">
        <v>661</v>
      </c>
      <c r="F25" s="27" t="s">
        <v>674</v>
      </c>
      <c r="G25" s="28" t="s">
        <v>873</v>
      </c>
    </row>
    <row r="26" spans="1:7" ht="75" x14ac:dyDescent="0.25">
      <c r="A26" s="17" t="s">
        <v>196</v>
      </c>
      <c r="B26" s="14" t="s">
        <v>14</v>
      </c>
      <c r="C26" s="20" t="s">
        <v>406</v>
      </c>
      <c r="D26" s="25">
        <v>2</v>
      </c>
      <c r="E26" s="26" t="s">
        <v>675</v>
      </c>
      <c r="F26" s="27" t="s">
        <v>676</v>
      </c>
      <c r="G26" s="28" t="s">
        <v>677</v>
      </c>
    </row>
    <row r="27" spans="1:7" ht="75" x14ac:dyDescent="0.25">
      <c r="A27" s="17" t="s">
        <v>196</v>
      </c>
      <c r="B27" s="14" t="s">
        <v>16</v>
      </c>
      <c r="C27" s="20" t="s">
        <v>407</v>
      </c>
      <c r="D27" s="25">
        <v>4</v>
      </c>
      <c r="E27" s="26" t="s">
        <v>675</v>
      </c>
      <c r="F27" s="27" t="s">
        <v>124</v>
      </c>
      <c r="G27" s="28" t="s">
        <v>122</v>
      </c>
    </row>
    <row r="28" spans="1:7" ht="90" x14ac:dyDescent="0.25">
      <c r="A28" s="17" t="s">
        <v>196</v>
      </c>
      <c r="B28" s="14" t="s">
        <v>16</v>
      </c>
      <c r="C28" s="20" t="s">
        <v>408</v>
      </c>
      <c r="D28" s="25">
        <v>3</v>
      </c>
      <c r="E28" s="26" t="s">
        <v>675</v>
      </c>
      <c r="F28" s="27" t="s">
        <v>679</v>
      </c>
      <c r="G28" s="28" t="s">
        <v>678</v>
      </c>
    </row>
    <row r="29" spans="1:7" ht="75" x14ac:dyDescent="0.25">
      <c r="A29" s="17" t="s">
        <v>196</v>
      </c>
      <c r="B29" s="14" t="s">
        <v>16</v>
      </c>
      <c r="C29" s="20" t="s">
        <v>409</v>
      </c>
      <c r="D29" s="25">
        <v>0</v>
      </c>
      <c r="E29" s="26" t="s">
        <v>122</v>
      </c>
      <c r="F29" s="27" t="s">
        <v>122</v>
      </c>
      <c r="G29" s="28" t="s">
        <v>350</v>
      </c>
    </row>
    <row r="30" spans="1:7" ht="75" x14ac:dyDescent="0.25">
      <c r="A30" s="17" t="s">
        <v>196</v>
      </c>
      <c r="B30" s="14" t="s">
        <v>17</v>
      </c>
      <c r="C30" s="20" t="s">
        <v>410</v>
      </c>
      <c r="D30" s="25">
        <v>4</v>
      </c>
      <c r="E30" s="26" t="s">
        <v>125</v>
      </c>
      <c r="F30" s="27" t="s">
        <v>126</v>
      </c>
      <c r="G30" s="28" t="s">
        <v>122</v>
      </c>
    </row>
    <row r="31" spans="1:7" ht="45" x14ac:dyDescent="0.25">
      <c r="A31" s="17" t="s">
        <v>196</v>
      </c>
      <c r="B31" s="14" t="s">
        <v>18</v>
      </c>
      <c r="C31" s="20" t="s">
        <v>411</v>
      </c>
      <c r="D31" s="25">
        <v>3</v>
      </c>
      <c r="E31" s="26" t="s">
        <v>675</v>
      </c>
      <c r="F31" s="27" t="s">
        <v>681</v>
      </c>
      <c r="G31" s="28" t="s">
        <v>680</v>
      </c>
    </row>
    <row r="32" spans="1:7" ht="75" x14ac:dyDescent="0.25">
      <c r="A32" s="17" t="s">
        <v>196</v>
      </c>
      <c r="B32" s="14" t="s">
        <v>19</v>
      </c>
      <c r="C32" s="20" t="s">
        <v>412</v>
      </c>
      <c r="D32" s="25">
        <v>1</v>
      </c>
      <c r="E32" s="26" t="s">
        <v>675</v>
      </c>
      <c r="F32" s="27" t="s">
        <v>682</v>
      </c>
      <c r="G32" s="28" t="s">
        <v>683</v>
      </c>
    </row>
    <row r="33" spans="1:9" ht="45" x14ac:dyDescent="0.25">
      <c r="A33" s="17" t="s">
        <v>196</v>
      </c>
      <c r="B33" s="14" t="s">
        <v>19</v>
      </c>
      <c r="C33" s="20" t="s">
        <v>413</v>
      </c>
      <c r="D33" s="25">
        <v>2</v>
      </c>
      <c r="E33" s="26" t="s">
        <v>675</v>
      </c>
      <c r="F33" s="29" t="s">
        <v>685</v>
      </c>
      <c r="G33" s="27" t="s">
        <v>684</v>
      </c>
    </row>
    <row r="34" spans="1:9" ht="75" x14ac:dyDescent="0.25">
      <c r="A34" s="13" t="s">
        <v>197</v>
      </c>
      <c r="B34" s="14" t="s">
        <v>175</v>
      </c>
      <c r="C34" s="20" t="s">
        <v>414</v>
      </c>
      <c r="D34" s="25" t="s">
        <v>122</v>
      </c>
      <c r="E34" s="26" t="s">
        <v>150</v>
      </c>
      <c r="F34" s="27" t="s">
        <v>122</v>
      </c>
      <c r="G34" s="28" t="s">
        <v>122</v>
      </c>
    </row>
    <row r="35" spans="1:9" ht="45" x14ac:dyDescent="0.25">
      <c r="A35" s="13" t="s">
        <v>197</v>
      </c>
      <c r="B35" s="14" t="s">
        <v>176</v>
      </c>
      <c r="C35" s="20" t="s">
        <v>415</v>
      </c>
      <c r="D35" s="25">
        <v>4</v>
      </c>
      <c r="E35" s="26" t="s">
        <v>675</v>
      </c>
      <c r="F35" s="27" t="s">
        <v>686</v>
      </c>
      <c r="G35" s="28" t="s">
        <v>122</v>
      </c>
    </row>
    <row r="36" spans="1:9" ht="45" x14ac:dyDescent="0.25">
      <c r="A36" s="13" t="s">
        <v>197</v>
      </c>
      <c r="B36" s="14" t="s">
        <v>176</v>
      </c>
      <c r="C36" s="20" t="s">
        <v>416</v>
      </c>
      <c r="D36" s="25">
        <v>4</v>
      </c>
      <c r="E36" s="26" t="s">
        <v>687</v>
      </c>
      <c r="F36" s="27" t="s">
        <v>696</v>
      </c>
      <c r="G36" s="28" t="s">
        <v>122</v>
      </c>
    </row>
    <row r="37" spans="1:9" ht="45" x14ac:dyDescent="0.25">
      <c r="A37" s="13" t="s">
        <v>197</v>
      </c>
      <c r="B37" s="14" t="s">
        <v>176</v>
      </c>
      <c r="C37" s="20" t="s">
        <v>417</v>
      </c>
      <c r="D37" s="25">
        <v>4</v>
      </c>
      <c r="E37" s="26" t="s">
        <v>687</v>
      </c>
      <c r="F37" s="27" t="s">
        <v>874</v>
      </c>
      <c r="G37" s="28" t="s">
        <v>122</v>
      </c>
      <c r="I37">
        <v>1</v>
      </c>
    </row>
    <row r="38" spans="1:9" ht="60" x14ac:dyDescent="0.25">
      <c r="A38" s="17" t="s">
        <v>198</v>
      </c>
      <c r="B38" s="14" t="s">
        <v>20</v>
      </c>
      <c r="C38" s="20" t="s">
        <v>418</v>
      </c>
      <c r="D38" s="25">
        <v>3</v>
      </c>
      <c r="E38" s="26" t="s">
        <v>687</v>
      </c>
      <c r="F38" s="27" t="s">
        <v>689</v>
      </c>
      <c r="G38" s="28" t="s">
        <v>688</v>
      </c>
    </row>
    <row r="39" spans="1:9" ht="75" x14ac:dyDescent="0.25">
      <c r="A39" s="17" t="s">
        <v>198</v>
      </c>
      <c r="B39" s="14" t="s">
        <v>21</v>
      </c>
      <c r="C39" s="20" t="s">
        <v>419</v>
      </c>
      <c r="D39" s="25">
        <v>3</v>
      </c>
      <c r="E39" s="26" t="s">
        <v>675</v>
      </c>
      <c r="F39" s="27" t="s">
        <v>690</v>
      </c>
      <c r="G39" s="28" t="s">
        <v>691</v>
      </c>
    </row>
    <row r="40" spans="1:9" ht="105" x14ac:dyDescent="0.25">
      <c r="A40" s="17" t="s">
        <v>198</v>
      </c>
      <c r="B40" s="14" t="s">
        <v>21</v>
      </c>
      <c r="C40" s="20" t="s">
        <v>420</v>
      </c>
      <c r="D40" s="25">
        <v>4</v>
      </c>
      <c r="E40" s="26" t="s">
        <v>687</v>
      </c>
      <c r="F40" s="27" t="s">
        <v>744</v>
      </c>
      <c r="G40" s="28" t="s">
        <v>122</v>
      </c>
    </row>
    <row r="41" spans="1:9" ht="45" x14ac:dyDescent="0.25">
      <c r="A41" s="17" t="s">
        <v>198</v>
      </c>
      <c r="B41" s="14" t="s">
        <v>21</v>
      </c>
      <c r="C41" s="20" t="s">
        <v>421</v>
      </c>
      <c r="D41" s="25">
        <v>4</v>
      </c>
      <c r="E41" s="26" t="s">
        <v>692</v>
      </c>
      <c r="F41" s="27" t="s">
        <v>127</v>
      </c>
      <c r="G41" s="28" t="s">
        <v>122</v>
      </c>
    </row>
    <row r="42" spans="1:9" ht="90" x14ac:dyDescent="0.25">
      <c r="A42" s="17" t="s">
        <v>198</v>
      </c>
      <c r="B42" s="14" t="s">
        <v>21</v>
      </c>
      <c r="C42" s="20" t="s">
        <v>422</v>
      </c>
      <c r="D42" s="25">
        <v>4</v>
      </c>
      <c r="E42" s="26" t="s">
        <v>128</v>
      </c>
      <c r="F42" s="27" t="s">
        <v>129</v>
      </c>
      <c r="G42" s="28" t="s">
        <v>122</v>
      </c>
    </row>
    <row r="43" spans="1:9" ht="90" x14ac:dyDescent="0.25">
      <c r="A43" s="17" t="s">
        <v>198</v>
      </c>
      <c r="B43" s="14" t="s">
        <v>22</v>
      </c>
      <c r="C43" s="20" t="s">
        <v>423</v>
      </c>
      <c r="D43" s="25">
        <v>2</v>
      </c>
      <c r="E43" s="26" t="s">
        <v>687</v>
      </c>
      <c r="F43" s="27" t="s">
        <v>694</v>
      </c>
      <c r="G43" s="28" t="s">
        <v>693</v>
      </c>
    </row>
    <row r="44" spans="1:9" ht="60" x14ac:dyDescent="0.25">
      <c r="A44" s="17" t="s">
        <v>198</v>
      </c>
      <c r="B44" s="14" t="s">
        <v>22</v>
      </c>
      <c r="C44" s="20" t="s">
        <v>424</v>
      </c>
      <c r="D44" s="25">
        <v>2</v>
      </c>
      <c r="E44" s="26" t="s">
        <v>687</v>
      </c>
      <c r="F44" s="27" t="s">
        <v>694</v>
      </c>
      <c r="G44" s="28" t="s">
        <v>697</v>
      </c>
    </row>
    <row r="45" spans="1:9" ht="75" x14ac:dyDescent="0.25">
      <c r="A45" s="17" t="s">
        <v>198</v>
      </c>
      <c r="B45" s="14" t="s">
        <v>23</v>
      </c>
      <c r="C45" s="20" t="s">
        <v>425</v>
      </c>
      <c r="D45" s="25">
        <v>3</v>
      </c>
      <c r="E45" s="26" t="s">
        <v>687</v>
      </c>
      <c r="F45" s="27" t="s">
        <v>130</v>
      </c>
      <c r="G45" s="28" t="s">
        <v>131</v>
      </c>
    </row>
    <row r="46" spans="1:9" ht="30" x14ac:dyDescent="0.25">
      <c r="A46" s="17" t="s">
        <v>199</v>
      </c>
      <c r="B46" s="14" t="s">
        <v>24</v>
      </c>
      <c r="C46" s="20" t="s">
        <v>25</v>
      </c>
      <c r="D46" s="25">
        <v>4</v>
      </c>
      <c r="E46" s="26" t="s">
        <v>122</v>
      </c>
      <c r="F46" s="27" t="s">
        <v>132</v>
      </c>
      <c r="G46" s="28" t="s">
        <v>122</v>
      </c>
    </row>
    <row r="47" spans="1:9" ht="60" x14ac:dyDescent="0.25">
      <c r="A47" s="17" t="s">
        <v>199</v>
      </c>
      <c r="B47" s="14" t="s">
        <v>24</v>
      </c>
      <c r="C47" s="20" t="s">
        <v>426</v>
      </c>
      <c r="D47" s="25">
        <v>4</v>
      </c>
      <c r="E47" s="26" t="s">
        <v>133</v>
      </c>
      <c r="F47" s="27" t="s">
        <v>134</v>
      </c>
      <c r="G47" s="28" t="s">
        <v>122</v>
      </c>
    </row>
    <row r="48" spans="1:9" ht="75" x14ac:dyDescent="0.25">
      <c r="A48" s="17" t="s">
        <v>199</v>
      </c>
      <c r="B48" s="14" t="s">
        <v>177</v>
      </c>
      <c r="C48" s="20" t="s">
        <v>427</v>
      </c>
      <c r="D48" s="25">
        <v>1</v>
      </c>
      <c r="E48" s="26" t="s">
        <v>675</v>
      </c>
      <c r="F48" s="27" t="s">
        <v>698</v>
      </c>
      <c r="G48" s="28" t="s">
        <v>745</v>
      </c>
    </row>
    <row r="49" spans="1:8" ht="60" x14ac:dyDescent="0.25">
      <c r="A49" s="17" t="s">
        <v>199</v>
      </c>
      <c r="B49" s="14" t="s">
        <v>177</v>
      </c>
      <c r="C49" s="20" t="s">
        <v>26</v>
      </c>
      <c r="D49" s="25">
        <v>1</v>
      </c>
      <c r="E49" s="26" t="s">
        <v>675</v>
      </c>
      <c r="F49" s="27" t="s">
        <v>746</v>
      </c>
      <c r="G49" s="28" t="s">
        <v>747</v>
      </c>
    </row>
    <row r="50" spans="1:8" ht="165" x14ac:dyDescent="0.25">
      <c r="A50" s="17" t="s">
        <v>199</v>
      </c>
      <c r="B50" s="14" t="s">
        <v>178</v>
      </c>
      <c r="C50" s="20" t="s">
        <v>428</v>
      </c>
      <c r="D50" s="25">
        <v>4</v>
      </c>
      <c r="E50" s="26" t="s">
        <v>687</v>
      </c>
      <c r="F50" s="27" t="s">
        <v>699</v>
      </c>
      <c r="G50" s="28" t="s">
        <v>122</v>
      </c>
    </row>
    <row r="51" spans="1:8" ht="105" x14ac:dyDescent="0.25">
      <c r="A51" s="17" t="s">
        <v>199</v>
      </c>
      <c r="B51" s="14" t="s">
        <v>178</v>
      </c>
      <c r="C51" s="20" t="s">
        <v>429</v>
      </c>
      <c r="D51" s="25">
        <v>4</v>
      </c>
      <c r="E51" s="26" t="s">
        <v>739</v>
      </c>
      <c r="F51" s="27" t="s">
        <v>748</v>
      </c>
      <c r="G51" s="28" t="s">
        <v>122</v>
      </c>
      <c r="H51">
        <v>1</v>
      </c>
    </row>
    <row r="52" spans="1:8" ht="75" x14ac:dyDescent="0.25">
      <c r="A52" s="17" t="s">
        <v>199</v>
      </c>
      <c r="B52" s="14" t="s">
        <v>179</v>
      </c>
      <c r="C52" s="20" t="s">
        <v>430</v>
      </c>
      <c r="D52" s="25">
        <v>4</v>
      </c>
      <c r="E52" s="26" t="s">
        <v>739</v>
      </c>
      <c r="F52" s="27" t="s">
        <v>701</v>
      </c>
      <c r="G52" s="28" t="s">
        <v>122</v>
      </c>
      <c r="H52">
        <v>1</v>
      </c>
    </row>
    <row r="53" spans="1:8" ht="90" x14ac:dyDescent="0.25">
      <c r="A53" s="17" t="s">
        <v>199</v>
      </c>
      <c r="B53" s="14" t="s">
        <v>179</v>
      </c>
      <c r="C53" s="20" t="s">
        <v>431</v>
      </c>
      <c r="D53" s="25">
        <v>2</v>
      </c>
      <c r="E53" s="26" t="s">
        <v>739</v>
      </c>
      <c r="F53" s="27" t="s">
        <v>702</v>
      </c>
      <c r="G53" s="28" t="s">
        <v>749</v>
      </c>
    </row>
    <row r="54" spans="1:8" ht="90" x14ac:dyDescent="0.25">
      <c r="A54" s="17" t="s">
        <v>199</v>
      </c>
      <c r="B54" s="14" t="s">
        <v>27</v>
      </c>
      <c r="C54" s="20" t="s">
        <v>432</v>
      </c>
      <c r="D54" s="25">
        <v>4</v>
      </c>
      <c r="E54" s="26" t="s">
        <v>675</v>
      </c>
      <c r="F54" s="27" t="s">
        <v>750</v>
      </c>
      <c r="G54" s="28" t="s">
        <v>122</v>
      </c>
    </row>
    <row r="55" spans="1:8" ht="90" x14ac:dyDescent="0.25">
      <c r="A55" s="17" t="s">
        <v>199</v>
      </c>
      <c r="B55" s="14" t="s">
        <v>27</v>
      </c>
      <c r="C55" s="20" t="s">
        <v>433</v>
      </c>
      <c r="D55" s="25">
        <v>3</v>
      </c>
      <c r="E55" s="26" t="s">
        <v>675</v>
      </c>
      <c r="F55" s="27" t="s">
        <v>751</v>
      </c>
      <c r="G55" s="28" t="s">
        <v>704</v>
      </c>
    </row>
    <row r="56" spans="1:8" ht="45" x14ac:dyDescent="0.25">
      <c r="A56" s="17" t="s">
        <v>199</v>
      </c>
      <c r="B56" s="14" t="s">
        <v>27</v>
      </c>
      <c r="C56" s="20" t="s">
        <v>434</v>
      </c>
      <c r="D56" s="25">
        <v>4</v>
      </c>
      <c r="E56" s="26" t="s">
        <v>687</v>
      </c>
      <c r="F56" s="27" t="s">
        <v>703</v>
      </c>
      <c r="G56" s="28" t="s">
        <v>122</v>
      </c>
    </row>
    <row r="57" spans="1:8" ht="75" x14ac:dyDescent="0.25">
      <c r="A57" s="17" t="s">
        <v>200</v>
      </c>
      <c r="B57" s="14" t="s">
        <v>28</v>
      </c>
      <c r="C57" s="20" t="s">
        <v>435</v>
      </c>
      <c r="D57" s="25">
        <v>2</v>
      </c>
      <c r="E57" s="26" t="s">
        <v>743</v>
      </c>
      <c r="F57" s="27" t="s">
        <v>671</v>
      </c>
      <c r="G57" s="28" t="s">
        <v>705</v>
      </c>
    </row>
    <row r="58" spans="1:8" ht="90" x14ac:dyDescent="0.25">
      <c r="A58" s="17" t="s">
        <v>200</v>
      </c>
      <c r="B58" s="14" t="s">
        <v>28</v>
      </c>
      <c r="C58" s="20" t="s">
        <v>436</v>
      </c>
      <c r="D58" s="25">
        <v>0</v>
      </c>
      <c r="E58" s="26" t="s">
        <v>135</v>
      </c>
      <c r="F58" s="27" t="s">
        <v>122</v>
      </c>
      <c r="G58" s="28" t="s">
        <v>351</v>
      </c>
    </row>
    <row r="59" spans="1:8" ht="60" x14ac:dyDescent="0.25">
      <c r="A59" s="17" t="s">
        <v>200</v>
      </c>
      <c r="B59" s="14" t="s">
        <v>28</v>
      </c>
      <c r="C59" s="20" t="s">
        <v>437</v>
      </c>
      <c r="D59" s="25">
        <v>4</v>
      </c>
      <c r="E59" s="26" t="s">
        <v>706</v>
      </c>
      <c r="F59" s="27" t="s">
        <v>707</v>
      </c>
      <c r="G59" s="28" t="s">
        <v>122</v>
      </c>
    </row>
    <row r="60" spans="1:8" ht="90" x14ac:dyDescent="0.25">
      <c r="A60" s="17" t="s">
        <v>200</v>
      </c>
      <c r="B60" s="14" t="s">
        <v>29</v>
      </c>
      <c r="C60" s="20" t="s">
        <v>438</v>
      </c>
      <c r="D60" s="25">
        <v>4</v>
      </c>
      <c r="E60" s="26" t="s">
        <v>675</v>
      </c>
      <c r="F60" s="27" t="s">
        <v>707</v>
      </c>
      <c r="G60" s="28" t="s">
        <v>122</v>
      </c>
    </row>
    <row r="61" spans="1:8" ht="30" x14ac:dyDescent="0.25">
      <c r="A61" s="17" t="s">
        <v>200</v>
      </c>
      <c r="B61" s="14" t="s">
        <v>29</v>
      </c>
      <c r="C61" s="20" t="s">
        <v>30</v>
      </c>
      <c r="D61" s="25" t="s">
        <v>122</v>
      </c>
      <c r="E61" s="26" t="s">
        <v>150</v>
      </c>
      <c r="F61" s="27" t="s">
        <v>122</v>
      </c>
      <c r="G61" s="28" t="s">
        <v>122</v>
      </c>
    </row>
    <row r="62" spans="1:8" ht="120" x14ac:dyDescent="0.25">
      <c r="A62" s="17" t="s">
        <v>200</v>
      </c>
      <c r="B62" s="14" t="s">
        <v>31</v>
      </c>
      <c r="C62" s="20" t="s">
        <v>439</v>
      </c>
      <c r="D62" s="25">
        <v>1</v>
      </c>
      <c r="E62" s="26" t="s">
        <v>675</v>
      </c>
      <c r="F62" s="27" t="s">
        <v>708</v>
      </c>
      <c r="G62" s="28" t="s">
        <v>709</v>
      </c>
    </row>
    <row r="63" spans="1:8" ht="135" x14ac:dyDescent="0.25">
      <c r="A63" s="17" t="s">
        <v>200</v>
      </c>
      <c r="B63" s="14" t="s">
        <v>32</v>
      </c>
      <c r="C63" s="20" t="s">
        <v>440</v>
      </c>
      <c r="D63" s="25">
        <v>1</v>
      </c>
      <c r="E63" s="26" t="s">
        <v>675</v>
      </c>
      <c r="F63" s="27" t="s">
        <v>875</v>
      </c>
      <c r="G63" s="28" t="s">
        <v>710</v>
      </c>
    </row>
    <row r="64" spans="1:8" ht="105" x14ac:dyDescent="0.25">
      <c r="A64" s="17" t="s">
        <v>200</v>
      </c>
      <c r="B64" s="14" t="s">
        <v>32</v>
      </c>
      <c r="C64" s="20" t="s">
        <v>441</v>
      </c>
      <c r="D64" s="25">
        <v>2</v>
      </c>
      <c r="E64" s="26" t="s">
        <v>711</v>
      </c>
      <c r="F64" s="27" t="s">
        <v>136</v>
      </c>
      <c r="G64" s="28" t="s">
        <v>712</v>
      </c>
    </row>
    <row r="65" spans="1:7" ht="105" x14ac:dyDescent="0.25">
      <c r="A65" s="17" t="s">
        <v>200</v>
      </c>
      <c r="B65" s="14" t="s">
        <v>33</v>
      </c>
      <c r="C65" s="20" t="s">
        <v>34</v>
      </c>
      <c r="D65" s="25">
        <v>4</v>
      </c>
      <c r="E65" s="26" t="s">
        <v>675</v>
      </c>
      <c r="F65" s="27" t="s">
        <v>713</v>
      </c>
      <c r="G65" s="28" t="s">
        <v>122</v>
      </c>
    </row>
    <row r="66" spans="1:7" ht="75" x14ac:dyDescent="0.25">
      <c r="A66" s="17" t="s">
        <v>200</v>
      </c>
      <c r="B66" s="14" t="s">
        <v>33</v>
      </c>
      <c r="C66" s="20" t="s">
        <v>442</v>
      </c>
      <c r="D66" s="25">
        <v>2</v>
      </c>
      <c r="E66" s="26" t="s">
        <v>675</v>
      </c>
      <c r="F66" s="27" t="s">
        <v>716</v>
      </c>
      <c r="G66" s="28" t="s">
        <v>715</v>
      </c>
    </row>
    <row r="67" spans="1:7" ht="60" x14ac:dyDescent="0.25">
      <c r="A67" s="17" t="s">
        <v>200</v>
      </c>
      <c r="B67" s="14" t="s">
        <v>35</v>
      </c>
      <c r="C67" s="20" t="s">
        <v>443</v>
      </c>
      <c r="D67" s="25">
        <v>4</v>
      </c>
      <c r="E67" s="26" t="s">
        <v>675</v>
      </c>
      <c r="F67" s="27" t="s">
        <v>139</v>
      </c>
      <c r="G67" s="28" t="s">
        <v>122</v>
      </c>
    </row>
    <row r="68" spans="1:7" ht="75" x14ac:dyDescent="0.25">
      <c r="A68" s="17" t="s">
        <v>200</v>
      </c>
      <c r="B68" s="14" t="s">
        <v>35</v>
      </c>
      <c r="C68" s="20" t="s">
        <v>444</v>
      </c>
      <c r="D68" s="25">
        <v>2</v>
      </c>
      <c r="E68" s="26" t="s">
        <v>675</v>
      </c>
      <c r="F68" s="27" t="s">
        <v>752</v>
      </c>
      <c r="G68" s="28" t="s">
        <v>714</v>
      </c>
    </row>
    <row r="69" spans="1:7" ht="105" x14ac:dyDescent="0.25">
      <c r="A69" s="17" t="s">
        <v>200</v>
      </c>
      <c r="B69" s="14" t="s">
        <v>36</v>
      </c>
      <c r="C69" s="20" t="s">
        <v>445</v>
      </c>
      <c r="D69" s="25">
        <v>2</v>
      </c>
      <c r="E69" s="26" t="s">
        <v>687</v>
      </c>
      <c r="F69" s="27" t="s">
        <v>137</v>
      </c>
      <c r="G69" s="28" t="s">
        <v>138</v>
      </c>
    </row>
    <row r="70" spans="1:7" ht="120" x14ac:dyDescent="0.25">
      <c r="A70" s="17" t="s">
        <v>241</v>
      </c>
      <c r="B70" s="14" t="s">
        <v>289</v>
      </c>
      <c r="C70" s="20" t="s">
        <v>446</v>
      </c>
      <c r="D70" s="25">
        <v>4</v>
      </c>
      <c r="E70" s="26" t="s">
        <v>687</v>
      </c>
      <c r="F70" s="27" t="s">
        <v>139</v>
      </c>
      <c r="G70" s="28" t="s">
        <v>122</v>
      </c>
    </row>
    <row r="71" spans="1:7" ht="60" x14ac:dyDescent="0.25">
      <c r="A71" s="17" t="s">
        <v>241</v>
      </c>
      <c r="B71" s="14" t="s">
        <v>242</v>
      </c>
      <c r="C71" s="20" t="s">
        <v>447</v>
      </c>
      <c r="D71" s="25">
        <v>4</v>
      </c>
      <c r="E71" s="26" t="s">
        <v>687</v>
      </c>
      <c r="F71" s="27" t="s">
        <v>753</v>
      </c>
      <c r="G71" s="28" t="s">
        <v>122</v>
      </c>
    </row>
    <row r="72" spans="1:7" ht="45" x14ac:dyDescent="0.25">
      <c r="A72" s="17" t="s">
        <v>241</v>
      </c>
      <c r="B72" s="14" t="s">
        <v>242</v>
      </c>
      <c r="C72" s="20" t="s">
        <v>37</v>
      </c>
      <c r="D72" s="25">
        <v>4</v>
      </c>
      <c r="E72" s="26" t="s">
        <v>687</v>
      </c>
      <c r="F72" s="27" t="s">
        <v>725</v>
      </c>
      <c r="G72" s="28" t="s">
        <v>122</v>
      </c>
    </row>
    <row r="73" spans="1:7" ht="75" x14ac:dyDescent="0.25">
      <c r="A73" s="17" t="s">
        <v>241</v>
      </c>
      <c r="B73" s="14" t="s">
        <v>290</v>
      </c>
      <c r="C73" s="20" t="s">
        <v>448</v>
      </c>
      <c r="D73" s="25">
        <v>4</v>
      </c>
      <c r="E73" s="26" t="s">
        <v>675</v>
      </c>
      <c r="F73" s="27" t="s">
        <v>139</v>
      </c>
      <c r="G73" s="28" t="s">
        <v>122</v>
      </c>
    </row>
    <row r="74" spans="1:7" ht="75" x14ac:dyDescent="0.25">
      <c r="A74" s="17" t="s">
        <v>243</v>
      </c>
      <c r="B74" s="14" t="s">
        <v>244</v>
      </c>
      <c r="C74" s="20" t="s">
        <v>449</v>
      </c>
      <c r="D74" s="25">
        <v>4</v>
      </c>
      <c r="E74" s="26" t="s">
        <v>687</v>
      </c>
      <c r="F74" s="27" t="s">
        <v>139</v>
      </c>
      <c r="G74" s="28" t="s">
        <v>122</v>
      </c>
    </row>
    <row r="75" spans="1:7" ht="60" x14ac:dyDescent="0.25">
      <c r="A75" s="17" t="s">
        <v>243</v>
      </c>
      <c r="B75" s="14" t="s">
        <v>245</v>
      </c>
      <c r="C75" s="20" t="s">
        <v>450</v>
      </c>
      <c r="D75" s="25">
        <v>4</v>
      </c>
      <c r="E75" s="26" t="s">
        <v>687</v>
      </c>
      <c r="F75" s="27" t="s">
        <v>139</v>
      </c>
      <c r="G75" s="28" t="s">
        <v>122</v>
      </c>
    </row>
    <row r="76" spans="1:7" ht="60" x14ac:dyDescent="0.25">
      <c r="A76" s="17" t="s">
        <v>243</v>
      </c>
      <c r="B76" s="14" t="s">
        <v>245</v>
      </c>
      <c r="C76" s="20" t="s">
        <v>451</v>
      </c>
      <c r="D76" s="25">
        <v>4</v>
      </c>
      <c r="E76" s="26" t="s">
        <v>687</v>
      </c>
      <c r="F76" s="27" t="s">
        <v>139</v>
      </c>
      <c r="G76" s="28" t="s">
        <v>122</v>
      </c>
    </row>
    <row r="77" spans="1:7" ht="60" x14ac:dyDescent="0.25">
      <c r="A77" s="17" t="s">
        <v>243</v>
      </c>
      <c r="B77" s="14" t="s">
        <v>245</v>
      </c>
      <c r="C77" s="20" t="s">
        <v>452</v>
      </c>
      <c r="D77" s="25">
        <v>4</v>
      </c>
      <c r="E77" s="26" t="s">
        <v>687</v>
      </c>
      <c r="F77" s="27" t="s">
        <v>139</v>
      </c>
      <c r="G77" s="28" t="s">
        <v>122</v>
      </c>
    </row>
    <row r="78" spans="1:7" ht="180" x14ac:dyDescent="0.25">
      <c r="A78" s="17" t="s">
        <v>243</v>
      </c>
      <c r="B78" s="14" t="s">
        <v>246</v>
      </c>
      <c r="C78" s="20" t="s">
        <v>453</v>
      </c>
      <c r="D78" s="25">
        <v>4</v>
      </c>
      <c r="E78" s="26" t="s">
        <v>739</v>
      </c>
      <c r="F78" s="27" t="s">
        <v>139</v>
      </c>
      <c r="G78" s="28" t="s">
        <v>122</v>
      </c>
    </row>
    <row r="79" spans="1:7" ht="105" x14ac:dyDescent="0.25">
      <c r="A79" s="17" t="s">
        <v>243</v>
      </c>
      <c r="B79" s="14" t="s">
        <v>247</v>
      </c>
      <c r="C79" s="20" t="s">
        <v>454</v>
      </c>
      <c r="D79" s="25">
        <v>4</v>
      </c>
      <c r="E79" s="26" t="s">
        <v>739</v>
      </c>
      <c r="F79" s="27" t="s">
        <v>139</v>
      </c>
      <c r="G79" s="28" t="s">
        <v>122</v>
      </c>
    </row>
    <row r="80" spans="1:7" ht="165" x14ac:dyDescent="0.25">
      <c r="A80" s="17" t="s">
        <v>243</v>
      </c>
      <c r="B80" s="14" t="s">
        <v>247</v>
      </c>
      <c r="C80" s="20" t="s">
        <v>455</v>
      </c>
      <c r="D80" s="25">
        <v>4</v>
      </c>
      <c r="E80" s="26" t="s">
        <v>739</v>
      </c>
      <c r="F80" s="27" t="s">
        <v>139</v>
      </c>
      <c r="G80" s="28" t="s">
        <v>122</v>
      </c>
    </row>
    <row r="81" spans="1:9" ht="90" x14ac:dyDescent="0.25">
      <c r="A81" s="17" t="s">
        <v>243</v>
      </c>
      <c r="B81" s="14" t="s">
        <v>248</v>
      </c>
      <c r="C81" s="20" t="s">
        <v>456</v>
      </c>
      <c r="D81" s="25">
        <v>2</v>
      </c>
      <c r="E81" s="26" t="s">
        <v>675</v>
      </c>
      <c r="F81" s="27" t="s">
        <v>852</v>
      </c>
      <c r="G81" s="28" t="s">
        <v>851</v>
      </c>
    </row>
    <row r="82" spans="1:9" ht="90" x14ac:dyDescent="0.25">
      <c r="A82" s="17" t="s">
        <v>243</v>
      </c>
      <c r="B82" s="14" t="s">
        <v>249</v>
      </c>
      <c r="C82" s="20" t="s">
        <v>457</v>
      </c>
      <c r="D82" s="25">
        <v>4</v>
      </c>
      <c r="E82" s="26" t="s">
        <v>675</v>
      </c>
      <c r="F82" s="27" t="s">
        <v>139</v>
      </c>
      <c r="G82" s="28" t="s">
        <v>122</v>
      </c>
    </row>
    <row r="83" spans="1:9" ht="60" x14ac:dyDescent="0.25">
      <c r="A83" s="17" t="s">
        <v>243</v>
      </c>
      <c r="B83" s="14" t="s">
        <v>249</v>
      </c>
      <c r="C83" s="20" t="s">
        <v>458</v>
      </c>
      <c r="D83" s="25">
        <v>3</v>
      </c>
      <c r="E83" s="26" t="s">
        <v>675</v>
      </c>
      <c r="F83" s="27" t="s">
        <v>220</v>
      </c>
      <c r="G83" s="28" t="s">
        <v>717</v>
      </c>
    </row>
    <row r="84" spans="1:9" ht="120" x14ac:dyDescent="0.25">
      <c r="A84" s="17" t="s">
        <v>243</v>
      </c>
      <c r="B84" s="14" t="s">
        <v>250</v>
      </c>
      <c r="C84" s="20" t="s">
        <v>459</v>
      </c>
      <c r="D84" s="25">
        <v>2</v>
      </c>
      <c r="E84" s="26" t="s">
        <v>675</v>
      </c>
      <c r="F84" s="27" t="s">
        <v>726</v>
      </c>
      <c r="G84" s="28" t="s">
        <v>876</v>
      </c>
      <c r="H84">
        <v>1</v>
      </c>
    </row>
    <row r="85" spans="1:9" ht="45" x14ac:dyDescent="0.25">
      <c r="A85" s="17" t="s">
        <v>251</v>
      </c>
      <c r="B85" s="14" t="s">
        <v>252</v>
      </c>
      <c r="C85" s="20" t="s">
        <v>38</v>
      </c>
      <c r="D85" s="25">
        <v>4</v>
      </c>
      <c r="E85" s="26" t="s">
        <v>687</v>
      </c>
      <c r="F85" s="27" t="s">
        <v>139</v>
      </c>
      <c r="G85" s="28" t="s">
        <v>122</v>
      </c>
    </row>
    <row r="86" spans="1:9" ht="60" x14ac:dyDescent="0.25">
      <c r="A86" s="17" t="s">
        <v>251</v>
      </c>
      <c r="B86" s="14" t="s">
        <v>252</v>
      </c>
      <c r="C86" s="20" t="s">
        <v>460</v>
      </c>
      <c r="D86" s="25">
        <v>4</v>
      </c>
      <c r="E86" s="26" t="s">
        <v>687</v>
      </c>
      <c r="F86" s="27" t="s">
        <v>139</v>
      </c>
      <c r="G86" s="28" t="s">
        <v>122</v>
      </c>
    </row>
    <row r="87" spans="1:9" ht="105" x14ac:dyDescent="0.25">
      <c r="A87" s="17" t="s">
        <v>251</v>
      </c>
      <c r="B87" s="14" t="s">
        <v>252</v>
      </c>
      <c r="C87" s="20" t="s">
        <v>461</v>
      </c>
      <c r="D87" s="25">
        <v>4</v>
      </c>
      <c r="E87" s="26" t="s">
        <v>739</v>
      </c>
      <c r="F87" s="27" t="s">
        <v>139</v>
      </c>
      <c r="G87" s="28" t="s">
        <v>122</v>
      </c>
    </row>
    <row r="88" spans="1:9" ht="45" x14ac:dyDescent="0.25">
      <c r="A88" s="17" t="s">
        <v>251</v>
      </c>
      <c r="B88" s="14" t="s">
        <v>252</v>
      </c>
      <c r="C88" s="20" t="s">
        <v>39</v>
      </c>
      <c r="D88" s="25">
        <v>4</v>
      </c>
      <c r="E88" s="26" t="s">
        <v>739</v>
      </c>
      <c r="F88" s="27" t="s">
        <v>139</v>
      </c>
      <c r="G88" s="28" t="s">
        <v>122</v>
      </c>
    </row>
    <row r="89" spans="1:9" ht="60" x14ac:dyDescent="0.25">
      <c r="A89" s="17" t="s">
        <v>251</v>
      </c>
      <c r="B89" s="14" t="s">
        <v>287</v>
      </c>
      <c r="C89" s="20" t="s">
        <v>462</v>
      </c>
      <c r="D89" s="25">
        <v>4</v>
      </c>
      <c r="E89" s="26" t="s">
        <v>739</v>
      </c>
      <c r="F89" s="27" t="s">
        <v>139</v>
      </c>
      <c r="G89" s="28" t="s">
        <v>122</v>
      </c>
    </row>
    <row r="90" spans="1:9" ht="60" x14ac:dyDescent="0.25">
      <c r="A90" s="17" t="s">
        <v>251</v>
      </c>
      <c r="B90" s="14" t="s">
        <v>287</v>
      </c>
      <c r="C90" s="20" t="s">
        <v>40</v>
      </c>
      <c r="D90" s="25">
        <v>4</v>
      </c>
      <c r="E90" s="26" t="s">
        <v>739</v>
      </c>
      <c r="F90" s="27" t="s">
        <v>139</v>
      </c>
      <c r="G90" s="28" t="s">
        <v>122</v>
      </c>
    </row>
    <row r="91" spans="1:9" ht="45" x14ac:dyDescent="0.25">
      <c r="A91" s="17" t="s">
        <v>251</v>
      </c>
      <c r="B91" s="14" t="s">
        <v>253</v>
      </c>
      <c r="C91" s="20" t="s">
        <v>463</v>
      </c>
      <c r="D91" s="25">
        <v>2</v>
      </c>
      <c r="E91" s="26" t="s">
        <v>739</v>
      </c>
      <c r="F91" s="27" t="s">
        <v>719</v>
      </c>
      <c r="G91" s="28" t="s">
        <v>718</v>
      </c>
    </row>
    <row r="92" spans="1:9" ht="45" x14ac:dyDescent="0.25">
      <c r="A92" s="17" t="s">
        <v>251</v>
      </c>
      <c r="B92" s="14" t="s">
        <v>254</v>
      </c>
      <c r="C92" s="20" t="s">
        <v>464</v>
      </c>
      <c r="D92" s="25">
        <v>2</v>
      </c>
      <c r="E92" s="26" t="s">
        <v>797</v>
      </c>
      <c r="F92" s="27" t="s">
        <v>798</v>
      </c>
      <c r="G92" s="28" t="s">
        <v>737</v>
      </c>
    </row>
    <row r="93" spans="1:9" ht="75" x14ac:dyDescent="0.25">
      <c r="A93" s="17" t="s">
        <v>251</v>
      </c>
      <c r="B93" s="14" t="s">
        <v>254</v>
      </c>
      <c r="C93" s="20" t="s">
        <v>465</v>
      </c>
      <c r="D93" s="25">
        <v>4</v>
      </c>
      <c r="E93" s="26" t="s">
        <v>739</v>
      </c>
      <c r="F93" s="27" t="s">
        <v>139</v>
      </c>
      <c r="G93" s="28" t="s">
        <v>122</v>
      </c>
    </row>
    <row r="94" spans="1:9" ht="105" x14ac:dyDescent="0.25">
      <c r="A94" s="17" t="s">
        <v>251</v>
      </c>
      <c r="B94" s="14" t="s">
        <v>255</v>
      </c>
      <c r="C94" s="20" t="s">
        <v>466</v>
      </c>
      <c r="D94" s="25">
        <v>4</v>
      </c>
      <c r="E94" s="26" t="s">
        <v>700</v>
      </c>
      <c r="F94" s="27" t="s">
        <v>139</v>
      </c>
      <c r="G94" s="28" t="s">
        <v>122</v>
      </c>
    </row>
    <row r="95" spans="1:9" ht="45" x14ac:dyDescent="0.25">
      <c r="A95" s="17" t="s">
        <v>251</v>
      </c>
      <c r="B95" s="14" t="s">
        <v>256</v>
      </c>
      <c r="C95" s="20" t="s">
        <v>467</v>
      </c>
      <c r="D95" s="25">
        <v>2</v>
      </c>
      <c r="E95" s="26" t="s">
        <v>739</v>
      </c>
      <c r="F95" s="27" t="s">
        <v>720</v>
      </c>
      <c r="G95" s="28" t="s">
        <v>140</v>
      </c>
    </row>
    <row r="96" spans="1:9" ht="150" x14ac:dyDescent="0.25">
      <c r="A96" s="17" t="s">
        <v>257</v>
      </c>
      <c r="B96" s="14" t="s">
        <v>288</v>
      </c>
      <c r="C96" s="20" t="s">
        <v>468</v>
      </c>
      <c r="D96" s="25" t="s">
        <v>122</v>
      </c>
      <c r="E96" s="26" t="s">
        <v>721</v>
      </c>
      <c r="F96" s="27" t="s">
        <v>122</v>
      </c>
      <c r="G96" s="28" t="s">
        <v>122</v>
      </c>
      <c r="I96">
        <v>1</v>
      </c>
    </row>
    <row r="97" spans="1:9" ht="150" x14ac:dyDescent="0.25">
      <c r="A97" s="17" t="s">
        <v>257</v>
      </c>
      <c r="B97" s="14" t="s">
        <v>258</v>
      </c>
      <c r="C97" s="20" t="s">
        <v>469</v>
      </c>
      <c r="D97" s="25" t="s">
        <v>122</v>
      </c>
      <c r="E97" s="26" t="s">
        <v>754</v>
      </c>
      <c r="F97" s="27" t="s">
        <v>122</v>
      </c>
      <c r="G97" s="28" t="s">
        <v>122</v>
      </c>
      <c r="I97">
        <v>1</v>
      </c>
    </row>
    <row r="98" spans="1:9" ht="75" x14ac:dyDescent="0.25">
      <c r="A98" s="17" t="s">
        <v>257</v>
      </c>
      <c r="B98" s="14" t="s">
        <v>258</v>
      </c>
      <c r="C98" s="20" t="s">
        <v>470</v>
      </c>
      <c r="D98" s="25" t="s">
        <v>122</v>
      </c>
      <c r="E98" s="26" t="s">
        <v>754</v>
      </c>
      <c r="F98" s="27" t="s">
        <v>122</v>
      </c>
      <c r="G98" s="28" t="s">
        <v>122</v>
      </c>
      <c r="I98">
        <v>1</v>
      </c>
    </row>
    <row r="99" spans="1:9" ht="165" x14ac:dyDescent="0.25">
      <c r="A99" s="17" t="s">
        <v>257</v>
      </c>
      <c r="B99" s="14" t="s">
        <v>259</v>
      </c>
      <c r="C99" s="20" t="s">
        <v>471</v>
      </c>
      <c r="D99" s="25" t="s">
        <v>122</v>
      </c>
      <c r="E99" s="26" t="s">
        <v>754</v>
      </c>
      <c r="F99" s="27" t="s">
        <v>122</v>
      </c>
      <c r="G99" s="28" t="s">
        <v>122</v>
      </c>
      <c r="I99">
        <v>1</v>
      </c>
    </row>
    <row r="100" spans="1:9" ht="45" x14ac:dyDescent="0.25">
      <c r="A100" s="17" t="s">
        <v>260</v>
      </c>
      <c r="B100" s="14" t="s">
        <v>261</v>
      </c>
      <c r="C100" s="20" t="s">
        <v>472</v>
      </c>
      <c r="D100" s="25">
        <v>4</v>
      </c>
      <c r="E100" s="26" t="s">
        <v>675</v>
      </c>
      <c r="F100" s="27" t="s">
        <v>139</v>
      </c>
      <c r="G100" s="28" t="s">
        <v>122</v>
      </c>
    </row>
    <row r="101" spans="1:9" ht="60" x14ac:dyDescent="0.25">
      <c r="A101" s="17" t="s">
        <v>260</v>
      </c>
      <c r="B101" s="14" t="s">
        <v>261</v>
      </c>
      <c r="C101" s="20" t="s">
        <v>473</v>
      </c>
      <c r="D101" s="25">
        <v>4</v>
      </c>
      <c r="E101" s="26" t="s">
        <v>675</v>
      </c>
      <c r="F101" s="27" t="s">
        <v>139</v>
      </c>
      <c r="G101" s="28" t="s">
        <v>122</v>
      </c>
    </row>
    <row r="102" spans="1:9" ht="75" x14ac:dyDescent="0.25">
      <c r="A102" s="17" t="s">
        <v>260</v>
      </c>
      <c r="B102" s="14" t="s">
        <v>261</v>
      </c>
      <c r="C102" s="20" t="s">
        <v>474</v>
      </c>
      <c r="D102" s="25">
        <v>3</v>
      </c>
      <c r="E102" s="26" t="s">
        <v>675</v>
      </c>
      <c r="F102" s="27" t="s">
        <v>722</v>
      </c>
      <c r="G102" s="28" t="s">
        <v>723</v>
      </c>
    </row>
    <row r="103" spans="1:9" ht="105" x14ac:dyDescent="0.25">
      <c r="A103" s="17" t="s">
        <v>260</v>
      </c>
      <c r="B103" s="14" t="s">
        <v>261</v>
      </c>
      <c r="C103" s="20" t="s">
        <v>475</v>
      </c>
      <c r="D103" s="25">
        <v>1</v>
      </c>
      <c r="E103" s="26" t="s">
        <v>675</v>
      </c>
      <c r="F103" s="27" t="s">
        <v>877</v>
      </c>
      <c r="G103" s="28" t="s">
        <v>724</v>
      </c>
    </row>
    <row r="104" spans="1:9" ht="75" x14ac:dyDescent="0.25">
      <c r="A104" s="17" t="s">
        <v>260</v>
      </c>
      <c r="B104" s="14" t="s">
        <v>262</v>
      </c>
      <c r="C104" s="20" t="s">
        <v>476</v>
      </c>
      <c r="D104" s="25">
        <v>3</v>
      </c>
      <c r="E104" s="26" t="s">
        <v>675</v>
      </c>
      <c r="F104" s="27" t="s">
        <v>878</v>
      </c>
      <c r="G104" s="28" t="s">
        <v>727</v>
      </c>
    </row>
    <row r="105" spans="1:9" ht="30" x14ac:dyDescent="0.25">
      <c r="A105" s="17" t="s">
        <v>260</v>
      </c>
      <c r="B105" s="14" t="s">
        <v>263</v>
      </c>
      <c r="C105" s="20" t="s">
        <v>41</v>
      </c>
      <c r="D105" s="25">
        <v>2</v>
      </c>
      <c r="E105" s="26" t="s">
        <v>675</v>
      </c>
      <c r="F105" s="27" t="s">
        <v>729</v>
      </c>
      <c r="G105" s="28" t="s">
        <v>728</v>
      </c>
    </row>
    <row r="106" spans="1:9" ht="60" x14ac:dyDescent="0.25">
      <c r="A106" s="17" t="s">
        <v>260</v>
      </c>
      <c r="B106" s="14" t="s">
        <v>263</v>
      </c>
      <c r="C106" s="20" t="s">
        <v>477</v>
      </c>
      <c r="D106" s="25">
        <v>2</v>
      </c>
      <c r="E106" s="26" t="s">
        <v>675</v>
      </c>
      <c r="F106" s="27" t="s">
        <v>729</v>
      </c>
      <c r="G106" s="28" t="s">
        <v>728</v>
      </c>
    </row>
    <row r="107" spans="1:9" ht="30" x14ac:dyDescent="0.25">
      <c r="A107" s="17" t="s">
        <v>260</v>
      </c>
      <c r="B107" s="14" t="s">
        <v>263</v>
      </c>
      <c r="C107" s="20" t="s">
        <v>42</v>
      </c>
      <c r="D107" s="25">
        <v>0</v>
      </c>
      <c r="E107" s="26" t="s">
        <v>675</v>
      </c>
      <c r="F107" s="27" t="s">
        <v>122</v>
      </c>
      <c r="G107" s="28" t="s">
        <v>141</v>
      </c>
    </row>
    <row r="108" spans="1:9" ht="60" x14ac:dyDescent="0.25">
      <c r="A108" s="17" t="s">
        <v>260</v>
      </c>
      <c r="B108" s="14" t="s">
        <v>264</v>
      </c>
      <c r="C108" s="20" t="s">
        <v>478</v>
      </c>
      <c r="D108" s="25">
        <v>2</v>
      </c>
      <c r="E108" s="26" t="s">
        <v>675</v>
      </c>
      <c r="F108" s="27" t="s">
        <v>792</v>
      </c>
      <c r="G108" s="28" t="s">
        <v>879</v>
      </c>
      <c r="H108" s="2"/>
    </row>
    <row r="109" spans="1:9" ht="90" x14ac:dyDescent="0.25">
      <c r="A109" s="17" t="s">
        <v>201</v>
      </c>
      <c r="B109" s="14" t="s">
        <v>173</v>
      </c>
      <c r="C109" s="20" t="s">
        <v>479</v>
      </c>
      <c r="D109" s="25">
        <v>4</v>
      </c>
      <c r="E109" s="26" t="s">
        <v>675</v>
      </c>
      <c r="F109" s="27" t="s">
        <v>139</v>
      </c>
      <c r="G109" s="28" t="s">
        <v>122</v>
      </c>
    </row>
    <row r="110" spans="1:9" ht="105" x14ac:dyDescent="0.25">
      <c r="A110" s="17" t="s">
        <v>201</v>
      </c>
      <c r="B110" s="14" t="s">
        <v>173</v>
      </c>
      <c r="C110" s="20" t="s">
        <v>480</v>
      </c>
      <c r="D110" s="25">
        <v>4</v>
      </c>
      <c r="E110" s="26" t="s">
        <v>730</v>
      </c>
      <c r="F110" s="27" t="s">
        <v>139</v>
      </c>
      <c r="G110" s="28" t="s">
        <v>122</v>
      </c>
    </row>
    <row r="111" spans="1:9" ht="90" x14ac:dyDescent="0.25">
      <c r="A111" s="17" t="s">
        <v>201</v>
      </c>
      <c r="B111" s="14" t="s">
        <v>43</v>
      </c>
      <c r="C111" s="20" t="s">
        <v>481</v>
      </c>
      <c r="D111" s="25">
        <v>2</v>
      </c>
      <c r="E111" s="26" t="s">
        <v>675</v>
      </c>
      <c r="F111" s="27" t="s">
        <v>729</v>
      </c>
      <c r="G111" s="28" t="s">
        <v>728</v>
      </c>
    </row>
    <row r="112" spans="1:9" ht="75" x14ac:dyDescent="0.25">
      <c r="A112" s="17" t="s">
        <v>201</v>
      </c>
      <c r="B112" s="14" t="s">
        <v>43</v>
      </c>
      <c r="C112" s="20" t="s">
        <v>482</v>
      </c>
      <c r="D112" s="25">
        <v>4</v>
      </c>
      <c r="E112" s="26" t="s">
        <v>675</v>
      </c>
      <c r="F112" s="27" t="s">
        <v>731</v>
      </c>
      <c r="G112" s="28" t="s">
        <v>122</v>
      </c>
    </row>
    <row r="113" spans="1:8" ht="45" x14ac:dyDescent="0.25">
      <c r="A113" s="17" t="s">
        <v>201</v>
      </c>
      <c r="B113" s="14" t="s">
        <v>43</v>
      </c>
      <c r="C113" s="20" t="s">
        <v>483</v>
      </c>
      <c r="D113" s="25">
        <v>1</v>
      </c>
      <c r="E113" s="26" t="s">
        <v>675</v>
      </c>
      <c r="F113" s="27" t="s">
        <v>221</v>
      </c>
      <c r="G113" s="28" t="s">
        <v>142</v>
      </c>
    </row>
    <row r="114" spans="1:8" ht="90" x14ac:dyDescent="0.25">
      <c r="A114" s="17" t="s">
        <v>201</v>
      </c>
      <c r="B114" s="14" t="s">
        <v>44</v>
      </c>
      <c r="C114" s="20" t="s">
        <v>484</v>
      </c>
      <c r="D114" s="25">
        <v>4</v>
      </c>
      <c r="E114" s="26" t="s">
        <v>732</v>
      </c>
      <c r="F114" s="27" t="s">
        <v>139</v>
      </c>
      <c r="G114" s="28" t="s">
        <v>122</v>
      </c>
    </row>
    <row r="115" spans="1:8" ht="90" x14ac:dyDescent="0.25">
      <c r="A115" s="17" t="s">
        <v>201</v>
      </c>
      <c r="B115" s="14" t="s">
        <v>45</v>
      </c>
      <c r="C115" s="20" t="s">
        <v>485</v>
      </c>
      <c r="D115" s="25">
        <v>4</v>
      </c>
      <c r="E115" s="26" t="s">
        <v>733</v>
      </c>
      <c r="F115" s="27" t="s">
        <v>139</v>
      </c>
      <c r="G115" s="28" t="s">
        <v>122</v>
      </c>
    </row>
    <row r="116" spans="1:8" ht="75" x14ac:dyDescent="0.25">
      <c r="A116" s="17" t="s">
        <v>202</v>
      </c>
      <c r="B116" s="14" t="s">
        <v>46</v>
      </c>
      <c r="C116" s="20" t="s">
        <v>486</v>
      </c>
      <c r="D116" s="31">
        <v>3</v>
      </c>
      <c r="E116" s="26" t="s">
        <v>734</v>
      </c>
      <c r="F116" s="27" t="s">
        <v>736</v>
      </c>
      <c r="G116" s="28" t="s">
        <v>735</v>
      </c>
    </row>
    <row r="117" spans="1:8" ht="75" x14ac:dyDescent="0.25">
      <c r="A117" s="17" t="s">
        <v>202</v>
      </c>
      <c r="B117" s="14" t="s">
        <v>46</v>
      </c>
      <c r="C117" s="20" t="s">
        <v>47</v>
      </c>
      <c r="D117" s="25">
        <v>4</v>
      </c>
      <c r="E117" s="26" t="s">
        <v>675</v>
      </c>
      <c r="F117" s="27" t="s">
        <v>139</v>
      </c>
      <c r="G117" s="28" t="s">
        <v>122</v>
      </c>
    </row>
    <row r="118" spans="1:8" ht="75" x14ac:dyDescent="0.25">
      <c r="A118" s="17" t="s">
        <v>202</v>
      </c>
      <c r="B118" s="14" t="s">
        <v>48</v>
      </c>
      <c r="C118" s="20" t="s">
        <v>487</v>
      </c>
      <c r="D118" s="25">
        <v>4</v>
      </c>
      <c r="E118" s="26" t="s">
        <v>675</v>
      </c>
      <c r="F118" s="27" t="s">
        <v>139</v>
      </c>
      <c r="G118" s="28" t="s">
        <v>122</v>
      </c>
    </row>
    <row r="119" spans="1:8" ht="75" x14ac:dyDescent="0.25">
      <c r="A119" s="17" t="s">
        <v>202</v>
      </c>
      <c r="B119" s="14" t="s">
        <v>48</v>
      </c>
      <c r="C119" s="20" t="s">
        <v>488</v>
      </c>
      <c r="D119" s="25">
        <v>4</v>
      </c>
      <c r="E119" s="26" t="s">
        <v>675</v>
      </c>
      <c r="F119" s="27" t="s">
        <v>139</v>
      </c>
      <c r="G119" s="28" t="s">
        <v>122</v>
      </c>
    </row>
    <row r="120" spans="1:8" ht="135" x14ac:dyDescent="0.25">
      <c r="A120" s="17" t="s">
        <v>202</v>
      </c>
      <c r="B120" s="14" t="s">
        <v>49</v>
      </c>
      <c r="C120" s="20" t="s">
        <v>489</v>
      </c>
      <c r="D120" s="25">
        <v>4</v>
      </c>
      <c r="E120" s="26" t="s">
        <v>880</v>
      </c>
      <c r="F120" s="27" t="s">
        <v>143</v>
      </c>
      <c r="G120" s="28" t="s">
        <v>122</v>
      </c>
    </row>
    <row r="121" spans="1:8" ht="105" x14ac:dyDescent="0.25">
      <c r="A121" s="17" t="s">
        <v>202</v>
      </c>
      <c r="B121" s="14" t="s">
        <v>50</v>
      </c>
      <c r="C121" s="20" t="s">
        <v>490</v>
      </c>
      <c r="D121" s="25">
        <v>3</v>
      </c>
      <c r="E121" s="26" t="s">
        <v>799</v>
      </c>
      <c r="F121" s="27" t="s">
        <v>800</v>
      </c>
      <c r="G121" s="28" t="s">
        <v>738</v>
      </c>
    </row>
    <row r="122" spans="1:8" ht="120" x14ac:dyDescent="0.25">
      <c r="A122" s="17" t="s">
        <v>203</v>
      </c>
      <c r="B122" s="14" t="s">
        <v>51</v>
      </c>
      <c r="C122" s="20" t="s">
        <v>491</v>
      </c>
      <c r="D122" s="25">
        <v>3</v>
      </c>
      <c r="E122" s="26" t="s">
        <v>675</v>
      </c>
      <c r="F122" s="27" t="s">
        <v>756</v>
      </c>
      <c r="G122" s="28" t="s">
        <v>755</v>
      </c>
    </row>
    <row r="123" spans="1:8" ht="135" x14ac:dyDescent="0.25">
      <c r="A123" s="17" t="s">
        <v>203</v>
      </c>
      <c r="B123" s="14" t="s">
        <v>51</v>
      </c>
      <c r="C123" s="20" t="s">
        <v>492</v>
      </c>
      <c r="D123" s="25">
        <v>2</v>
      </c>
      <c r="E123" s="26" t="s">
        <v>675</v>
      </c>
      <c r="F123" s="27" t="s">
        <v>757</v>
      </c>
      <c r="G123" s="28" t="s">
        <v>758</v>
      </c>
      <c r="H123" t="s">
        <v>144</v>
      </c>
    </row>
    <row r="124" spans="1:8" ht="45" x14ac:dyDescent="0.25">
      <c r="A124" s="17" t="s">
        <v>203</v>
      </c>
      <c r="B124" s="14" t="s">
        <v>51</v>
      </c>
      <c r="C124" s="20" t="s">
        <v>493</v>
      </c>
      <c r="D124" s="25">
        <v>2</v>
      </c>
      <c r="E124" s="26" t="s">
        <v>675</v>
      </c>
      <c r="F124" s="27" t="s">
        <v>759</v>
      </c>
      <c r="G124" s="28" t="s">
        <v>881</v>
      </c>
    </row>
    <row r="125" spans="1:8" ht="60" x14ac:dyDescent="0.25">
      <c r="A125" s="17" t="s">
        <v>203</v>
      </c>
      <c r="B125" s="14" t="s">
        <v>52</v>
      </c>
      <c r="C125" s="20" t="s">
        <v>494</v>
      </c>
      <c r="D125" s="25">
        <v>2</v>
      </c>
      <c r="E125" s="26" t="s">
        <v>675</v>
      </c>
      <c r="F125" s="27" t="s">
        <v>760</v>
      </c>
      <c r="G125" s="28" t="s">
        <v>882</v>
      </c>
    </row>
    <row r="126" spans="1:8" ht="90" x14ac:dyDescent="0.25">
      <c r="A126" s="17" t="s">
        <v>203</v>
      </c>
      <c r="B126" s="14" t="s">
        <v>53</v>
      </c>
      <c r="C126" s="20" t="s">
        <v>495</v>
      </c>
      <c r="D126" s="25">
        <v>2</v>
      </c>
      <c r="E126" s="26" t="s">
        <v>675</v>
      </c>
      <c r="F126" s="27" t="s">
        <v>762</v>
      </c>
      <c r="G126" s="28" t="s">
        <v>761</v>
      </c>
    </row>
    <row r="127" spans="1:8" ht="75" x14ac:dyDescent="0.25">
      <c r="A127" s="17" t="s">
        <v>203</v>
      </c>
      <c r="B127" s="14" t="s">
        <v>53</v>
      </c>
      <c r="C127" s="20" t="s">
        <v>54</v>
      </c>
      <c r="D127" s="25">
        <v>0</v>
      </c>
      <c r="E127" s="26" t="s">
        <v>675</v>
      </c>
      <c r="F127" s="27" t="s">
        <v>122</v>
      </c>
      <c r="G127" s="28" t="s">
        <v>763</v>
      </c>
    </row>
    <row r="128" spans="1:8" ht="75" x14ac:dyDescent="0.25">
      <c r="A128" s="17" t="s">
        <v>203</v>
      </c>
      <c r="B128" s="14" t="s">
        <v>55</v>
      </c>
      <c r="C128" s="20" t="s">
        <v>496</v>
      </c>
      <c r="D128" s="25">
        <v>3</v>
      </c>
      <c r="E128" s="26" t="s">
        <v>675</v>
      </c>
      <c r="F128" s="27" t="s">
        <v>883</v>
      </c>
      <c r="G128" s="28" t="s">
        <v>773</v>
      </c>
    </row>
    <row r="129" spans="1:7" ht="75" x14ac:dyDescent="0.25">
      <c r="A129" s="17" t="s">
        <v>204</v>
      </c>
      <c r="B129" s="14" t="s">
        <v>56</v>
      </c>
      <c r="C129" s="20" t="s">
        <v>497</v>
      </c>
      <c r="D129" s="25">
        <v>2</v>
      </c>
      <c r="E129" s="26" t="s">
        <v>675</v>
      </c>
      <c r="F129" s="27" t="s">
        <v>764</v>
      </c>
      <c r="G129" s="28" t="s">
        <v>765</v>
      </c>
    </row>
    <row r="130" spans="1:7" ht="75" x14ac:dyDescent="0.25">
      <c r="A130" s="17" t="s">
        <v>204</v>
      </c>
      <c r="B130" s="14" t="s">
        <v>57</v>
      </c>
      <c r="C130" s="20" t="s">
        <v>498</v>
      </c>
      <c r="D130" s="25" t="s">
        <v>122</v>
      </c>
      <c r="E130" s="26" t="s">
        <v>352</v>
      </c>
      <c r="F130" s="27" t="s">
        <v>122</v>
      </c>
      <c r="G130" s="28" t="s">
        <v>122</v>
      </c>
    </row>
    <row r="131" spans="1:7" ht="60" x14ac:dyDescent="0.25">
      <c r="A131" s="17" t="s">
        <v>204</v>
      </c>
      <c r="B131" s="14" t="s">
        <v>57</v>
      </c>
      <c r="C131" s="20" t="s">
        <v>499</v>
      </c>
      <c r="D131" s="25">
        <v>0</v>
      </c>
      <c r="E131" s="26" t="s">
        <v>675</v>
      </c>
      <c r="F131" s="27" t="s">
        <v>122</v>
      </c>
      <c r="G131" s="28" t="s">
        <v>353</v>
      </c>
    </row>
    <row r="132" spans="1:7" ht="75" x14ac:dyDescent="0.25">
      <c r="A132" s="17" t="s">
        <v>204</v>
      </c>
      <c r="B132" s="14" t="s">
        <v>57</v>
      </c>
      <c r="C132" s="20" t="s">
        <v>500</v>
      </c>
      <c r="D132" s="25">
        <v>0</v>
      </c>
      <c r="E132" s="26" t="s">
        <v>675</v>
      </c>
      <c r="F132" s="27" t="s">
        <v>122</v>
      </c>
      <c r="G132" s="28" t="s">
        <v>766</v>
      </c>
    </row>
    <row r="133" spans="1:7" ht="45" x14ac:dyDescent="0.25">
      <c r="A133" s="17" t="s">
        <v>204</v>
      </c>
      <c r="B133" s="14" t="s">
        <v>283</v>
      </c>
      <c r="C133" s="20" t="s">
        <v>58</v>
      </c>
      <c r="D133" s="25">
        <v>0</v>
      </c>
      <c r="E133" s="26" t="s">
        <v>675</v>
      </c>
      <c r="F133" s="27" t="s">
        <v>122</v>
      </c>
      <c r="G133" s="28" t="s">
        <v>145</v>
      </c>
    </row>
    <row r="134" spans="1:7" ht="120" x14ac:dyDescent="0.25">
      <c r="A134" s="17" t="s">
        <v>204</v>
      </c>
      <c r="B134" s="14" t="s">
        <v>284</v>
      </c>
      <c r="C134" s="20" t="s">
        <v>501</v>
      </c>
      <c r="D134" s="25">
        <v>1</v>
      </c>
      <c r="E134" s="26" t="s">
        <v>675</v>
      </c>
      <c r="F134" s="27" t="s">
        <v>767</v>
      </c>
      <c r="G134" s="28" t="s">
        <v>768</v>
      </c>
    </row>
    <row r="135" spans="1:7" ht="60" x14ac:dyDescent="0.25">
      <c r="A135" s="17" t="s">
        <v>204</v>
      </c>
      <c r="B135" s="14" t="s">
        <v>285</v>
      </c>
      <c r="C135" s="20" t="s">
        <v>502</v>
      </c>
      <c r="D135" s="25">
        <v>4</v>
      </c>
      <c r="E135" s="26" t="s">
        <v>675</v>
      </c>
      <c r="F135" s="27" t="s">
        <v>884</v>
      </c>
      <c r="G135" s="28" t="s">
        <v>122</v>
      </c>
    </row>
    <row r="136" spans="1:7" ht="75" x14ac:dyDescent="0.25">
      <c r="A136" s="17" t="s">
        <v>205</v>
      </c>
      <c r="B136" s="14" t="s">
        <v>59</v>
      </c>
      <c r="C136" s="20" t="s">
        <v>503</v>
      </c>
      <c r="D136" s="25">
        <v>0</v>
      </c>
      <c r="E136" s="26" t="s">
        <v>675</v>
      </c>
      <c r="F136" s="27" t="s">
        <v>122</v>
      </c>
      <c r="G136" s="28" t="s">
        <v>769</v>
      </c>
    </row>
    <row r="137" spans="1:7" ht="105" x14ac:dyDescent="0.25">
      <c r="A137" s="17" t="s">
        <v>205</v>
      </c>
      <c r="B137" s="14" t="s">
        <v>60</v>
      </c>
      <c r="C137" s="20" t="s">
        <v>504</v>
      </c>
      <c r="D137" s="25">
        <v>1</v>
      </c>
      <c r="E137" s="26" t="s">
        <v>675</v>
      </c>
      <c r="F137" s="27" t="s">
        <v>770</v>
      </c>
      <c r="G137" s="28" t="s">
        <v>771</v>
      </c>
    </row>
    <row r="138" spans="1:7" ht="105" x14ac:dyDescent="0.25">
      <c r="A138" s="17" t="s">
        <v>205</v>
      </c>
      <c r="B138" s="14" t="s">
        <v>61</v>
      </c>
      <c r="C138" s="20" t="s">
        <v>505</v>
      </c>
      <c r="D138" s="25">
        <v>1</v>
      </c>
      <c r="E138" s="26" t="s">
        <v>675</v>
      </c>
      <c r="F138" s="27" t="s">
        <v>772</v>
      </c>
      <c r="G138" s="28" t="s">
        <v>885</v>
      </c>
    </row>
    <row r="139" spans="1:7" ht="75" x14ac:dyDescent="0.25">
      <c r="A139" s="17" t="s">
        <v>205</v>
      </c>
      <c r="B139" s="14" t="s">
        <v>62</v>
      </c>
      <c r="C139" s="20" t="s">
        <v>506</v>
      </c>
      <c r="D139" s="25">
        <v>0</v>
      </c>
      <c r="E139" s="26" t="s">
        <v>675</v>
      </c>
      <c r="F139" s="28" t="s">
        <v>122</v>
      </c>
      <c r="G139" s="28" t="s">
        <v>886</v>
      </c>
    </row>
    <row r="140" spans="1:7" ht="75" x14ac:dyDescent="0.25">
      <c r="A140" s="17" t="s">
        <v>205</v>
      </c>
      <c r="B140" s="14" t="s">
        <v>63</v>
      </c>
      <c r="C140" s="20" t="s">
        <v>507</v>
      </c>
      <c r="D140" s="25">
        <v>1</v>
      </c>
      <c r="E140" s="26" t="s">
        <v>675</v>
      </c>
      <c r="F140" s="27" t="s">
        <v>774</v>
      </c>
      <c r="G140" s="28" t="s">
        <v>775</v>
      </c>
    </row>
    <row r="141" spans="1:7" ht="75" x14ac:dyDescent="0.25">
      <c r="A141" s="17" t="s">
        <v>205</v>
      </c>
      <c r="B141" s="14" t="s">
        <v>64</v>
      </c>
      <c r="C141" s="20" t="s">
        <v>508</v>
      </c>
      <c r="D141" s="25">
        <v>1</v>
      </c>
      <c r="E141" s="26" t="s">
        <v>675</v>
      </c>
      <c r="F141" s="27" t="s">
        <v>776</v>
      </c>
      <c r="G141" s="28" t="s">
        <v>887</v>
      </c>
    </row>
    <row r="142" spans="1:7" ht="90" x14ac:dyDescent="0.25">
      <c r="A142" s="17" t="s">
        <v>206</v>
      </c>
      <c r="B142" s="14" t="s">
        <v>65</v>
      </c>
      <c r="C142" s="20" t="s">
        <v>509</v>
      </c>
      <c r="D142" s="25">
        <v>4</v>
      </c>
      <c r="E142" s="26" t="s">
        <v>675</v>
      </c>
      <c r="F142" s="27" t="s">
        <v>143</v>
      </c>
      <c r="G142" s="28" t="s">
        <v>122</v>
      </c>
    </row>
    <row r="143" spans="1:7" ht="60" x14ac:dyDescent="0.25">
      <c r="A143" s="17" t="s">
        <v>206</v>
      </c>
      <c r="B143" s="14" t="s">
        <v>65</v>
      </c>
      <c r="C143" s="20" t="s">
        <v>510</v>
      </c>
      <c r="D143" s="25">
        <v>4</v>
      </c>
      <c r="E143" s="26" t="s">
        <v>675</v>
      </c>
      <c r="F143" s="27" t="s">
        <v>143</v>
      </c>
      <c r="G143" s="28" t="s">
        <v>122</v>
      </c>
    </row>
    <row r="144" spans="1:7" ht="60" x14ac:dyDescent="0.25">
      <c r="A144" s="17" t="s">
        <v>206</v>
      </c>
      <c r="B144" s="14" t="s">
        <v>66</v>
      </c>
      <c r="C144" s="20" t="s">
        <v>511</v>
      </c>
      <c r="D144" s="25">
        <v>4</v>
      </c>
      <c r="E144" s="26" t="s">
        <v>675</v>
      </c>
      <c r="F144" s="27" t="s">
        <v>143</v>
      </c>
      <c r="G144" s="28" t="s">
        <v>122</v>
      </c>
    </row>
    <row r="145" spans="1:7" ht="60" x14ac:dyDescent="0.25">
      <c r="A145" s="17" t="s">
        <v>206</v>
      </c>
      <c r="B145" s="14" t="s">
        <v>66</v>
      </c>
      <c r="C145" s="20" t="s">
        <v>512</v>
      </c>
      <c r="D145" s="25">
        <v>4</v>
      </c>
      <c r="E145" s="26" t="s">
        <v>675</v>
      </c>
      <c r="F145" s="27" t="s">
        <v>143</v>
      </c>
      <c r="G145" s="28" t="s">
        <v>888</v>
      </c>
    </row>
    <row r="146" spans="1:7" ht="105" x14ac:dyDescent="0.25">
      <c r="A146" s="17" t="s">
        <v>206</v>
      </c>
      <c r="B146" s="14" t="s">
        <v>67</v>
      </c>
      <c r="C146" s="20" t="s">
        <v>68</v>
      </c>
      <c r="D146" s="25">
        <v>4</v>
      </c>
      <c r="E146" s="26" t="s">
        <v>777</v>
      </c>
      <c r="F146" s="27" t="s">
        <v>143</v>
      </c>
      <c r="G146" s="28" t="s">
        <v>122</v>
      </c>
    </row>
    <row r="147" spans="1:7" ht="30" x14ac:dyDescent="0.25">
      <c r="A147" s="17" t="s">
        <v>206</v>
      </c>
      <c r="B147" s="14" t="s">
        <v>67</v>
      </c>
      <c r="C147" s="20" t="s">
        <v>513</v>
      </c>
      <c r="D147" s="25">
        <v>4</v>
      </c>
      <c r="E147" s="26" t="s">
        <v>675</v>
      </c>
      <c r="F147" s="27" t="s">
        <v>143</v>
      </c>
      <c r="G147" s="28" t="s">
        <v>122</v>
      </c>
    </row>
    <row r="148" spans="1:7" ht="30" x14ac:dyDescent="0.25">
      <c r="A148" s="17" t="s">
        <v>206</v>
      </c>
      <c r="B148" s="14" t="s">
        <v>67</v>
      </c>
      <c r="C148" s="20" t="s">
        <v>69</v>
      </c>
      <c r="D148" s="25">
        <v>4</v>
      </c>
      <c r="E148" s="26" t="s">
        <v>675</v>
      </c>
      <c r="F148" s="27" t="s">
        <v>143</v>
      </c>
      <c r="G148" s="28" t="s">
        <v>122</v>
      </c>
    </row>
    <row r="149" spans="1:7" ht="30" x14ac:dyDescent="0.25">
      <c r="A149" s="17" t="s">
        <v>206</v>
      </c>
      <c r="B149" s="14" t="s">
        <v>67</v>
      </c>
      <c r="C149" s="20" t="s">
        <v>514</v>
      </c>
      <c r="D149" s="25">
        <v>4</v>
      </c>
      <c r="E149" s="26" t="s">
        <v>675</v>
      </c>
      <c r="F149" s="27" t="s">
        <v>143</v>
      </c>
      <c r="G149" s="28" t="s">
        <v>122</v>
      </c>
    </row>
    <row r="150" spans="1:7" ht="30" x14ac:dyDescent="0.25">
      <c r="A150" s="17" t="s">
        <v>206</v>
      </c>
      <c r="B150" s="14" t="s">
        <v>67</v>
      </c>
      <c r="C150" s="20" t="s">
        <v>70</v>
      </c>
      <c r="D150" s="25">
        <v>4</v>
      </c>
      <c r="E150" s="26" t="s">
        <v>675</v>
      </c>
      <c r="F150" s="27" t="s">
        <v>143</v>
      </c>
      <c r="G150" s="28" t="s">
        <v>122</v>
      </c>
    </row>
    <row r="151" spans="1:7" ht="45" x14ac:dyDescent="0.25">
      <c r="A151" s="17" t="s">
        <v>206</v>
      </c>
      <c r="B151" s="14" t="s">
        <v>67</v>
      </c>
      <c r="C151" s="20" t="s">
        <v>71</v>
      </c>
      <c r="D151" s="25">
        <v>2</v>
      </c>
      <c r="E151" s="26" t="s">
        <v>675</v>
      </c>
      <c r="F151" s="27" t="s">
        <v>778</v>
      </c>
      <c r="G151" s="28" t="s">
        <v>889</v>
      </c>
    </row>
    <row r="152" spans="1:7" ht="60" x14ac:dyDescent="0.25">
      <c r="A152" s="17" t="s">
        <v>206</v>
      </c>
      <c r="B152" s="14" t="s">
        <v>72</v>
      </c>
      <c r="C152" s="20" t="s">
        <v>515</v>
      </c>
      <c r="D152" s="25">
        <v>4</v>
      </c>
      <c r="E152" s="26" t="s">
        <v>801</v>
      </c>
      <c r="F152" s="27" t="s">
        <v>143</v>
      </c>
      <c r="G152" s="28" t="s">
        <v>122</v>
      </c>
    </row>
    <row r="153" spans="1:7" ht="30" x14ac:dyDescent="0.25">
      <c r="A153" s="17" t="s">
        <v>206</v>
      </c>
      <c r="B153" s="14" t="s">
        <v>72</v>
      </c>
      <c r="C153" s="20" t="s">
        <v>146</v>
      </c>
      <c r="D153" s="25">
        <v>4</v>
      </c>
      <c r="E153" s="26" t="s">
        <v>675</v>
      </c>
      <c r="F153" s="27" t="s">
        <v>143</v>
      </c>
      <c r="G153" s="28" t="s">
        <v>122</v>
      </c>
    </row>
    <row r="154" spans="1:7" ht="60" x14ac:dyDescent="0.25">
      <c r="A154" s="17" t="s">
        <v>206</v>
      </c>
      <c r="B154" s="14" t="s">
        <v>72</v>
      </c>
      <c r="C154" s="20" t="s">
        <v>516</v>
      </c>
      <c r="D154" s="25">
        <v>4</v>
      </c>
      <c r="E154" s="26" t="s">
        <v>801</v>
      </c>
      <c r="F154" s="27" t="s">
        <v>143</v>
      </c>
      <c r="G154" s="28" t="s">
        <v>122</v>
      </c>
    </row>
    <row r="155" spans="1:7" ht="60" x14ac:dyDescent="0.25">
      <c r="A155" s="17" t="s">
        <v>207</v>
      </c>
      <c r="B155" s="14" t="s">
        <v>180</v>
      </c>
      <c r="C155" s="20" t="s">
        <v>517</v>
      </c>
      <c r="D155" s="25">
        <v>2</v>
      </c>
      <c r="E155" s="26" t="s">
        <v>675</v>
      </c>
      <c r="F155" s="27" t="s">
        <v>779</v>
      </c>
      <c r="G155" s="28" t="s">
        <v>780</v>
      </c>
    </row>
    <row r="156" spans="1:7" ht="45" x14ac:dyDescent="0.25">
      <c r="A156" s="17" t="s">
        <v>207</v>
      </c>
      <c r="B156" s="14" t="s">
        <v>180</v>
      </c>
      <c r="C156" s="20" t="s">
        <v>73</v>
      </c>
      <c r="D156" s="25">
        <v>4</v>
      </c>
      <c r="E156" s="26" t="s">
        <v>675</v>
      </c>
      <c r="F156" s="27" t="s">
        <v>143</v>
      </c>
      <c r="G156" s="28" t="s">
        <v>122</v>
      </c>
    </row>
    <row r="157" spans="1:7" ht="120" x14ac:dyDescent="0.25">
      <c r="A157" s="17" t="s">
        <v>207</v>
      </c>
      <c r="B157" s="14" t="s">
        <v>180</v>
      </c>
      <c r="C157" s="20" t="s">
        <v>518</v>
      </c>
      <c r="D157" s="25">
        <v>3</v>
      </c>
      <c r="E157" s="26" t="s">
        <v>675</v>
      </c>
      <c r="F157" s="27" t="s">
        <v>781</v>
      </c>
      <c r="G157" s="28" t="s">
        <v>782</v>
      </c>
    </row>
    <row r="158" spans="1:7" ht="45" x14ac:dyDescent="0.25">
      <c r="A158" s="17" t="s">
        <v>207</v>
      </c>
      <c r="B158" s="14" t="s">
        <v>180</v>
      </c>
      <c r="C158" s="20" t="s">
        <v>74</v>
      </c>
      <c r="D158" s="25">
        <v>4</v>
      </c>
      <c r="E158" s="26" t="s">
        <v>675</v>
      </c>
      <c r="F158" s="27" t="s">
        <v>143</v>
      </c>
      <c r="G158" s="28" t="s">
        <v>122</v>
      </c>
    </row>
    <row r="159" spans="1:7" ht="135" x14ac:dyDescent="0.25">
      <c r="A159" s="17" t="s">
        <v>207</v>
      </c>
      <c r="B159" s="14" t="s">
        <v>181</v>
      </c>
      <c r="C159" s="20" t="s">
        <v>519</v>
      </c>
      <c r="D159" s="25">
        <v>4</v>
      </c>
      <c r="E159" s="26" t="s">
        <v>799</v>
      </c>
      <c r="F159" s="27" t="s">
        <v>143</v>
      </c>
      <c r="G159" s="28" t="s">
        <v>122</v>
      </c>
    </row>
    <row r="160" spans="1:7" ht="105" x14ac:dyDescent="0.25">
      <c r="A160" s="17" t="s">
        <v>207</v>
      </c>
      <c r="B160" s="14" t="s">
        <v>75</v>
      </c>
      <c r="C160" s="20" t="s">
        <v>520</v>
      </c>
      <c r="D160" s="25">
        <v>4</v>
      </c>
      <c r="E160" s="26" t="s">
        <v>799</v>
      </c>
      <c r="F160" s="27" t="s">
        <v>143</v>
      </c>
      <c r="G160" s="28" t="s">
        <v>122</v>
      </c>
    </row>
    <row r="161" spans="1:8" ht="90" x14ac:dyDescent="0.25">
      <c r="A161" s="17" t="s">
        <v>207</v>
      </c>
      <c r="B161" s="14" t="s">
        <v>76</v>
      </c>
      <c r="C161" s="20" t="s">
        <v>521</v>
      </c>
      <c r="D161" s="25">
        <v>4</v>
      </c>
      <c r="E161" s="26" t="s">
        <v>786</v>
      </c>
      <c r="F161" s="27" t="s">
        <v>143</v>
      </c>
      <c r="G161" s="28" t="s">
        <v>122</v>
      </c>
    </row>
    <row r="162" spans="1:8" ht="75" x14ac:dyDescent="0.25">
      <c r="A162" s="17" t="s">
        <v>207</v>
      </c>
      <c r="B162" s="14" t="s">
        <v>182</v>
      </c>
      <c r="C162" s="20" t="s">
        <v>522</v>
      </c>
      <c r="D162" s="25">
        <v>4</v>
      </c>
      <c r="E162" s="26" t="s">
        <v>786</v>
      </c>
      <c r="F162" s="27" t="s">
        <v>143</v>
      </c>
      <c r="G162" s="28" t="s">
        <v>122</v>
      </c>
    </row>
    <row r="163" spans="1:8" ht="105" x14ac:dyDescent="0.25">
      <c r="A163" s="17" t="s">
        <v>207</v>
      </c>
      <c r="B163" s="14" t="s">
        <v>182</v>
      </c>
      <c r="C163" s="20" t="s">
        <v>523</v>
      </c>
      <c r="D163" s="25">
        <v>4</v>
      </c>
      <c r="E163" s="26" t="s">
        <v>799</v>
      </c>
      <c r="F163" s="27" t="s">
        <v>143</v>
      </c>
      <c r="G163" s="28" t="s">
        <v>122</v>
      </c>
    </row>
    <row r="164" spans="1:8" ht="150" x14ac:dyDescent="0.25">
      <c r="A164" s="17" t="s">
        <v>265</v>
      </c>
      <c r="B164" s="14" t="s">
        <v>293</v>
      </c>
      <c r="C164" s="21" t="s">
        <v>524</v>
      </c>
      <c r="D164" s="25" t="s">
        <v>122</v>
      </c>
      <c r="E164" s="26" t="s">
        <v>347</v>
      </c>
      <c r="F164" s="27" t="s">
        <v>122</v>
      </c>
      <c r="G164" s="28" t="s">
        <v>122</v>
      </c>
    </row>
    <row r="165" spans="1:8" ht="180" x14ac:dyDescent="0.25">
      <c r="A165" s="17" t="s">
        <v>265</v>
      </c>
      <c r="B165" s="14" t="s">
        <v>293</v>
      </c>
      <c r="C165" s="20" t="s">
        <v>525</v>
      </c>
      <c r="D165" s="25" t="s">
        <v>122</v>
      </c>
      <c r="E165" s="26" t="s">
        <v>347</v>
      </c>
      <c r="F165" s="27" t="s">
        <v>122</v>
      </c>
      <c r="G165" s="28" t="s">
        <v>122</v>
      </c>
    </row>
    <row r="166" spans="1:8" ht="150" x14ac:dyDescent="0.25">
      <c r="A166" s="17" t="s">
        <v>265</v>
      </c>
      <c r="B166" s="14" t="s">
        <v>266</v>
      </c>
      <c r="C166" s="20" t="s">
        <v>526</v>
      </c>
      <c r="D166" s="25" t="s">
        <v>122</v>
      </c>
      <c r="E166" s="26" t="s">
        <v>347</v>
      </c>
      <c r="F166" s="27" t="s">
        <v>122</v>
      </c>
      <c r="G166" s="28" t="s">
        <v>122</v>
      </c>
    </row>
    <row r="167" spans="1:8" ht="75" x14ac:dyDescent="0.25">
      <c r="A167" s="17" t="s">
        <v>265</v>
      </c>
      <c r="B167" s="14" t="s">
        <v>267</v>
      </c>
      <c r="C167" s="20" t="s">
        <v>527</v>
      </c>
      <c r="D167" s="25" t="s">
        <v>122</v>
      </c>
      <c r="E167" s="26" t="s">
        <v>347</v>
      </c>
      <c r="F167" s="27" t="s">
        <v>122</v>
      </c>
      <c r="G167" s="28" t="s">
        <v>122</v>
      </c>
    </row>
    <row r="168" spans="1:8" ht="105" x14ac:dyDescent="0.25">
      <c r="A168" s="17" t="s">
        <v>268</v>
      </c>
      <c r="B168" s="14" t="s">
        <v>291</v>
      </c>
      <c r="C168" s="20" t="s">
        <v>528</v>
      </c>
      <c r="D168" s="25">
        <v>4</v>
      </c>
      <c r="E168" s="26" t="s">
        <v>858</v>
      </c>
      <c r="F168" s="27" t="s">
        <v>859</v>
      </c>
      <c r="G168" s="28" t="s">
        <v>122</v>
      </c>
      <c r="H168" s="1"/>
    </row>
    <row r="169" spans="1:8" ht="45" x14ac:dyDescent="0.25">
      <c r="A169" s="17" t="s">
        <v>268</v>
      </c>
      <c r="B169" s="14" t="s">
        <v>291</v>
      </c>
      <c r="C169" s="20" t="s">
        <v>529</v>
      </c>
      <c r="D169" s="25">
        <v>4</v>
      </c>
      <c r="E169" s="26" t="s">
        <v>860</v>
      </c>
      <c r="F169" s="27" t="s">
        <v>861</v>
      </c>
      <c r="G169" s="28" t="s">
        <v>122</v>
      </c>
    </row>
    <row r="170" spans="1:8" ht="45" x14ac:dyDescent="0.25">
      <c r="A170" s="17" t="s">
        <v>268</v>
      </c>
      <c r="B170" s="14" t="s">
        <v>291</v>
      </c>
      <c r="C170" s="20" t="s">
        <v>530</v>
      </c>
      <c r="D170" s="25">
        <v>4</v>
      </c>
      <c r="E170" s="26" t="s">
        <v>860</v>
      </c>
      <c r="F170" s="27" t="s">
        <v>787</v>
      </c>
      <c r="G170" s="28" t="s">
        <v>122</v>
      </c>
    </row>
    <row r="171" spans="1:8" ht="60" x14ac:dyDescent="0.25">
      <c r="A171" s="17" t="s">
        <v>268</v>
      </c>
      <c r="B171" s="14" t="s">
        <v>292</v>
      </c>
      <c r="C171" s="20" t="s">
        <v>531</v>
      </c>
      <c r="D171" s="25" t="s">
        <v>122</v>
      </c>
      <c r="E171" s="26" t="s">
        <v>150</v>
      </c>
      <c r="F171" s="27" t="s">
        <v>122</v>
      </c>
      <c r="G171" s="28" t="s">
        <v>122</v>
      </c>
    </row>
    <row r="172" spans="1:8" ht="45" x14ac:dyDescent="0.25">
      <c r="A172" s="17" t="s">
        <v>268</v>
      </c>
      <c r="B172" s="14" t="s">
        <v>286</v>
      </c>
      <c r="C172" s="20" t="s">
        <v>532</v>
      </c>
      <c r="D172" s="25">
        <v>0</v>
      </c>
      <c r="E172" s="26" t="s">
        <v>122</v>
      </c>
      <c r="F172" s="27" t="s">
        <v>122</v>
      </c>
      <c r="G172" s="28" t="s">
        <v>812</v>
      </c>
      <c r="H172">
        <v>1</v>
      </c>
    </row>
    <row r="173" spans="1:8" ht="90" x14ac:dyDescent="0.25">
      <c r="A173" s="17" t="s">
        <v>269</v>
      </c>
      <c r="B173" s="14" t="s">
        <v>270</v>
      </c>
      <c r="C173" s="20" t="s">
        <v>533</v>
      </c>
      <c r="D173" s="25" t="s">
        <v>122</v>
      </c>
      <c r="E173" s="26" t="s">
        <v>150</v>
      </c>
      <c r="F173" s="27" t="s">
        <v>122</v>
      </c>
      <c r="G173" s="28" t="s">
        <v>122</v>
      </c>
    </row>
    <row r="174" spans="1:8" ht="45" x14ac:dyDescent="0.25">
      <c r="A174" s="17" t="s">
        <v>269</v>
      </c>
      <c r="B174" s="14" t="s">
        <v>274</v>
      </c>
      <c r="C174" s="20" t="s">
        <v>275</v>
      </c>
      <c r="D174" s="25" t="s">
        <v>122</v>
      </c>
      <c r="E174" s="26" t="s">
        <v>150</v>
      </c>
      <c r="F174" s="27" t="s">
        <v>122</v>
      </c>
      <c r="G174" s="28" t="s">
        <v>122</v>
      </c>
    </row>
    <row r="175" spans="1:8" ht="90" x14ac:dyDescent="0.25">
      <c r="A175" s="17" t="s">
        <v>269</v>
      </c>
      <c r="B175" s="14" t="s">
        <v>297</v>
      </c>
      <c r="C175" s="20" t="s">
        <v>534</v>
      </c>
      <c r="D175" s="25" t="s">
        <v>122</v>
      </c>
      <c r="E175" s="26" t="s">
        <v>150</v>
      </c>
      <c r="F175" s="27" t="s">
        <v>122</v>
      </c>
      <c r="G175" s="28" t="s">
        <v>122</v>
      </c>
    </row>
    <row r="176" spans="1:8" ht="90" x14ac:dyDescent="0.25">
      <c r="A176" s="17" t="s">
        <v>269</v>
      </c>
      <c r="B176" s="14" t="s">
        <v>297</v>
      </c>
      <c r="C176" s="20" t="s">
        <v>535</v>
      </c>
      <c r="D176" s="25" t="s">
        <v>122</v>
      </c>
      <c r="E176" s="26" t="s">
        <v>150</v>
      </c>
      <c r="F176" s="27" t="s">
        <v>122</v>
      </c>
      <c r="G176" s="28" t="s">
        <v>122</v>
      </c>
    </row>
    <row r="177" spans="1:9" ht="105" x14ac:dyDescent="0.25">
      <c r="A177" s="17" t="s">
        <v>269</v>
      </c>
      <c r="B177" s="14" t="s">
        <v>273</v>
      </c>
      <c r="C177" s="20" t="s">
        <v>536</v>
      </c>
      <c r="D177" s="25" t="s">
        <v>122</v>
      </c>
      <c r="E177" s="26" t="s">
        <v>150</v>
      </c>
      <c r="F177" s="27" t="s">
        <v>122</v>
      </c>
      <c r="G177" s="28" t="s">
        <v>122</v>
      </c>
    </row>
    <row r="178" spans="1:9" ht="75" x14ac:dyDescent="0.25">
      <c r="A178" s="17" t="s">
        <v>269</v>
      </c>
      <c r="B178" s="14" t="s">
        <v>273</v>
      </c>
      <c r="C178" s="20" t="s">
        <v>537</v>
      </c>
      <c r="D178" s="25">
        <v>4</v>
      </c>
      <c r="E178" s="26" t="s">
        <v>122</v>
      </c>
      <c r="F178" s="27" t="s">
        <v>890</v>
      </c>
      <c r="G178" s="28" t="s">
        <v>122</v>
      </c>
    </row>
    <row r="179" spans="1:9" ht="90" x14ac:dyDescent="0.25">
      <c r="A179" s="17" t="s">
        <v>269</v>
      </c>
      <c r="B179" s="14" t="s">
        <v>298</v>
      </c>
      <c r="C179" s="20" t="s">
        <v>538</v>
      </c>
      <c r="D179" s="25" t="s">
        <v>122</v>
      </c>
      <c r="E179" s="26" t="s">
        <v>347</v>
      </c>
      <c r="F179" s="27" t="s">
        <v>122</v>
      </c>
      <c r="G179" s="28" t="s">
        <v>122</v>
      </c>
    </row>
    <row r="180" spans="1:9" ht="150" x14ac:dyDescent="0.25">
      <c r="A180" s="17" t="s">
        <v>271</v>
      </c>
      <c r="B180" s="14" t="s">
        <v>294</v>
      </c>
      <c r="C180" s="20" t="s">
        <v>539</v>
      </c>
      <c r="D180" s="25" t="s">
        <v>122</v>
      </c>
      <c r="E180" s="26" t="s">
        <v>150</v>
      </c>
      <c r="F180" s="27" t="s">
        <v>122</v>
      </c>
      <c r="G180" s="28" t="s">
        <v>122</v>
      </c>
    </row>
    <row r="181" spans="1:9" ht="60" x14ac:dyDescent="0.25">
      <c r="A181" s="17" t="s">
        <v>271</v>
      </c>
      <c r="B181" s="14" t="s">
        <v>294</v>
      </c>
      <c r="C181" s="20" t="s">
        <v>540</v>
      </c>
      <c r="D181" s="25" t="s">
        <v>122</v>
      </c>
      <c r="E181" s="26" t="s">
        <v>150</v>
      </c>
      <c r="F181" s="27" t="s">
        <v>122</v>
      </c>
      <c r="G181" s="28" t="s">
        <v>122</v>
      </c>
    </row>
    <row r="182" spans="1:9" ht="75" x14ac:dyDescent="0.25">
      <c r="A182" s="17" t="s">
        <v>271</v>
      </c>
      <c r="B182" s="14" t="s">
        <v>295</v>
      </c>
      <c r="C182" s="20" t="s">
        <v>541</v>
      </c>
      <c r="D182" s="25" t="s">
        <v>122</v>
      </c>
      <c r="E182" s="26" t="s">
        <v>150</v>
      </c>
      <c r="F182" s="27" t="s">
        <v>122</v>
      </c>
      <c r="G182" s="28" t="s">
        <v>122</v>
      </c>
    </row>
    <row r="183" spans="1:9" ht="90" x14ac:dyDescent="0.25">
      <c r="A183" s="17" t="s">
        <v>271</v>
      </c>
      <c r="B183" s="14" t="s">
        <v>296</v>
      </c>
      <c r="C183" s="20" t="s">
        <v>542</v>
      </c>
      <c r="D183" s="25" t="s">
        <v>122</v>
      </c>
      <c r="E183" s="26" t="s">
        <v>150</v>
      </c>
      <c r="F183" s="27" t="s">
        <v>122</v>
      </c>
      <c r="G183" s="28" t="s">
        <v>122</v>
      </c>
    </row>
    <row r="184" spans="1:9" ht="75" x14ac:dyDescent="0.25">
      <c r="A184" s="17" t="s">
        <v>271</v>
      </c>
      <c r="B184" s="14" t="s">
        <v>272</v>
      </c>
      <c r="C184" s="20" t="s">
        <v>543</v>
      </c>
      <c r="D184" s="25">
        <v>2</v>
      </c>
      <c r="E184" s="26" t="s">
        <v>862</v>
      </c>
      <c r="F184" s="27" t="s">
        <v>793</v>
      </c>
      <c r="G184" s="28" t="s">
        <v>794</v>
      </c>
    </row>
    <row r="185" spans="1:9" ht="105" x14ac:dyDescent="0.25">
      <c r="A185" s="17" t="s">
        <v>271</v>
      </c>
      <c r="B185" s="14" t="s">
        <v>272</v>
      </c>
      <c r="C185" s="20" t="s">
        <v>544</v>
      </c>
      <c r="D185" s="25">
        <v>2</v>
      </c>
      <c r="E185" s="26" t="s">
        <v>862</v>
      </c>
      <c r="F185" s="27" t="s">
        <v>793</v>
      </c>
      <c r="G185" s="28" t="s">
        <v>794</v>
      </c>
    </row>
    <row r="186" spans="1:9" ht="120" x14ac:dyDescent="0.25">
      <c r="A186" s="17" t="s">
        <v>208</v>
      </c>
      <c r="B186" s="14" t="s">
        <v>77</v>
      </c>
      <c r="C186" s="20" t="s">
        <v>545</v>
      </c>
      <c r="D186" s="25">
        <v>4</v>
      </c>
      <c r="E186" s="26" t="s">
        <v>788</v>
      </c>
      <c r="F186" s="27" t="s">
        <v>143</v>
      </c>
      <c r="G186" s="28" t="s">
        <v>122</v>
      </c>
      <c r="I186">
        <v>1</v>
      </c>
    </row>
    <row r="187" spans="1:9" ht="105" x14ac:dyDescent="0.25">
      <c r="A187" s="17" t="s">
        <v>208</v>
      </c>
      <c r="B187" s="14" t="s">
        <v>77</v>
      </c>
      <c r="C187" s="20" t="s">
        <v>546</v>
      </c>
      <c r="D187" s="25">
        <v>4</v>
      </c>
      <c r="E187" s="26" t="s">
        <v>147</v>
      </c>
      <c r="F187" s="27" t="s">
        <v>148</v>
      </c>
      <c r="G187" s="28" t="s">
        <v>122</v>
      </c>
    </row>
    <row r="188" spans="1:9" ht="75" x14ac:dyDescent="0.25">
      <c r="A188" s="17" t="s">
        <v>208</v>
      </c>
      <c r="B188" s="14" t="s">
        <v>77</v>
      </c>
      <c r="C188" s="20" t="s">
        <v>547</v>
      </c>
      <c r="D188" s="25">
        <v>4</v>
      </c>
      <c r="E188" s="26" t="s">
        <v>122</v>
      </c>
      <c r="F188" s="27" t="s">
        <v>149</v>
      </c>
      <c r="G188" s="28" t="s">
        <v>122</v>
      </c>
    </row>
    <row r="189" spans="1:9" ht="255" x14ac:dyDescent="0.25">
      <c r="A189" s="17" t="s">
        <v>208</v>
      </c>
      <c r="B189" s="14" t="s">
        <v>78</v>
      </c>
      <c r="C189" s="20" t="s">
        <v>548</v>
      </c>
      <c r="D189" s="25">
        <v>4</v>
      </c>
      <c r="E189" s="26" t="s">
        <v>788</v>
      </c>
      <c r="F189" s="27" t="s">
        <v>789</v>
      </c>
      <c r="G189" s="28" t="s">
        <v>122</v>
      </c>
    </row>
    <row r="190" spans="1:9" ht="60" x14ac:dyDescent="0.25">
      <c r="A190" s="17" t="s">
        <v>208</v>
      </c>
      <c r="B190" s="14" t="s">
        <v>78</v>
      </c>
      <c r="C190" s="20" t="s">
        <v>79</v>
      </c>
      <c r="D190" s="25">
        <v>2</v>
      </c>
      <c r="E190" s="26" t="s">
        <v>788</v>
      </c>
      <c r="F190" s="27" t="s">
        <v>790</v>
      </c>
      <c r="G190" s="28" t="s">
        <v>791</v>
      </c>
    </row>
    <row r="191" spans="1:9" ht="90" x14ac:dyDescent="0.25">
      <c r="A191" s="17" t="s">
        <v>209</v>
      </c>
      <c r="B191" s="14" t="s">
        <v>183</v>
      </c>
      <c r="C191" s="20" t="s">
        <v>549</v>
      </c>
      <c r="D191" s="25">
        <v>4</v>
      </c>
      <c r="E191" s="26" t="s">
        <v>805</v>
      </c>
      <c r="F191" s="27" t="s">
        <v>143</v>
      </c>
      <c r="G191" s="28" t="s">
        <v>122</v>
      </c>
    </row>
    <row r="192" spans="1:9" ht="60" x14ac:dyDescent="0.25">
      <c r="A192" s="17" t="s">
        <v>209</v>
      </c>
      <c r="B192" s="14" t="s">
        <v>183</v>
      </c>
      <c r="C192" s="20" t="s">
        <v>80</v>
      </c>
      <c r="D192" s="25">
        <v>4</v>
      </c>
      <c r="E192" s="26" t="s">
        <v>805</v>
      </c>
      <c r="F192" s="27" t="s">
        <v>143</v>
      </c>
      <c r="G192" s="28" t="s">
        <v>122</v>
      </c>
    </row>
    <row r="193" spans="1:10" ht="60" x14ac:dyDescent="0.25">
      <c r="A193" s="17" t="s">
        <v>209</v>
      </c>
      <c r="B193" s="14" t="s">
        <v>81</v>
      </c>
      <c r="C193" s="20" t="s">
        <v>550</v>
      </c>
      <c r="D193" s="25">
        <v>4</v>
      </c>
      <c r="E193" s="26" t="s">
        <v>796</v>
      </c>
      <c r="F193" s="27" t="s">
        <v>795</v>
      </c>
      <c r="G193" s="28" t="s">
        <v>122</v>
      </c>
    </row>
    <row r="194" spans="1:10" ht="60" x14ac:dyDescent="0.25">
      <c r="A194" s="17" t="s">
        <v>209</v>
      </c>
      <c r="B194" s="14" t="s">
        <v>81</v>
      </c>
      <c r="C194" s="20" t="s">
        <v>82</v>
      </c>
      <c r="D194" s="25">
        <v>4</v>
      </c>
      <c r="E194" s="26" t="s">
        <v>122</v>
      </c>
      <c r="F194" s="27" t="s">
        <v>813</v>
      </c>
      <c r="G194" s="28" t="s">
        <v>122</v>
      </c>
    </row>
    <row r="195" spans="1:10" ht="60" x14ac:dyDescent="0.25">
      <c r="A195" s="17" t="s">
        <v>209</v>
      </c>
      <c r="B195" s="14" t="s">
        <v>83</v>
      </c>
      <c r="C195" s="20" t="s">
        <v>551</v>
      </c>
      <c r="D195" s="25">
        <v>4</v>
      </c>
      <c r="E195" s="26" t="s">
        <v>122</v>
      </c>
      <c r="F195" s="27" t="s">
        <v>151</v>
      </c>
      <c r="G195" s="28" t="s">
        <v>122</v>
      </c>
    </row>
    <row r="196" spans="1:10" ht="60" x14ac:dyDescent="0.25">
      <c r="A196" s="17" t="s">
        <v>209</v>
      </c>
      <c r="B196" s="14" t="s">
        <v>83</v>
      </c>
      <c r="C196" s="20" t="s">
        <v>552</v>
      </c>
      <c r="D196" s="25">
        <v>1</v>
      </c>
      <c r="E196" s="26" t="s">
        <v>122</v>
      </c>
      <c r="F196" s="27" t="s">
        <v>814</v>
      </c>
      <c r="G196" s="28" t="s">
        <v>815</v>
      </c>
    </row>
    <row r="197" spans="1:10" ht="60" x14ac:dyDescent="0.25">
      <c r="A197" s="17" t="s">
        <v>209</v>
      </c>
      <c r="B197" s="14" t="s">
        <v>83</v>
      </c>
      <c r="C197" s="20" t="s">
        <v>553</v>
      </c>
      <c r="D197" s="25">
        <v>4</v>
      </c>
      <c r="E197" s="26" t="s">
        <v>788</v>
      </c>
      <c r="F197" s="27" t="s">
        <v>143</v>
      </c>
      <c r="G197" s="28" t="s">
        <v>122</v>
      </c>
    </row>
    <row r="198" spans="1:10" ht="105" x14ac:dyDescent="0.25">
      <c r="A198" s="17" t="s">
        <v>209</v>
      </c>
      <c r="B198" s="14" t="s">
        <v>83</v>
      </c>
      <c r="C198" s="20" t="s">
        <v>554</v>
      </c>
      <c r="D198" s="25">
        <v>2</v>
      </c>
      <c r="E198" s="26" t="s">
        <v>122</v>
      </c>
      <c r="F198" s="27" t="s">
        <v>816</v>
      </c>
      <c r="G198" s="28" t="s">
        <v>817</v>
      </c>
      <c r="H198">
        <v>1</v>
      </c>
    </row>
    <row r="199" spans="1:10" ht="60" x14ac:dyDescent="0.25">
      <c r="A199" s="17" t="s">
        <v>209</v>
      </c>
      <c r="B199" s="14" t="s">
        <v>84</v>
      </c>
      <c r="C199" s="20" t="s">
        <v>555</v>
      </c>
      <c r="D199" s="25">
        <v>2</v>
      </c>
      <c r="E199" s="26" t="s">
        <v>805</v>
      </c>
      <c r="F199" s="27" t="s">
        <v>818</v>
      </c>
      <c r="G199" s="28" t="s">
        <v>819</v>
      </c>
      <c r="H199">
        <v>1</v>
      </c>
      <c r="I199">
        <v>1</v>
      </c>
    </row>
    <row r="200" spans="1:10" ht="60" x14ac:dyDescent="0.25">
      <c r="A200" s="17" t="s">
        <v>209</v>
      </c>
      <c r="B200" s="14" t="s">
        <v>84</v>
      </c>
      <c r="C200" s="20" t="s">
        <v>556</v>
      </c>
      <c r="D200" s="25" t="s">
        <v>122</v>
      </c>
      <c r="E200" s="26" t="s">
        <v>150</v>
      </c>
      <c r="F200" s="27" t="s">
        <v>122</v>
      </c>
      <c r="G200" s="28" t="s">
        <v>122</v>
      </c>
    </row>
    <row r="201" spans="1:10" ht="90" x14ac:dyDescent="0.25">
      <c r="A201" s="17" t="s">
        <v>210</v>
      </c>
      <c r="B201" s="14" t="s">
        <v>85</v>
      </c>
      <c r="C201" s="20" t="s">
        <v>557</v>
      </c>
      <c r="D201" s="25" t="s">
        <v>122</v>
      </c>
      <c r="E201" s="26" t="s">
        <v>150</v>
      </c>
      <c r="F201" s="27" t="s">
        <v>122</v>
      </c>
      <c r="G201" s="28" t="s">
        <v>122</v>
      </c>
    </row>
    <row r="202" spans="1:10" ht="90" x14ac:dyDescent="0.25">
      <c r="A202" s="17" t="s">
        <v>210</v>
      </c>
      <c r="B202" s="14" t="s">
        <v>86</v>
      </c>
      <c r="C202" s="20" t="s">
        <v>558</v>
      </c>
      <c r="D202" s="25" t="s">
        <v>122</v>
      </c>
      <c r="E202" s="26" t="s">
        <v>150</v>
      </c>
      <c r="F202" s="27" t="s">
        <v>122</v>
      </c>
      <c r="G202" s="28" t="s">
        <v>122</v>
      </c>
      <c r="H202">
        <v>1</v>
      </c>
      <c r="I202" s="24">
        <v>1</v>
      </c>
      <c r="J202">
        <v>1</v>
      </c>
    </row>
    <row r="203" spans="1:10" ht="120" x14ac:dyDescent="0.25">
      <c r="A203" s="17" t="s">
        <v>210</v>
      </c>
      <c r="B203" s="14" t="s">
        <v>86</v>
      </c>
      <c r="C203" s="20" t="s">
        <v>559</v>
      </c>
      <c r="D203" s="25" t="s">
        <v>122</v>
      </c>
      <c r="E203" s="26" t="s">
        <v>150</v>
      </c>
      <c r="F203" s="27" t="s">
        <v>122</v>
      </c>
      <c r="G203" s="28" t="s">
        <v>122</v>
      </c>
    </row>
    <row r="204" spans="1:10" ht="135" x14ac:dyDescent="0.25">
      <c r="A204" s="17" t="s">
        <v>210</v>
      </c>
      <c r="B204" s="14" t="s">
        <v>184</v>
      </c>
      <c r="C204" s="20" t="s">
        <v>560</v>
      </c>
      <c r="D204" s="25" t="s">
        <v>122</v>
      </c>
      <c r="E204" s="26" t="s">
        <v>150</v>
      </c>
      <c r="F204" s="27" t="s">
        <v>122</v>
      </c>
      <c r="G204" s="28" t="s">
        <v>122</v>
      </c>
    </row>
    <row r="205" spans="1:10" ht="75" x14ac:dyDescent="0.25">
      <c r="A205" s="17" t="s">
        <v>210</v>
      </c>
      <c r="B205" s="14" t="s">
        <v>87</v>
      </c>
      <c r="C205" s="20" t="s">
        <v>561</v>
      </c>
      <c r="D205" s="25" t="s">
        <v>122</v>
      </c>
      <c r="E205" s="26" t="s">
        <v>150</v>
      </c>
      <c r="F205" s="27" t="s">
        <v>122</v>
      </c>
      <c r="G205" s="28" t="s">
        <v>122</v>
      </c>
    </row>
    <row r="206" spans="1:10" ht="165" x14ac:dyDescent="0.25">
      <c r="A206" s="17" t="s">
        <v>210</v>
      </c>
      <c r="B206" s="14" t="s">
        <v>87</v>
      </c>
      <c r="C206" s="20" t="s">
        <v>562</v>
      </c>
      <c r="D206" s="25" t="s">
        <v>122</v>
      </c>
      <c r="E206" s="26" t="s">
        <v>150</v>
      </c>
      <c r="F206" s="27" t="s">
        <v>122</v>
      </c>
      <c r="G206" s="28" t="s">
        <v>122</v>
      </c>
    </row>
    <row r="207" spans="1:10" ht="120" x14ac:dyDescent="0.25">
      <c r="A207" s="17" t="s">
        <v>210</v>
      </c>
      <c r="B207" s="14" t="s">
        <v>87</v>
      </c>
      <c r="C207" s="20" t="s">
        <v>563</v>
      </c>
      <c r="D207" s="25" t="s">
        <v>122</v>
      </c>
      <c r="E207" s="26" t="s">
        <v>150</v>
      </c>
      <c r="F207" s="27" t="s">
        <v>122</v>
      </c>
      <c r="G207" s="28" t="s">
        <v>122</v>
      </c>
    </row>
    <row r="208" spans="1:10" ht="45" x14ac:dyDescent="0.25">
      <c r="A208" s="17" t="s">
        <v>210</v>
      </c>
      <c r="B208" s="14" t="s">
        <v>87</v>
      </c>
      <c r="C208" s="20" t="s">
        <v>88</v>
      </c>
      <c r="D208" s="25" t="s">
        <v>122</v>
      </c>
      <c r="E208" s="26" t="s">
        <v>150</v>
      </c>
      <c r="F208" s="27" t="s">
        <v>122</v>
      </c>
      <c r="G208" s="28" t="s">
        <v>122</v>
      </c>
    </row>
    <row r="209" spans="1:9" ht="75" x14ac:dyDescent="0.25">
      <c r="A209" s="17" t="s">
        <v>211</v>
      </c>
      <c r="B209" s="14" t="s">
        <v>185</v>
      </c>
      <c r="C209" s="20" t="s">
        <v>564</v>
      </c>
      <c r="D209" s="25" t="s">
        <v>122</v>
      </c>
      <c r="E209" s="26" t="s">
        <v>150</v>
      </c>
      <c r="F209" s="27" t="s">
        <v>122</v>
      </c>
      <c r="G209" s="28" t="s">
        <v>122</v>
      </c>
    </row>
    <row r="210" spans="1:9" ht="60" x14ac:dyDescent="0.25">
      <c r="A210" s="17" t="s">
        <v>211</v>
      </c>
      <c r="B210" s="14" t="s">
        <v>185</v>
      </c>
      <c r="C210" s="20" t="s">
        <v>89</v>
      </c>
      <c r="D210" s="25" t="s">
        <v>122</v>
      </c>
      <c r="E210" s="26" t="s">
        <v>150</v>
      </c>
      <c r="F210" s="27" t="s">
        <v>122</v>
      </c>
      <c r="G210" s="28" t="s">
        <v>122</v>
      </c>
    </row>
    <row r="211" spans="1:9" ht="120" x14ac:dyDescent="0.25">
      <c r="A211" s="17" t="s">
        <v>211</v>
      </c>
      <c r="B211" s="14" t="s">
        <v>186</v>
      </c>
      <c r="C211" s="20" t="s">
        <v>565</v>
      </c>
      <c r="D211" s="25">
        <v>2</v>
      </c>
      <c r="E211" s="26" t="s">
        <v>802</v>
      </c>
      <c r="F211" s="27" t="s">
        <v>803</v>
      </c>
      <c r="G211" s="28" t="s">
        <v>804</v>
      </c>
    </row>
    <row r="212" spans="1:9" ht="75" x14ac:dyDescent="0.25">
      <c r="A212" s="17" t="s">
        <v>211</v>
      </c>
      <c r="B212" s="14" t="s">
        <v>90</v>
      </c>
      <c r="C212" s="20" t="s">
        <v>566</v>
      </c>
      <c r="D212" s="25">
        <v>4</v>
      </c>
      <c r="E212" s="26" t="s">
        <v>802</v>
      </c>
      <c r="F212" s="27" t="s">
        <v>143</v>
      </c>
      <c r="G212" s="28" t="s">
        <v>122</v>
      </c>
    </row>
    <row r="213" spans="1:9" ht="75" x14ac:dyDescent="0.25">
      <c r="A213" s="17" t="s">
        <v>211</v>
      </c>
      <c r="B213" s="14" t="s">
        <v>91</v>
      </c>
      <c r="C213" s="20" t="s">
        <v>567</v>
      </c>
      <c r="D213" s="25">
        <v>0</v>
      </c>
      <c r="E213" s="26" t="s">
        <v>802</v>
      </c>
      <c r="F213" s="27" t="s">
        <v>122</v>
      </c>
      <c r="G213" s="28" t="s">
        <v>152</v>
      </c>
    </row>
    <row r="214" spans="1:9" ht="135" x14ac:dyDescent="0.25">
      <c r="A214" s="17" t="s">
        <v>211</v>
      </c>
      <c r="B214" s="14" t="s">
        <v>92</v>
      </c>
      <c r="C214" s="20" t="s">
        <v>568</v>
      </c>
      <c r="D214" s="25">
        <v>2</v>
      </c>
      <c r="E214" s="26" t="s">
        <v>805</v>
      </c>
      <c r="F214" s="27" t="s">
        <v>838</v>
      </c>
      <c r="G214" s="28" t="s">
        <v>837</v>
      </c>
      <c r="I214">
        <v>1</v>
      </c>
    </row>
    <row r="215" spans="1:9" ht="60" x14ac:dyDescent="0.25">
      <c r="A215" s="17" t="s">
        <v>212</v>
      </c>
      <c r="B215" s="14" t="s">
        <v>93</v>
      </c>
      <c r="C215" s="20" t="s">
        <v>569</v>
      </c>
      <c r="D215" s="25">
        <v>4</v>
      </c>
      <c r="E215" s="26" t="s">
        <v>788</v>
      </c>
      <c r="F215" s="27" t="s">
        <v>143</v>
      </c>
      <c r="G215" s="28" t="s">
        <v>122</v>
      </c>
      <c r="I215">
        <v>1</v>
      </c>
    </row>
    <row r="216" spans="1:9" ht="60" x14ac:dyDescent="0.25">
      <c r="A216" s="17" t="s">
        <v>212</v>
      </c>
      <c r="B216" s="14" t="s">
        <v>93</v>
      </c>
      <c r="C216" s="20" t="s">
        <v>570</v>
      </c>
      <c r="D216" s="25">
        <v>4</v>
      </c>
      <c r="E216" s="26" t="s">
        <v>788</v>
      </c>
      <c r="F216" s="27" t="s">
        <v>143</v>
      </c>
      <c r="G216" s="28" t="s">
        <v>122</v>
      </c>
      <c r="I216">
        <v>1</v>
      </c>
    </row>
    <row r="217" spans="1:9" ht="60" x14ac:dyDescent="0.25">
      <c r="A217" s="17" t="s">
        <v>212</v>
      </c>
      <c r="B217" s="14" t="s">
        <v>93</v>
      </c>
      <c r="C217" s="20" t="s">
        <v>806</v>
      </c>
      <c r="D217" s="25">
        <v>0</v>
      </c>
      <c r="E217" s="26" t="s">
        <v>802</v>
      </c>
      <c r="F217" s="27" t="s">
        <v>122</v>
      </c>
      <c r="G217" s="28" t="s">
        <v>807</v>
      </c>
    </row>
    <row r="218" spans="1:9" ht="75" x14ac:dyDescent="0.25">
      <c r="A218" s="17" t="s">
        <v>212</v>
      </c>
      <c r="B218" s="14" t="s">
        <v>345</v>
      </c>
      <c r="C218" s="20" t="s">
        <v>571</v>
      </c>
      <c r="D218" s="25">
        <v>4</v>
      </c>
      <c r="E218" s="26" t="s">
        <v>788</v>
      </c>
      <c r="F218" s="27" t="s">
        <v>143</v>
      </c>
      <c r="G218" s="28" t="s">
        <v>122</v>
      </c>
      <c r="I218">
        <v>1</v>
      </c>
    </row>
    <row r="219" spans="1:9" ht="60" x14ac:dyDescent="0.25">
      <c r="A219" s="17" t="s">
        <v>212</v>
      </c>
      <c r="B219" s="14" t="s">
        <v>345</v>
      </c>
      <c r="C219" s="20" t="s">
        <v>94</v>
      </c>
      <c r="D219" s="25" t="s">
        <v>122</v>
      </c>
      <c r="E219" s="26" t="s">
        <v>150</v>
      </c>
      <c r="F219" s="27" t="s">
        <v>122</v>
      </c>
      <c r="G219" s="28" t="s">
        <v>122</v>
      </c>
    </row>
    <row r="220" spans="1:9" ht="180" x14ac:dyDescent="0.25">
      <c r="A220" s="17" t="s">
        <v>212</v>
      </c>
      <c r="B220" s="14" t="s">
        <v>343</v>
      </c>
      <c r="C220" s="20" t="s">
        <v>572</v>
      </c>
      <c r="D220" s="25">
        <v>0</v>
      </c>
      <c r="E220" s="26" t="s">
        <v>802</v>
      </c>
      <c r="F220" s="27" t="s">
        <v>122</v>
      </c>
      <c r="G220" s="28" t="s">
        <v>153</v>
      </c>
    </row>
    <row r="221" spans="1:9" ht="150" x14ac:dyDescent="0.25">
      <c r="A221" s="17" t="s">
        <v>212</v>
      </c>
      <c r="B221" s="14" t="s">
        <v>344</v>
      </c>
      <c r="C221" s="20" t="s">
        <v>573</v>
      </c>
      <c r="D221" s="25" t="s">
        <v>122</v>
      </c>
      <c r="E221" s="26" t="s">
        <v>150</v>
      </c>
      <c r="F221" s="27" t="s">
        <v>122</v>
      </c>
      <c r="G221" s="28" t="s">
        <v>122</v>
      </c>
    </row>
    <row r="222" spans="1:9" ht="60" x14ac:dyDescent="0.25">
      <c r="A222" s="17" t="s">
        <v>212</v>
      </c>
      <c r="B222" s="14" t="s">
        <v>344</v>
      </c>
      <c r="C222" s="20" t="s">
        <v>574</v>
      </c>
      <c r="D222" s="25" t="s">
        <v>122</v>
      </c>
      <c r="E222" s="26" t="s">
        <v>150</v>
      </c>
      <c r="F222" s="27" t="s">
        <v>122</v>
      </c>
      <c r="G222" s="28" t="s">
        <v>122</v>
      </c>
    </row>
    <row r="223" spans="1:9" ht="120" x14ac:dyDescent="0.25">
      <c r="A223" s="17" t="s">
        <v>213</v>
      </c>
      <c r="B223" s="14" t="s">
        <v>187</v>
      </c>
      <c r="C223" s="20" t="s">
        <v>575</v>
      </c>
      <c r="D223" s="25">
        <v>0</v>
      </c>
      <c r="E223" s="26" t="s">
        <v>122</v>
      </c>
      <c r="F223" s="27" t="s">
        <v>122</v>
      </c>
      <c r="G223" s="28" t="s">
        <v>154</v>
      </c>
    </row>
    <row r="224" spans="1:9" ht="60" x14ac:dyDescent="0.25">
      <c r="A224" s="17" t="s">
        <v>213</v>
      </c>
      <c r="B224" s="14" t="s">
        <v>187</v>
      </c>
      <c r="C224" s="20" t="s">
        <v>576</v>
      </c>
      <c r="D224" s="25">
        <v>0</v>
      </c>
      <c r="E224" s="26" t="s">
        <v>122</v>
      </c>
      <c r="F224" s="27" t="s">
        <v>122</v>
      </c>
      <c r="G224" s="28" t="s">
        <v>154</v>
      </c>
    </row>
    <row r="225" spans="1:9" ht="60" x14ac:dyDescent="0.25">
      <c r="A225" s="17" t="s">
        <v>213</v>
      </c>
      <c r="B225" s="14" t="s">
        <v>187</v>
      </c>
      <c r="C225" s="20" t="s">
        <v>577</v>
      </c>
      <c r="D225" s="25">
        <v>4</v>
      </c>
      <c r="E225" s="26" t="s">
        <v>122</v>
      </c>
      <c r="F225" s="27" t="s">
        <v>808</v>
      </c>
      <c r="G225" s="28" t="s">
        <v>122</v>
      </c>
    </row>
    <row r="226" spans="1:9" ht="75" x14ac:dyDescent="0.25">
      <c r="A226" s="17" t="s">
        <v>213</v>
      </c>
      <c r="B226" s="14" t="s">
        <v>187</v>
      </c>
      <c r="C226" s="20" t="s">
        <v>578</v>
      </c>
      <c r="D226" s="25" t="s">
        <v>122</v>
      </c>
      <c r="E226" s="26" t="s">
        <v>150</v>
      </c>
      <c r="F226" s="27" t="s">
        <v>122</v>
      </c>
      <c r="G226" s="28" t="s">
        <v>122</v>
      </c>
    </row>
    <row r="227" spans="1:9" ht="75" x14ac:dyDescent="0.25">
      <c r="A227" s="17" t="s">
        <v>213</v>
      </c>
      <c r="B227" s="14" t="s">
        <v>187</v>
      </c>
      <c r="C227" s="20" t="s">
        <v>579</v>
      </c>
      <c r="D227" s="25" t="s">
        <v>122</v>
      </c>
      <c r="E227" s="26" t="s">
        <v>150</v>
      </c>
      <c r="F227" s="27" t="s">
        <v>122</v>
      </c>
      <c r="G227" s="28" t="s">
        <v>122</v>
      </c>
    </row>
    <row r="228" spans="1:9" ht="120" x14ac:dyDescent="0.25">
      <c r="A228" s="17" t="s">
        <v>213</v>
      </c>
      <c r="B228" s="14" t="s">
        <v>95</v>
      </c>
      <c r="C228" s="20" t="s">
        <v>580</v>
      </c>
      <c r="D228" s="25">
        <v>2</v>
      </c>
      <c r="E228" s="26" t="s">
        <v>150</v>
      </c>
      <c r="F228" s="27" t="s">
        <v>820</v>
      </c>
      <c r="G228" s="28" t="s">
        <v>821</v>
      </c>
    </row>
    <row r="229" spans="1:9" ht="120" x14ac:dyDescent="0.25">
      <c r="A229" s="17" t="s">
        <v>213</v>
      </c>
      <c r="B229" s="14" t="s">
        <v>95</v>
      </c>
      <c r="C229" s="20" t="s">
        <v>581</v>
      </c>
      <c r="D229" s="25">
        <v>2</v>
      </c>
      <c r="E229" s="26" t="s">
        <v>805</v>
      </c>
      <c r="F229" s="27" t="s">
        <v>822</v>
      </c>
      <c r="G229" s="28" t="s">
        <v>823</v>
      </c>
      <c r="H229">
        <v>1</v>
      </c>
      <c r="I229">
        <v>1</v>
      </c>
    </row>
    <row r="230" spans="1:9" ht="75" x14ac:dyDescent="0.25">
      <c r="A230" s="17" t="s">
        <v>213</v>
      </c>
      <c r="B230" s="14" t="s">
        <v>96</v>
      </c>
      <c r="C230" s="20" t="s">
        <v>582</v>
      </c>
      <c r="D230" s="25">
        <v>2</v>
      </c>
      <c r="E230" s="26" t="s">
        <v>809</v>
      </c>
      <c r="F230" s="27" t="s">
        <v>354</v>
      </c>
      <c r="G230" s="28" t="s">
        <v>810</v>
      </c>
    </row>
    <row r="231" spans="1:9" ht="60" x14ac:dyDescent="0.25">
      <c r="A231" s="17" t="s">
        <v>213</v>
      </c>
      <c r="B231" s="14" t="s">
        <v>96</v>
      </c>
      <c r="C231" s="20" t="s">
        <v>583</v>
      </c>
      <c r="D231" s="25">
        <v>0</v>
      </c>
      <c r="E231" s="26" t="s">
        <v>355</v>
      </c>
      <c r="F231" s="27" t="s">
        <v>122</v>
      </c>
      <c r="G231" s="28" t="s">
        <v>811</v>
      </c>
    </row>
    <row r="232" spans="1:9" ht="75" x14ac:dyDescent="0.25">
      <c r="A232" s="17" t="s">
        <v>213</v>
      </c>
      <c r="B232" s="14" t="s">
        <v>97</v>
      </c>
      <c r="C232" s="20" t="s">
        <v>584</v>
      </c>
      <c r="D232" s="25">
        <v>1</v>
      </c>
      <c r="E232" s="26" t="s">
        <v>805</v>
      </c>
      <c r="F232" s="27" t="s">
        <v>824</v>
      </c>
      <c r="G232" s="28" t="s">
        <v>825</v>
      </c>
    </row>
    <row r="233" spans="1:9" ht="60" x14ac:dyDescent="0.25">
      <c r="A233" s="17" t="s">
        <v>213</v>
      </c>
      <c r="B233" s="14" t="s">
        <v>97</v>
      </c>
      <c r="C233" s="20" t="s">
        <v>585</v>
      </c>
      <c r="D233" s="25">
        <v>4</v>
      </c>
      <c r="E233" s="26" t="s">
        <v>122</v>
      </c>
      <c r="F233" s="27" t="s">
        <v>707</v>
      </c>
      <c r="G233" s="28" t="s">
        <v>122</v>
      </c>
    </row>
    <row r="234" spans="1:9" ht="150" x14ac:dyDescent="0.25">
      <c r="A234" s="17" t="s">
        <v>214</v>
      </c>
      <c r="B234" s="14" t="s">
        <v>98</v>
      </c>
      <c r="C234" s="20" t="s">
        <v>586</v>
      </c>
      <c r="D234" s="25">
        <v>1</v>
      </c>
      <c r="E234" s="26" t="s">
        <v>802</v>
      </c>
      <c r="F234" s="27" t="s">
        <v>827</v>
      </c>
      <c r="G234" s="28" t="s">
        <v>826</v>
      </c>
    </row>
    <row r="235" spans="1:9" ht="75" x14ac:dyDescent="0.25">
      <c r="A235" s="17" t="s">
        <v>214</v>
      </c>
      <c r="B235" s="14" t="s">
        <v>188</v>
      </c>
      <c r="C235" s="20" t="s">
        <v>587</v>
      </c>
      <c r="D235" s="25">
        <v>3</v>
      </c>
      <c r="E235" s="26" t="s">
        <v>122</v>
      </c>
      <c r="F235" s="27" t="s">
        <v>836</v>
      </c>
      <c r="G235" s="28" t="s">
        <v>828</v>
      </c>
    </row>
    <row r="236" spans="1:9" ht="105" x14ac:dyDescent="0.25">
      <c r="A236" s="17" t="s">
        <v>214</v>
      </c>
      <c r="B236" s="14" t="s">
        <v>100</v>
      </c>
      <c r="C236" s="20" t="s">
        <v>588</v>
      </c>
      <c r="D236" s="25" t="s">
        <v>122</v>
      </c>
      <c r="E236" s="26" t="s">
        <v>150</v>
      </c>
      <c r="F236" s="27" t="s">
        <v>122</v>
      </c>
      <c r="G236" s="28" t="s">
        <v>122</v>
      </c>
    </row>
    <row r="237" spans="1:9" ht="75" x14ac:dyDescent="0.25">
      <c r="A237" s="17" t="s">
        <v>214</v>
      </c>
      <c r="B237" s="14" t="s">
        <v>100</v>
      </c>
      <c r="C237" s="20" t="s">
        <v>589</v>
      </c>
      <c r="D237" s="25" t="s">
        <v>122</v>
      </c>
      <c r="E237" s="26" t="s">
        <v>150</v>
      </c>
      <c r="F237" s="27" t="s">
        <v>122</v>
      </c>
      <c r="G237" s="28" t="s">
        <v>122</v>
      </c>
    </row>
    <row r="238" spans="1:9" ht="60" x14ac:dyDescent="0.25">
      <c r="A238" s="17" t="s">
        <v>214</v>
      </c>
      <c r="B238" s="14" t="s">
        <v>100</v>
      </c>
      <c r="C238" s="20" t="s">
        <v>590</v>
      </c>
      <c r="D238" s="25" t="s">
        <v>122</v>
      </c>
      <c r="E238" s="26" t="s">
        <v>150</v>
      </c>
      <c r="F238" s="27" t="s">
        <v>122</v>
      </c>
      <c r="G238" s="28" t="s">
        <v>122</v>
      </c>
    </row>
    <row r="239" spans="1:9" ht="60" x14ac:dyDescent="0.25">
      <c r="A239" s="17" t="s">
        <v>214</v>
      </c>
      <c r="B239" s="14" t="s">
        <v>101</v>
      </c>
      <c r="C239" s="20" t="s">
        <v>591</v>
      </c>
      <c r="D239" s="25" t="s">
        <v>122</v>
      </c>
      <c r="E239" s="26" t="s">
        <v>150</v>
      </c>
      <c r="F239" s="27" t="s">
        <v>122</v>
      </c>
      <c r="G239" s="28" t="s">
        <v>122</v>
      </c>
    </row>
    <row r="240" spans="1:9" ht="60" x14ac:dyDescent="0.25">
      <c r="A240" s="17" t="s">
        <v>214</v>
      </c>
      <c r="B240" s="14" t="s">
        <v>189</v>
      </c>
      <c r="C240" s="20" t="s">
        <v>592</v>
      </c>
      <c r="D240" s="25" t="s">
        <v>122</v>
      </c>
      <c r="E240" s="26" t="s">
        <v>150</v>
      </c>
      <c r="F240" s="27" t="s">
        <v>122</v>
      </c>
      <c r="G240" s="28" t="s">
        <v>122</v>
      </c>
    </row>
    <row r="241" spans="1:10" ht="165" x14ac:dyDescent="0.25">
      <c r="A241" s="17" t="s">
        <v>215</v>
      </c>
      <c r="B241" s="14" t="s">
        <v>190</v>
      </c>
      <c r="C241" s="20" t="s">
        <v>593</v>
      </c>
      <c r="D241" s="25" t="s">
        <v>122</v>
      </c>
      <c r="E241" s="26" t="s">
        <v>150</v>
      </c>
      <c r="F241" s="27" t="s">
        <v>122</v>
      </c>
      <c r="G241" s="28" t="s">
        <v>122</v>
      </c>
    </row>
    <row r="242" spans="1:10" ht="75" x14ac:dyDescent="0.25">
      <c r="A242" s="17" t="s">
        <v>215</v>
      </c>
      <c r="B242" s="14" t="s">
        <v>102</v>
      </c>
      <c r="C242" s="20" t="s">
        <v>594</v>
      </c>
      <c r="D242" s="25">
        <v>3</v>
      </c>
      <c r="E242" s="26" t="s">
        <v>829</v>
      </c>
      <c r="F242" s="27" t="s">
        <v>891</v>
      </c>
      <c r="G242" s="28" t="s">
        <v>892</v>
      </c>
    </row>
    <row r="243" spans="1:10" ht="120" x14ac:dyDescent="0.25">
      <c r="A243" s="17" t="s">
        <v>215</v>
      </c>
      <c r="B243" s="14" t="s">
        <v>102</v>
      </c>
      <c r="C243" s="20" t="s">
        <v>595</v>
      </c>
      <c r="D243" s="25">
        <v>3</v>
      </c>
      <c r="E243" s="26" t="s">
        <v>802</v>
      </c>
      <c r="F243" s="27" t="s">
        <v>893</v>
      </c>
      <c r="G243" s="28" t="s">
        <v>894</v>
      </c>
    </row>
    <row r="244" spans="1:10" ht="45" x14ac:dyDescent="0.25">
      <c r="A244" s="17" t="s">
        <v>215</v>
      </c>
      <c r="B244" s="14" t="s">
        <v>103</v>
      </c>
      <c r="C244" s="20" t="s">
        <v>104</v>
      </c>
      <c r="D244" s="25">
        <v>4</v>
      </c>
      <c r="E244" s="26" t="s">
        <v>831</v>
      </c>
      <c r="F244" s="27" t="s">
        <v>895</v>
      </c>
      <c r="G244" s="28" t="s">
        <v>830</v>
      </c>
    </row>
    <row r="245" spans="1:10" ht="60" x14ac:dyDescent="0.25">
      <c r="A245" s="17" t="s">
        <v>215</v>
      </c>
      <c r="B245" s="14" t="s">
        <v>103</v>
      </c>
      <c r="C245" s="20" t="s">
        <v>596</v>
      </c>
      <c r="D245" s="25">
        <v>2</v>
      </c>
      <c r="E245" s="26" t="s">
        <v>831</v>
      </c>
      <c r="F245" s="27" t="s">
        <v>356</v>
      </c>
      <c r="G245" s="28" t="s">
        <v>832</v>
      </c>
    </row>
    <row r="246" spans="1:10" ht="45" x14ac:dyDescent="0.25">
      <c r="A246" s="17" t="s">
        <v>215</v>
      </c>
      <c r="B246" s="14" t="s">
        <v>105</v>
      </c>
      <c r="C246" s="20" t="s">
        <v>597</v>
      </c>
      <c r="D246" s="25" t="s">
        <v>122</v>
      </c>
      <c r="E246" s="26" t="s">
        <v>150</v>
      </c>
      <c r="F246" s="27" t="s">
        <v>122</v>
      </c>
      <c r="G246" s="28" t="s">
        <v>122</v>
      </c>
    </row>
    <row r="247" spans="1:10" ht="45" x14ac:dyDescent="0.25">
      <c r="A247" s="17" t="s">
        <v>215</v>
      </c>
      <c r="B247" s="14" t="s">
        <v>106</v>
      </c>
      <c r="C247" s="20" t="s">
        <v>598</v>
      </c>
      <c r="D247" s="25">
        <v>4</v>
      </c>
      <c r="E247" s="26" t="s">
        <v>805</v>
      </c>
      <c r="F247" s="27" t="s">
        <v>707</v>
      </c>
      <c r="G247" s="28" t="s">
        <v>122</v>
      </c>
      <c r="H247" t="s">
        <v>155</v>
      </c>
      <c r="I247">
        <v>1</v>
      </c>
    </row>
    <row r="248" spans="1:10" ht="90" x14ac:dyDescent="0.25">
      <c r="A248" s="17" t="s">
        <v>215</v>
      </c>
      <c r="B248" s="14" t="s">
        <v>106</v>
      </c>
      <c r="C248" s="20" t="s">
        <v>599</v>
      </c>
      <c r="D248" s="25" t="s">
        <v>122</v>
      </c>
      <c r="E248" s="26" t="s">
        <v>150</v>
      </c>
      <c r="F248" s="27" t="s">
        <v>122</v>
      </c>
      <c r="G248" s="28" t="s">
        <v>122</v>
      </c>
      <c r="H248">
        <v>1</v>
      </c>
    </row>
    <row r="249" spans="1:10" ht="30" x14ac:dyDescent="0.25">
      <c r="A249" s="17" t="s">
        <v>215</v>
      </c>
      <c r="B249" s="14" t="s">
        <v>106</v>
      </c>
      <c r="C249" s="20" t="s">
        <v>107</v>
      </c>
      <c r="D249" s="25">
        <v>0</v>
      </c>
      <c r="E249" s="26" t="s">
        <v>831</v>
      </c>
      <c r="F249" s="27" t="s">
        <v>122</v>
      </c>
      <c r="G249" s="28" t="s">
        <v>156</v>
      </c>
    </row>
    <row r="250" spans="1:10" ht="90" x14ac:dyDescent="0.25">
      <c r="A250" s="17" t="s">
        <v>216</v>
      </c>
      <c r="B250" s="14" t="s">
        <v>191</v>
      </c>
      <c r="C250" s="20" t="s">
        <v>600</v>
      </c>
      <c r="D250" s="25">
        <v>1</v>
      </c>
      <c r="E250" s="26" t="s">
        <v>833</v>
      </c>
      <c r="F250" s="27" t="s">
        <v>835</v>
      </c>
      <c r="G250" s="28" t="s">
        <v>834</v>
      </c>
    </row>
    <row r="251" spans="1:10" ht="75" x14ac:dyDescent="0.25">
      <c r="A251" s="17" t="s">
        <v>216</v>
      </c>
      <c r="B251" s="14" t="s">
        <v>108</v>
      </c>
      <c r="C251" s="20" t="s">
        <v>601</v>
      </c>
      <c r="D251" s="25" t="s">
        <v>122</v>
      </c>
      <c r="E251" s="26" t="s">
        <v>150</v>
      </c>
      <c r="F251" s="27" t="s">
        <v>122</v>
      </c>
      <c r="G251" s="28" t="s">
        <v>122</v>
      </c>
      <c r="H251">
        <v>1</v>
      </c>
      <c r="I251" s="24">
        <v>1</v>
      </c>
      <c r="J251">
        <v>1</v>
      </c>
    </row>
    <row r="252" spans="1:10" ht="30" x14ac:dyDescent="0.25">
      <c r="A252" s="17" t="s">
        <v>216</v>
      </c>
      <c r="B252" s="14" t="s">
        <v>108</v>
      </c>
      <c r="C252" s="20" t="s">
        <v>109</v>
      </c>
      <c r="D252" s="25" t="s">
        <v>122</v>
      </c>
      <c r="E252" s="26" t="s">
        <v>150</v>
      </c>
      <c r="F252" s="27" t="s">
        <v>122</v>
      </c>
      <c r="G252" s="28" t="s">
        <v>122</v>
      </c>
      <c r="H252">
        <v>1</v>
      </c>
      <c r="I252">
        <v>1</v>
      </c>
      <c r="J252">
        <v>1</v>
      </c>
    </row>
    <row r="253" spans="1:10" ht="45" x14ac:dyDescent="0.25">
      <c r="A253" s="17" t="s">
        <v>216</v>
      </c>
      <c r="B253" s="14" t="s">
        <v>110</v>
      </c>
      <c r="C253" s="20" t="s">
        <v>602</v>
      </c>
      <c r="D253" s="25" t="s">
        <v>122</v>
      </c>
      <c r="E253" s="26" t="s">
        <v>150</v>
      </c>
      <c r="F253" s="27" t="s">
        <v>122</v>
      </c>
      <c r="G253" s="28" t="s">
        <v>122</v>
      </c>
    </row>
    <row r="254" spans="1:10" ht="45" x14ac:dyDescent="0.25">
      <c r="A254" s="17" t="s">
        <v>216</v>
      </c>
      <c r="B254" s="14" t="s">
        <v>110</v>
      </c>
      <c r="C254" s="20" t="s">
        <v>111</v>
      </c>
      <c r="D254" s="25">
        <v>4</v>
      </c>
      <c r="E254" s="26" t="s">
        <v>833</v>
      </c>
      <c r="F254" s="27" t="s">
        <v>157</v>
      </c>
      <c r="G254" s="28" t="s">
        <v>122</v>
      </c>
    </row>
    <row r="255" spans="1:10" ht="45" x14ac:dyDescent="0.25">
      <c r="A255" s="17" t="s">
        <v>216</v>
      </c>
      <c r="B255" s="14" t="s">
        <v>110</v>
      </c>
      <c r="C255" s="20" t="s">
        <v>112</v>
      </c>
      <c r="D255" s="25">
        <v>4</v>
      </c>
      <c r="E255" s="26" t="s">
        <v>833</v>
      </c>
      <c r="F255" s="27" t="s">
        <v>899</v>
      </c>
      <c r="G255" s="28" t="s">
        <v>122</v>
      </c>
    </row>
    <row r="256" spans="1:10" ht="45" x14ac:dyDescent="0.25">
      <c r="A256" s="17" t="s">
        <v>222</v>
      </c>
      <c r="B256" s="14" t="s">
        <v>223</v>
      </c>
      <c r="C256" s="20" t="s">
        <v>603</v>
      </c>
      <c r="D256" s="25">
        <v>1</v>
      </c>
      <c r="E256" s="26" t="s">
        <v>805</v>
      </c>
      <c r="F256" s="27" t="s">
        <v>839</v>
      </c>
      <c r="G256" s="28" t="s">
        <v>840</v>
      </c>
      <c r="H256" t="s">
        <v>158</v>
      </c>
      <c r="I256">
        <v>1</v>
      </c>
    </row>
    <row r="257" spans="1:9" ht="45" x14ac:dyDescent="0.25">
      <c r="A257" s="17" t="s">
        <v>222</v>
      </c>
      <c r="B257" s="14" t="s">
        <v>223</v>
      </c>
      <c r="C257" s="20" t="s">
        <v>604</v>
      </c>
      <c r="D257" s="25">
        <v>4</v>
      </c>
      <c r="E257" s="26" t="s">
        <v>805</v>
      </c>
      <c r="F257" s="27" t="s">
        <v>707</v>
      </c>
      <c r="G257" s="28" t="s">
        <v>122</v>
      </c>
      <c r="H257" t="s">
        <v>159</v>
      </c>
      <c r="I257">
        <v>1</v>
      </c>
    </row>
    <row r="258" spans="1:9" ht="120" x14ac:dyDescent="0.25">
      <c r="A258" s="17" t="s">
        <v>222</v>
      </c>
      <c r="B258" s="14" t="s">
        <v>224</v>
      </c>
      <c r="C258" s="20" t="s">
        <v>605</v>
      </c>
      <c r="D258" s="25">
        <v>4</v>
      </c>
      <c r="E258" s="26" t="s">
        <v>788</v>
      </c>
      <c r="F258" s="27" t="s">
        <v>841</v>
      </c>
      <c r="G258" s="28" t="s">
        <v>122</v>
      </c>
    </row>
    <row r="259" spans="1:9" ht="60" x14ac:dyDescent="0.25">
      <c r="A259" s="17" t="s">
        <v>222</v>
      </c>
      <c r="B259" s="14" t="s">
        <v>225</v>
      </c>
      <c r="C259" s="20" t="s">
        <v>606</v>
      </c>
      <c r="D259" s="25" t="s">
        <v>122</v>
      </c>
      <c r="E259" s="26" t="s">
        <v>150</v>
      </c>
      <c r="F259" s="27" t="s">
        <v>122</v>
      </c>
      <c r="G259" s="28" t="s">
        <v>122</v>
      </c>
    </row>
    <row r="260" spans="1:9" ht="60" x14ac:dyDescent="0.25">
      <c r="A260" s="17" t="s">
        <v>222</v>
      </c>
      <c r="B260" s="14" t="s">
        <v>225</v>
      </c>
      <c r="C260" s="20" t="s">
        <v>607</v>
      </c>
      <c r="D260" s="25" t="s">
        <v>122</v>
      </c>
      <c r="E260" s="26" t="s">
        <v>150</v>
      </c>
      <c r="F260" s="27" t="s">
        <v>122</v>
      </c>
      <c r="G260" s="28" t="s">
        <v>122</v>
      </c>
    </row>
    <row r="261" spans="1:9" ht="135" x14ac:dyDescent="0.25">
      <c r="A261" s="17" t="s">
        <v>222</v>
      </c>
      <c r="B261" s="14" t="s">
        <v>226</v>
      </c>
      <c r="C261" s="20" t="s">
        <v>608</v>
      </c>
      <c r="D261" s="25">
        <v>4</v>
      </c>
      <c r="E261" s="26" t="s">
        <v>788</v>
      </c>
      <c r="F261" s="27" t="s">
        <v>707</v>
      </c>
      <c r="G261" s="28" t="s">
        <v>122</v>
      </c>
    </row>
    <row r="262" spans="1:9" ht="105" x14ac:dyDescent="0.25">
      <c r="A262" s="17" t="s">
        <v>222</v>
      </c>
      <c r="B262" s="14" t="s">
        <v>226</v>
      </c>
      <c r="C262" s="20" t="s">
        <v>609</v>
      </c>
      <c r="D262" s="25">
        <v>2</v>
      </c>
      <c r="E262" s="26" t="s">
        <v>788</v>
      </c>
      <c r="F262" s="27" t="s">
        <v>843</v>
      </c>
      <c r="G262" s="28" t="s">
        <v>846</v>
      </c>
    </row>
    <row r="263" spans="1:9" ht="135" x14ac:dyDescent="0.25">
      <c r="A263" s="17" t="s">
        <v>227</v>
      </c>
      <c r="B263" s="14" t="s">
        <v>228</v>
      </c>
      <c r="C263" s="20" t="s">
        <v>610</v>
      </c>
      <c r="D263" s="25">
        <v>4</v>
      </c>
      <c r="E263" s="26" t="s">
        <v>160</v>
      </c>
      <c r="F263" s="27" t="s">
        <v>143</v>
      </c>
      <c r="G263" s="28" t="s">
        <v>122</v>
      </c>
    </row>
    <row r="264" spans="1:9" ht="105" x14ac:dyDescent="0.25">
      <c r="A264" s="17" t="s">
        <v>227</v>
      </c>
      <c r="B264" s="14" t="s">
        <v>229</v>
      </c>
      <c r="C264" s="20" t="s">
        <v>611</v>
      </c>
      <c r="D264" s="25" t="s">
        <v>122</v>
      </c>
      <c r="E264" s="26" t="s">
        <v>150</v>
      </c>
      <c r="F264" s="27" t="s">
        <v>122</v>
      </c>
      <c r="G264" s="28" t="s">
        <v>122</v>
      </c>
    </row>
    <row r="265" spans="1:9" ht="60" x14ac:dyDescent="0.25">
      <c r="A265" s="17" t="s">
        <v>227</v>
      </c>
      <c r="B265" s="14" t="s">
        <v>229</v>
      </c>
      <c r="C265" s="20" t="s">
        <v>612</v>
      </c>
      <c r="D265" s="25" t="s">
        <v>122</v>
      </c>
      <c r="E265" s="26" t="s">
        <v>150</v>
      </c>
      <c r="F265" s="27" t="s">
        <v>122</v>
      </c>
      <c r="G265" s="28" t="s">
        <v>122</v>
      </c>
    </row>
    <row r="266" spans="1:9" ht="90" x14ac:dyDescent="0.25">
      <c r="A266" s="17" t="s">
        <v>227</v>
      </c>
      <c r="B266" s="14" t="s">
        <v>229</v>
      </c>
      <c r="C266" s="20" t="s">
        <v>613</v>
      </c>
      <c r="D266" s="25" t="s">
        <v>122</v>
      </c>
      <c r="E266" s="26" t="s">
        <v>150</v>
      </c>
      <c r="F266" s="27" t="s">
        <v>122</v>
      </c>
      <c r="G266" s="28" t="s">
        <v>122</v>
      </c>
    </row>
    <row r="267" spans="1:9" ht="90" x14ac:dyDescent="0.25">
      <c r="A267" s="17" t="s">
        <v>227</v>
      </c>
      <c r="B267" s="14" t="s">
        <v>230</v>
      </c>
      <c r="C267" s="20" t="s">
        <v>614</v>
      </c>
      <c r="D267" s="25" t="s">
        <v>122</v>
      </c>
      <c r="E267" s="26" t="s">
        <v>150</v>
      </c>
      <c r="F267" s="27" t="s">
        <v>122</v>
      </c>
      <c r="G267" s="28" t="s">
        <v>122</v>
      </c>
    </row>
    <row r="268" spans="1:9" ht="75" x14ac:dyDescent="0.25">
      <c r="A268" s="17" t="s">
        <v>227</v>
      </c>
      <c r="B268" s="14" t="s">
        <v>231</v>
      </c>
      <c r="C268" s="20" t="s">
        <v>615</v>
      </c>
      <c r="D268" s="25" t="s">
        <v>122</v>
      </c>
      <c r="E268" s="26" t="s">
        <v>150</v>
      </c>
      <c r="F268" s="27" t="s">
        <v>122</v>
      </c>
      <c r="G268" s="28" t="s">
        <v>122</v>
      </c>
    </row>
    <row r="269" spans="1:9" ht="60" x14ac:dyDescent="0.25">
      <c r="A269" s="17" t="s">
        <v>227</v>
      </c>
      <c r="B269" s="14" t="s">
        <v>232</v>
      </c>
      <c r="C269" s="20" t="s">
        <v>616</v>
      </c>
      <c r="D269" s="25" t="s">
        <v>122</v>
      </c>
      <c r="E269" s="26" t="s">
        <v>150</v>
      </c>
      <c r="F269" s="27" t="s">
        <v>122</v>
      </c>
      <c r="G269" s="28" t="s">
        <v>122</v>
      </c>
    </row>
    <row r="270" spans="1:9" ht="75" x14ac:dyDescent="0.25">
      <c r="A270" s="17" t="s">
        <v>227</v>
      </c>
      <c r="B270" s="14" t="s">
        <v>232</v>
      </c>
      <c r="C270" s="20" t="s">
        <v>617</v>
      </c>
      <c r="D270" s="25" t="s">
        <v>122</v>
      </c>
      <c r="E270" s="26" t="s">
        <v>150</v>
      </c>
      <c r="F270" s="27" t="s">
        <v>122</v>
      </c>
      <c r="G270" s="28" t="s">
        <v>122</v>
      </c>
    </row>
    <row r="271" spans="1:9" ht="45" x14ac:dyDescent="0.25">
      <c r="A271" s="17" t="s">
        <v>227</v>
      </c>
      <c r="B271" s="14" t="s">
        <v>233</v>
      </c>
      <c r="C271" s="20" t="s">
        <v>113</v>
      </c>
      <c r="D271" s="25">
        <v>4</v>
      </c>
      <c r="E271" s="26" t="s">
        <v>842</v>
      </c>
      <c r="F271" s="27" t="s">
        <v>143</v>
      </c>
      <c r="G271" s="28" t="s">
        <v>122</v>
      </c>
    </row>
    <row r="272" spans="1:9" ht="150" x14ac:dyDescent="0.25">
      <c r="A272" s="17" t="s">
        <v>234</v>
      </c>
      <c r="B272" s="14" t="s">
        <v>299</v>
      </c>
      <c r="C272" s="20" t="s">
        <v>618</v>
      </c>
      <c r="D272" s="25">
        <v>0</v>
      </c>
      <c r="E272" s="26" t="s">
        <v>675</v>
      </c>
      <c r="F272" s="27" t="s">
        <v>122</v>
      </c>
      <c r="G272" s="28" t="s">
        <v>844</v>
      </c>
    </row>
    <row r="273" spans="1:7" ht="60" x14ac:dyDescent="0.25">
      <c r="A273" s="17" t="s">
        <v>234</v>
      </c>
      <c r="B273" s="14" t="s">
        <v>299</v>
      </c>
      <c r="C273" s="20" t="s">
        <v>114</v>
      </c>
      <c r="D273" s="25">
        <v>4</v>
      </c>
      <c r="E273" s="26" t="s">
        <v>675</v>
      </c>
      <c r="F273" s="27" t="s">
        <v>896</v>
      </c>
      <c r="G273" s="28" t="s">
        <v>122</v>
      </c>
    </row>
    <row r="274" spans="1:7" ht="75" x14ac:dyDescent="0.25">
      <c r="A274" s="17" t="s">
        <v>234</v>
      </c>
      <c r="B274" s="14" t="s">
        <v>235</v>
      </c>
      <c r="C274" s="20" t="s">
        <v>619</v>
      </c>
      <c r="D274" s="25">
        <v>4</v>
      </c>
      <c r="E274" s="26" t="s">
        <v>687</v>
      </c>
      <c r="F274" s="27" t="s">
        <v>707</v>
      </c>
      <c r="G274" s="28" t="s">
        <v>122</v>
      </c>
    </row>
    <row r="275" spans="1:7" ht="105" x14ac:dyDescent="0.25">
      <c r="A275" s="17" t="s">
        <v>234</v>
      </c>
      <c r="B275" s="14" t="s">
        <v>300</v>
      </c>
      <c r="C275" s="20" t="s">
        <v>620</v>
      </c>
      <c r="D275" s="25">
        <v>4</v>
      </c>
      <c r="E275" s="26" t="s">
        <v>687</v>
      </c>
      <c r="F275" s="27" t="s">
        <v>707</v>
      </c>
      <c r="G275" s="28" t="s">
        <v>122</v>
      </c>
    </row>
    <row r="276" spans="1:7" ht="60" x14ac:dyDescent="0.25">
      <c r="A276" s="17" t="s">
        <v>234</v>
      </c>
      <c r="B276" s="14" t="s">
        <v>276</v>
      </c>
      <c r="C276" s="20" t="s">
        <v>621</v>
      </c>
      <c r="D276" s="25" t="s">
        <v>122</v>
      </c>
      <c r="E276" s="26" t="s">
        <v>150</v>
      </c>
      <c r="F276" s="27" t="s">
        <v>122</v>
      </c>
      <c r="G276" s="28" t="s">
        <v>122</v>
      </c>
    </row>
    <row r="277" spans="1:7" ht="90" x14ac:dyDescent="0.25">
      <c r="A277" s="17" t="s">
        <v>236</v>
      </c>
      <c r="B277" s="14" t="s">
        <v>237</v>
      </c>
      <c r="C277" s="20" t="s">
        <v>622</v>
      </c>
      <c r="D277" s="25" t="s">
        <v>122</v>
      </c>
      <c r="E277" s="26" t="s">
        <v>150</v>
      </c>
      <c r="F277" s="27" t="s">
        <v>122</v>
      </c>
      <c r="G277" s="28" t="s">
        <v>122</v>
      </c>
    </row>
    <row r="278" spans="1:7" ht="60" x14ac:dyDescent="0.25">
      <c r="A278" s="17" t="s">
        <v>236</v>
      </c>
      <c r="B278" s="14" t="s">
        <v>237</v>
      </c>
      <c r="C278" s="20" t="s">
        <v>623</v>
      </c>
      <c r="D278" s="25">
        <v>4</v>
      </c>
      <c r="E278" s="26" t="s">
        <v>687</v>
      </c>
      <c r="F278" s="27" t="s">
        <v>161</v>
      </c>
      <c r="G278" s="28" t="s">
        <v>122</v>
      </c>
    </row>
    <row r="279" spans="1:7" ht="45" x14ac:dyDescent="0.25">
      <c r="A279" s="17" t="s">
        <v>236</v>
      </c>
      <c r="B279" s="14" t="s">
        <v>238</v>
      </c>
      <c r="C279" s="20" t="s">
        <v>624</v>
      </c>
      <c r="D279" s="25">
        <v>4</v>
      </c>
      <c r="E279" s="26" t="s">
        <v>687</v>
      </c>
      <c r="F279" s="27" t="s">
        <v>162</v>
      </c>
      <c r="G279" s="28" t="s">
        <v>122</v>
      </c>
    </row>
    <row r="280" spans="1:7" ht="45" x14ac:dyDescent="0.25">
      <c r="A280" s="17" t="s">
        <v>236</v>
      </c>
      <c r="B280" s="14" t="s">
        <v>238</v>
      </c>
      <c r="C280" s="20" t="s">
        <v>625</v>
      </c>
      <c r="D280" s="25">
        <v>4</v>
      </c>
      <c r="E280" s="26" t="s">
        <v>687</v>
      </c>
      <c r="F280" s="27" t="s">
        <v>845</v>
      </c>
      <c r="G280" s="28" t="s">
        <v>122</v>
      </c>
    </row>
    <row r="281" spans="1:7" ht="60" x14ac:dyDescent="0.25">
      <c r="A281" s="17" t="s">
        <v>236</v>
      </c>
      <c r="B281" s="14" t="s">
        <v>239</v>
      </c>
      <c r="C281" s="20" t="s">
        <v>626</v>
      </c>
      <c r="D281" s="25">
        <v>4</v>
      </c>
      <c r="E281" s="26" t="s">
        <v>687</v>
      </c>
      <c r="F281" s="27" t="s">
        <v>707</v>
      </c>
      <c r="G281" s="28" t="s">
        <v>122</v>
      </c>
    </row>
    <row r="282" spans="1:7" ht="45" x14ac:dyDescent="0.25">
      <c r="A282" s="17" t="s">
        <v>236</v>
      </c>
      <c r="B282" s="14" t="s">
        <v>240</v>
      </c>
      <c r="C282" s="20" t="s">
        <v>115</v>
      </c>
      <c r="D282" s="25" t="s">
        <v>122</v>
      </c>
      <c r="E282" s="26" t="s">
        <v>163</v>
      </c>
      <c r="F282" s="27" t="s">
        <v>122</v>
      </c>
      <c r="G282" s="28" t="s">
        <v>122</v>
      </c>
    </row>
    <row r="283" spans="1:7" ht="90" x14ac:dyDescent="0.25">
      <c r="A283" s="17" t="s">
        <v>236</v>
      </c>
      <c r="B283" s="14" t="s">
        <v>240</v>
      </c>
      <c r="C283" s="20" t="s">
        <v>627</v>
      </c>
      <c r="D283" s="25" t="s">
        <v>122</v>
      </c>
      <c r="E283" s="26" t="s">
        <v>163</v>
      </c>
      <c r="F283" s="27" t="s">
        <v>122</v>
      </c>
      <c r="G283" s="28" t="s">
        <v>122</v>
      </c>
    </row>
    <row r="284" spans="1:7" ht="120" x14ac:dyDescent="0.25">
      <c r="A284" s="17" t="s">
        <v>217</v>
      </c>
      <c r="B284" s="14" t="s">
        <v>116</v>
      </c>
      <c r="C284" s="20" t="s">
        <v>628</v>
      </c>
      <c r="D284" s="25">
        <v>2</v>
      </c>
      <c r="E284" s="26" t="s">
        <v>687</v>
      </c>
      <c r="F284" s="27" t="s">
        <v>357</v>
      </c>
      <c r="G284" s="28" t="s">
        <v>358</v>
      </c>
    </row>
    <row r="285" spans="1:7" ht="105" x14ac:dyDescent="0.25">
      <c r="A285" s="17" t="s">
        <v>217</v>
      </c>
      <c r="B285" s="14" t="s">
        <v>116</v>
      </c>
      <c r="C285" s="20" t="s">
        <v>629</v>
      </c>
      <c r="D285" s="25">
        <v>4</v>
      </c>
      <c r="E285" s="26" t="s">
        <v>687</v>
      </c>
      <c r="F285" s="27" t="s">
        <v>143</v>
      </c>
      <c r="G285" s="28" t="s">
        <v>122</v>
      </c>
    </row>
    <row r="286" spans="1:7" ht="105" x14ac:dyDescent="0.25">
      <c r="A286" s="17" t="s">
        <v>217</v>
      </c>
      <c r="B286" s="14" t="s">
        <v>117</v>
      </c>
      <c r="C286" s="20" t="s">
        <v>630</v>
      </c>
      <c r="D286" s="25">
        <v>0</v>
      </c>
      <c r="E286" s="26" t="s">
        <v>687</v>
      </c>
      <c r="F286" s="27" t="s">
        <v>122</v>
      </c>
      <c r="G286" s="28" t="s">
        <v>164</v>
      </c>
    </row>
    <row r="287" spans="1:7" ht="105" x14ac:dyDescent="0.25">
      <c r="A287" s="17" t="s">
        <v>217</v>
      </c>
      <c r="B287" s="14" t="s">
        <v>117</v>
      </c>
      <c r="C287" s="20" t="s">
        <v>631</v>
      </c>
      <c r="D287" s="25" t="s">
        <v>122</v>
      </c>
      <c r="E287" s="26" t="s">
        <v>150</v>
      </c>
      <c r="F287" s="27" t="s">
        <v>122</v>
      </c>
      <c r="G287" s="28" t="s">
        <v>122</v>
      </c>
    </row>
    <row r="288" spans="1:7" ht="60" x14ac:dyDescent="0.25">
      <c r="A288" s="17" t="s">
        <v>217</v>
      </c>
      <c r="B288" s="14" t="s">
        <v>117</v>
      </c>
      <c r="C288" s="20" t="s">
        <v>632</v>
      </c>
      <c r="D288" s="25" t="s">
        <v>122</v>
      </c>
      <c r="E288" s="26" t="s">
        <v>150</v>
      </c>
      <c r="F288" s="27" t="s">
        <v>122</v>
      </c>
      <c r="G288" s="28" t="s">
        <v>122</v>
      </c>
    </row>
    <row r="289" spans="1:9" ht="60" x14ac:dyDescent="0.25">
      <c r="A289" s="17" t="s">
        <v>217</v>
      </c>
      <c r="B289" s="14" t="s">
        <v>118</v>
      </c>
      <c r="C289" s="20" t="s">
        <v>633</v>
      </c>
      <c r="D289" s="25">
        <v>4</v>
      </c>
      <c r="E289" s="26" t="s">
        <v>687</v>
      </c>
      <c r="F289" s="27" t="s">
        <v>143</v>
      </c>
      <c r="G289" s="28" t="s">
        <v>122</v>
      </c>
    </row>
    <row r="290" spans="1:9" ht="45" x14ac:dyDescent="0.25">
      <c r="A290" s="17" t="s">
        <v>277</v>
      </c>
      <c r="B290" s="14" t="s">
        <v>278</v>
      </c>
      <c r="C290" s="20" t="s">
        <v>166</v>
      </c>
      <c r="D290" s="25">
        <v>2</v>
      </c>
      <c r="E290" s="26" t="s">
        <v>687</v>
      </c>
      <c r="F290" s="27" t="s">
        <v>359</v>
      </c>
      <c r="G290" s="28" t="s">
        <v>847</v>
      </c>
    </row>
    <row r="291" spans="1:9" ht="60" x14ac:dyDescent="0.25">
      <c r="A291" s="17" t="s">
        <v>277</v>
      </c>
      <c r="B291" s="14" t="s">
        <v>278</v>
      </c>
      <c r="C291" s="20" t="s">
        <v>634</v>
      </c>
      <c r="D291" s="25">
        <v>2</v>
      </c>
      <c r="E291" s="26" t="s">
        <v>687</v>
      </c>
      <c r="F291" s="27" t="s">
        <v>167</v>
      </c>
      <c r="G291" s="28" t="s">
        <v>360</v>
      </c>
    </row>
    <row r="292" spans="1:9" ht="60" x14ac:dyDescent="0.25">
      <c r="A292" s="17" t="s">
        <v>277</v>
      </c>
      <c r="B292" s="14" t="s">
        <v>278</v>
      </c>
      <c r="C292" s="20" t="s">
        <v>165</v>
      </c>
      <c r="D292" s="25">
        <v>3</v>
      </c>
      <c r="E292" s="26" t="s">
        <v>675</v>
      </c>
      <c r="F292" s="27" t="s">
        <v>848</v>
      </c>
      <c r="G292" s="28" t="s">
        <v>849</v>
      </c>
    </row>
    <row r="293" spans="1:9" ht="75" x14ac:dyDescent="0.25">
      <c r="A293" s="17" t="s">
        <v>277</v>
      </c>
      <c r="B293" s="14" t="s">
        <v>278</v>
      </c>
      <c r="C293" s="20" t="s">
        <v>635</v>
      </c>
      <c r="D293" s="25">
        <v>0</v>
      </c>
      <c r="E293" s="26" t="s">
        <v>675</v>
      </c>
      <c r="F293" s="27" t="s">
        <v>122</v>
      </c>
      <c r="G293" s="28" t="s">
        <v>168</v>
      </c>
    </row>
    <row r="294" spans="1:9" ht="45" x14ac:dyDescent="0.25">
      <c r="A294" s="17" t="s">
        <v>277</v>
      </c>
      <c r="B294" s="14" t="s">
        <v>279</v>
      </c>
      <c r="C294" s="20" t="s">
        <v>636</v>
      </c>
      <c r="D294" s="25">
        <v>2</v>
      </c>
      <c r="E294" s="26" t="s">
        <v>675</v>
      </c>
      <c r="F294" s="27" t="s">
        <v>361</v>
      </c>
      <c r="G294" s="28" t="s">
        <v>170</v>
      </c>
    </row>
    <row r="295" spans="1:9" ht="45" x14ac:dyDescent="0.25">
      <c r="A295" s="17" t="s">
        <v>277</v>
      </c>
      <c r="B295" s="14" t="s">
        <v>279</v>
      </c>
      <c r="C295" s="20" t="s">
        <v>169</v>
      </c>
      <c r="D295" s="25">
        <v>2</v>
      </c>
      <c r="E295" s="26" t="s">
        <v>675</v>
      </c>
      <c r="F295" s="27" t="s">
        <v>167</v>
      </c>
      <c r="G295" s="28" t="s">
        <v>170</v>
      </c>
    </row>
    <row r="296" spans="1:9" ht="45" x14ac:dyDescent="0.25">
      <c r="A296" s="17" t="s">
        <v>277</v>
      </c>
      <c r="B296" s="14" t="s">
        <v>279</v>
      </c>
      <c r="C296" s="20" t="s">
        <v>637</v>
      </c>
      <c r="D296" s="25">
        <v>0</v>
      </c>
      <c r="E296" s="26" t="s">
        <v>675</v>
      </c>
      <c r="F296" s="27" t="s">
        <v>122</v>
      </c>
      <c r="G296" s="28" t="s">
        <v>170</v>
      </c>
    </row>
    <row r="297" spans="1:9" ht="75" x14ac:dyDescent="0.25">
      <c r="A297" s="17" t="s">
        <v>277</v>
      </c>
      <c r="B297" s="14" t="s">
        <v>301</v>
      </c>
      <c r="C297" s="20" t="s">
        <v>638</v>
      </c>
      <c r="D297" s="25">
        <v>0</v>
      </c>
      <c r="E297" s="26" t="s">
        <v>675</v>
      </c>
      <c r="F297" s="27" t="s">
        <v>122</v>
      </c>
      <c r="G297" s="28" t="s">
        <v>850</v>
      </c>
    </row>
    <row r="298" spans="1:9" ht="75" x14ac:dyDescent="0.25">
      <c r="A298" s="17" t="s">
        <v>277</v>
      </c>
      <c r="B298" s="14" t="s">
        <v>301</v>
      </c>
      <c r="C298" s="20" t="s">
        <v>639</v>
      </c>
      <c r="D298" s="25">
        <v>0</v>
      </c>
      <c r="E298" s="26" t="s">
        <v>675</v>
      </c>
      <c r="F298" s="27" t="s">
        <v>122</v>
      </c>
      <c r="G298" s="28" t="s">
        <v>850</v>
      </c>
    </row>
    <row r="299" spans="1:9" ht="105" x14ac:dyDescent="0.25">
      <c r="A299" s="17" t="s">
        <v>280</v>
      </c>
      <c r="B299" s="14" t="s">
        <v>281</v>
      </c>
      <c r="C299" s="20" t="s">
        <v>640</v>
      </c>
      <c r="D299" s="25">
        <v>2</v>
      </c>
      <c r="E299" s="26" t="s">
        <v>675</v>
      </c>
      <c r="F299" s="27" t="s">
        <v>855</v>
      </c>
      <c r="G299" s="28" t="s">
        <v>854</v>
      </c>
    </row>
    <row r="300" spans="1:9" ht="45" x14ac:dyDescent="0.25">
      <c r="A300" s="17" t="s">
        <v>280</v>
      </c>
      <c r="B300" s="14" t="s">
        <v>281</v>
      </c>
      <c r="C300" s="20" t="s">
        <v>119</v>
      </c>
      <c r="D300" s="25">
        <v>2</v>
      </c>
      <c r="E300" s="26" t="s">
        <v>675</v>
      </c>
      <c r="F300" s="27" t="s">
        <v>857</v>
      </c>
      <c r="G300" s="28" t="s">
        <v>856</v>
      </c>
    </row>
    <row r="301" spans="1:9" ht="120" x14ac:dyDescent="0.25">
      <c r="A301" s="17" t="s">
        <v>280</v>
      </c>
      <c r="B301" s="14" t="s">
        <v>282</v>
      </c>
      <c r="C301" s="20" t="s">
        <v>641</v>
      </c>
      <c r="D301" s="25">
        <v>3</v>
      </c>
      <c r="E301" s="26" t="s">
        <v>842</v>
      </c>
      <c r="F301" s="27" t="s">
        <v>863</v>
      </c>
      <c r="G301" s="28" t="s">
        <v>856</v>
      </c>
      <c r="I301">
        <v>1</v>
      </c>
    </row>
    <row r="302" spans="1:9" ht="45" x14ac:dyDescent="0.25">
      <c r="A302" s="17" t="s">
        <v>218</v>
      </c>
      <c r="B302" s="14" t="s">
        <v>192</v>
      </c>
      <c r="C302" s="20" t="s">
        <v>642</v>
      </c>
      <c r="D302" s="25">
        <v>4</v>
      </c>
      <c r="E302" s="26" t="s">
        <v>842</v>
      </c>
      <c r="F302" s="27" t="s">
        <v>143</v>
      </c>
      <c r="G302" s="28" t="s">
        <v>122</v>
      </c>
    </row>
    <row r="303" spans="1:9" ht="75" x14ac:dyDescent="0.25">
      <c r="A303" s="17" t="s">
        <v>218</v>
      </c>
      <c r="B303" s="14" t="s">
        <v>192</v>
      </c>
      <c r="C303" s="20" t="s">
        <v>643</v>
      </c>
      <c r="D303" s="25">
        <v>4</v>
      </c>
      <c r="E303" s="26" t="s">
        <v>842</v>
      </c>
      <c r="F303" s="27" t="s">
        <v>143</v>
      </c>
      <c r="G303" s="28" t="s">
        <v>122</v>
      </c>
    </row>
    <row r="304" spans="1:9" ht="75" x14ac:dyDescent="0.25">
      <c r="A304" s="17" t="s">
        <v>218</v>
      </c>
      <c r="B304" s="14" t="s">
        <v>120</v>
      </c>
      <c r="C304" s="20" t="s">
        <v>644</v>
      </c>
      <c r="D304" s="25">
        <v>0</v>
      </c>
      <c r="E304" s="26" t="s">
        <v>675</v>
      </c>
      <c r="F304" s="27" t="s">
        <v>122</v>
      </c>
      <c r="G304" s="28" t="s">
        <v>171</v>
      </c>
    </row>
    <row r="305" spans="1:7" ht="120" x14ac:dyDescent="0.25">
      <c r="A305" s="17" t="s">
        <v>218</v>
      </c>
      <c r="B305" s="14" t="s">
        <v>346</v>
      </c>
      <c r="C305" s="20" t="s">
        <v>645</v>
      </c>
      <c r="D305" s="25">
        <v>2</v>
      </c>
      <c r="E305" s="26" t="s">
        <v>842</v>
      </c>
      <c r="F305" s="27" t="s">
        <v>897</v>
      </c>
      <c r="G305" s="28" t="s">
        <v>864</v>
      </c>
    </row>
  </sheetData>
  <autoFilter ref="A1:H305"/>
  <dataConsolidate/>
  <conditionalFormatting sqref="H168">
    <cfRule type="notContainsBlanks" dxfId="17" priority="244">
      <formula>LEN(TRIM(#REF!))&gt;0</formula>
    </cfRule>
  </conditionalFormatting>
  <conditionalFormatting sqref="F1:F305">
    <cfRule type="notContainsBlanks" dxfId="16" priority="4">
      <formula>LEN(TRIM(F1))&gt;0</formula>
    </cfRule>
  </conditionalFormatting>
  <conditionalFormatting sqref="G1:G305">
    <cfRule type="notContainsBlanks" dxfId="15" priority="3">
      <formula>LEN(TRIM(G1))&gt;0</formula>
    </cfRule>
  </conditionalFormatting>
  <conditionalFormatting sqref="D1:E305">
    <cfRule type="notContainsBlanks" dxfId="14" priority="2">
      <formula>LEN(TRIM(D1))&gt;0</formula>
    </cfRule>
  </conditionalFormatting>
  <conditionalFormatting sqref="E1:G305">
    <cfRule type="containsText" dxfId="13" priority="1" operator="containsText" text="n/a">
      <formula>NOT(ISERROR(SEARCH("n/a",E1)))</formula>
    </cfRule>
    <cfRule type="containsBlanks" dxfId="12" priority="5">
      <formula>LEN(TRIM(E1))=0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14"/>
  <sheetViews>
    <sheetView zoomScale="115" zoomScaleNormal="115" workbookViewId="0">
      <selection activeCell="A4" sqref="A4:B4 A10:B10 A18:B18 A25:B25 A29:B29 A34:B34 A39:B39 A45:B45 A51:B51 A54:B54 A59:B59 A65:B65 A73:B73 A78:B78 A82:B82 A87:B87 A93:B93 A100:B100 A105:B105 A111:B111 A115:B115 A119:B119 A124:B124 A130:B130 A133:B133 A138:B138 A143:B143 A149:B149 A154:B154 A159:B159 A164:B164 A170:B170 A176:B176 A180:B180 A185:B185 A192:B192 A197:B197 A201:B201 A204:B204 A208:B208 A212:B212"/>
      <pivotSelection pane="bottomRight" showHeader="1" axis="axisRow" activeRow="42" previousRow="42" click="1" r:id="rId1">
        <pivotArea dataOnly="0" labelOnly="1" fieldPosition="0">
          <references count="1">
            <reference field="0" count="0"/>
          </references>
        </pivotArea>
      </pivotSelection>
    </sheetView>
  </sheetViews>
  <sheetFormatPr defaultRowHeight="15" x14ac:dyDescent="0.25"/>
  <cols>
    <col min="1" max="1" width="41.28515625" customWidth="1"/>
    <col min="2" max="2" width="34" customWidth="1"/>
    <col min="3" max="3" width="16.7109375" customWidth="1"/>
    <col min="5" max="5" width="14.7109375" customWidth="1"/>
    <col min="6" max="6" width="17.85546875" bestFit="1" customWidth="1"/>
    <col min="7" max="7" width="54" customWidth="1"/>
    <col min="8" max="8" width="63" customWidth="1"/>
    <col min="9" max="9" width="85.85546875" customWidth="1"/>
    <col min="10" max="10" width="36.140625" customWidth="1"/>
    <col min="11" max="11" width="84.5703125" customWidth="1"/>
    <col min="12" max="12" width="115.5703125" customWidth="1"/>
    <col min="13" max="13" width="70.42578125" customWidth="1"/>
    <col min="14" max="14" width="179.140625" customWidth="1"/>
    <col min="15" max="15" width="112" customWidth="1"/>
    <col min="16" max="16" width="70.140625" customWidth="1"/>
    <col min="17" max="17" width="193" customWidth="1"/>
    <col min="18" max="18" width="7.7109375" customWidth="1"/>
    <col min="19" max="19" width="60.5703125" customWidth="1"/>
    <col min="20" max="20" width="164.5703125" customWidth="1"/>
    <col min="21" max="21" width="16.7109375" customWidth="1"/>
    <col min="22" max="22" width="37.28515625" customWidth="1"/>
    <col min="23" max="23" width="19.7109375" customWidth="1"/>
    <col min="24" max="24" width="15.140625" customWidth="1"/>
    <col min="25" max="25" width="26.28515625" customWidth="1"/>
    <col min="26" max="26" width="44.28515625" customWidth="1"/>
    <col min="27" max="27" width="107.140625" customWidth="1"/>
    <col min="28" max="28" width="48" customWidth="1"/>
    <col min="29" max="29" width="87.28515625" customWidth="1"/>
    <col min="30" max="30" width="60.5703125" customWidth="1"/>
    <col min="31" max="31" width="23.85546875" customWidth="1"/>
    <col min="32" max="32" width="58.28515625" customWidth="1"/>
    <col min="33" max="33" width="27.42578125" customWidth="1"/>
    <col min="34" max="34" width="40.140625" customWidth="1"/>
    <col min="35" max="35" width="235.85546875" bestFit="1" customWidth="1"/>
    <col min="36" max="36" width="42.42578125" customWidth="1"/>
    <col min="37" max="37" width="38.28515625" customWidth="1"/>
    <col min="38" max="38" width="14.140625" customWidth="1"/>
    <col min="39" max="39" width="56.42578125" customWidth="1"/>
    <col min="40" max="40" width="63.85546875" customWidth="1"/>
    <col min="41" max="41" width="36.5703125" customWidth="1"/>
    <col min="42" max="42" width="23.28515625" customWidth="1"/>
    <col min="43" max="43" width="120.140625" customWidth="1"/>
    <col min="44" max="44" width="64.7109375" customWidth="1"/>
    <col min="45" max="45" width="13.42578125" customWidth="1"/>
    <col min="46" max="46" width="142.85546875" customWidth="1"/>
    <col min="47" max="47" width="65.85546875" customWidth="1"/>
    <col min="48" max="48" width="81.5703125" customWidth="1"/>
    <col min="49" max="49" width="71.5703125" customWidth="1"/>
    <col min="50" max="50" width="64.140625" customWidth="1"/>
    <col min="51" max="51" width="157.5703125" customWidth="1"/>
    <col min="52" max="52" width="83.5703125" customWidth="1"/>
    <col min="53" max="53" width="158.28515625" customWidth="1"/>
    <col min="54" max="54" width="42.140625" customWidth="1"/>
    <col min="55" max="55" width="40.7109375" customWidth="1"/>
    <col min="56" max="56" width="130.85546875" customWidth="1"/>
    <col min="57" max="57" width="255.7109375" customWidth="1"/>
    <col min="58" max="58" width="236.28515625" customWidth="1"/>
    <col min="59" max="59" width="147.85546875" customWidth="1"/>
    <col min="60" max="60" width="132.140625" customWidth="1"/>
    <col min="61" max="61" width="86.7109375" customWidth="1"/>
    <col min="62" max="62" width="78.28515625" customWidth="1"/>
    <col min="63" max="63" width="155.42578125" customWidth="1"/>
    <col min="64" max="64" width="157" customWidth="1"/>
    <col min="65" max="65" width="67.5703125" customWidth="1"/>
    <col min="66" max="66" width="98.42578125" customWidth="1"/>
    <col min="67" max="67" width="152.42578125" customWidth="1"/>
    <col min="68" max="68" width="153.7109375" customWidth="1"/>
    <col min="69" max="69" width="128.85546875" customWidth="1"/>
    <col min="70" max="70" width="112" customWidth="1"/>
    <col min="71" max="71" width="57.85546875" customWidth="1"/>
    <col min="72" max="72" width="61.42578125" customWidth="1"/>
    <col min="73" max="73" width="27.28515625" customWidth="1"/>
    <col min="74" max="74" width="142.85546875" customWidth="1"/>
    <col min="75" max="75" width="170.140625" customWidth="1"/>
    <col min="76" max="76" width="38.5703125" customWidth="1"/>
    <col min="77" max="77" width="105" customWidth="1"/>
    <col min="78" max="78" width="61" customWidth="1"/>
    <col min="79" max="79" width="73.7109375" customWidth="1"/>
    <col min="80" max="80" width="85.85546875" customWidth="1"/>
    <col min="81" max="81" width="114" customWidth="1"/>
    <col min="82" max="82" width="86.42578125" customWidth="1"/>
    <col min="83" max="83" width="61.28515625" customWidth="1"/>
    <col min="84" max="84" width="29" customWidth="1"/>
    <col min="85" max="85" width="43.85546875" customWidth="1"/>
    <col min="86" max="86" width="63.140625" customWidth="1"/>
    <col min="87" max="87" width="59.28515625" customWidth="1"/>
    <col min="88" max="88" width="54.7109375" customWidth="1"/>
    <col min="89" max="89" width="82.7109375" customWidth="1"/>
    <col min="90" max="90" width="125.5703125" customWidth="1"/>
    <col min="91" max="91" width="46.42578125" customWidth="1"/>
    <col min="92" max="92" width="80.42578125" customWidth="1"/>
    <col min="93" max="93" width="53" customWidth="1"/>
    <col min="94" max="94" width="77.28515625" customWidth="1"/>
    <col min="95" max="95" width="46.28515625" customWidth="1"/>
    <col min="96" max="96" width="21.5703125" customWidth="1"/>
    <col min="97" max="97" width="66.28515625" customWidth="1"/>
    <col min="98" max="98" width="7.7109375" customWidth="1"/>
    <col min="99" max="99" width="158.140625" customWidth="1"/>
    <col min="100" max="100" width="75.5703125" customWidth="1"/>
    <col min="101" max="101" width="29" customWidth="1"/>
    <col min="102" max="102" width="39.140625" customWidth="1"/>
    <col min="103" max="103" width="60.140625" customWidth="1"/>
    <col min="104" max="104" width="54" customWidth="1"/>
    <col min="105" max="105" width="63" customWidth="1"/>
    <col min="106" max="106" width="85.85546875" customWidth="1"/>
    <col min="107" max="107" width="36.140625" customWidth="1"/>
    <col min="108" max="108" width="84.5703125" customWidth="1"/>
    <col min="109" max="109" width="115.5703125" customWidth="1"/>
    <col min="110" max="110" width="70.42578125" customWidth="1"/>
    <col min="111" max="111" width="179.140625" customWidth="1"/>
    <col min="112" max="112" width="112" customWidth="1"/>
    <col min="113" max="113" width="70.140625" customWidth="1"/>
    <col min="114" max="114" width="193" customWidth="1"/>
    <col min="115" max="115" width="4" customWidth="1"/>
    <col min="116" max="116" width="60.5703125" customWidth="1"/>
    <col min="117" max="117" width="164.5703125" customWidth="1"/>
    <col min="118" max="118" width="16.7109375" customWidth="1"/>
    <col min="119" max="119" width="37.28515625" customWidth="1"/>
    <col min="120" max="120" width="19.7109375" customWidth="1"/>
    <col min="121" max="121" width="15.140625" customWidth="1"/>
    <col min="122" max="122" width="26.28515625" customWidth="1"/>
    <col min="123" max="123" width="44.28515625" customWidth="1"/>
    <col min="124" max="124" width="107.140625" customWidth="1"/>
    <col min="125" max="125" width="48" customWidth="1"/>
    <col min="126" max="126" width="87.28515625" customWidth="1"/>
    <col min="127" max="127" width="60.5703125" customWidth="1"/>
    <col min="128" max="128" width="23.85546875" customWidth="1"/>
    <col min="129" max="129" width="58.28515625" customWidth="1"/>
    <col min="130" max="130" width="27.42578125" customWidth="1"/>
    <col min="131" max="131" width="40.140625" customWidth="1"/>
    <col min="132" max="132" width="235.85546875" customWidth="1"/>
    <col min="133" max="133" width="42.42578125" customWidth="1"/>
    <col min="134" max="134" width="38.28515625" customWidth="1"/>
    <col min="135" max="135" width="14.140625" customWidth="1"/>
    <col min="136" max="136" width="56.42578125" customWidth="1"/>
    <col min="137" max="137" width="63.85546875" customWidth="1"/>
    <col min="138" max="138" width="36.5703125" customWidth="1"/>
    <col min="139" max="139" width="23.28515625" customWidth="1"/>
    <col min="140" max="140" width="120.140625" customWidth="1"/>
    <col min="141" max="141" width="64.7109375" customWidth="1"/>
    <col min="142" max="142" width="13.42578125" customWidth="1"/>
    <col min="143" max="143" width="142.85546875" customWidth="1"/>
    <col min="144" max="144" width="65.85546875" customWidth="1"/>
    <col min="145" max="145" width="81.5703125" customWidth="1"/>
    <col min="146" max="146" width="71.5703125" customWidth="1"/>
    <col min="147" max="147" width="64.140625" customWidth="1"/>
    <col min="148" max="148" width="157.5703125" customWidth="1"/>
    <col min="149" max="149" width="83.5703125" customWidth="1"/>
    <col min="150" max="150" width="158.28515625" customWidth="1"/>
    <col min="151" max="151" width="42.140625" customWidth="1"/>
    <col min="152" max="152" width="40.7109375" customWidth="1"/>
    <col min="153" max="153" width="130.85546875" customWidth="1"/>
    <col min="154" max="154" width="255.7109375" customWidth="1"/>
    <col min="155" max="155" width="236.28515625" customWidth="1"/>
    <col min="156" max="156" width="147.85546875" customWidth="1"/>
    <col min="157" max="157" width="132.140625" customWidth="1"/>
    <col min="158" max="158" width="86.7109375" customWidth="1"/>
    <col min="159" max="159" width="78.28515625" bestFit="1" customWidth="1"/>
    <col min="160" max="160" width="155.42578125" customWidth="1"/>
    <col min="161" max="161" width="157" customWidth="1"/>
    <col min="162" max="162" width="67.5703125" customWidth="1"/>
    <col min="163" max="163" width="98.42578125" customWidth="1"/>
    <col min="164" max="164" width="152.42578125" customWidth="1"/>
    <col min="165" max="165" width="153.7109375" customWidth="1"/>
    <col min="166" max="166" width="128.85546875" customWidth="1"/>
    <col min="167" max="167" width="112" customWidth="1"/>
    <col min="168" max="168" width="57.85546875" customWidth="1"/>
    <col min="169" max="169" width="61.42578125" customWidth="1"/>
    <col min="170" max="170" width="27.28515625" customWidth="1"/>
    <col min="171" max="171" width="142.85546875" customWidth="1"/>
    <col min="172" max="172" width="170.140625" customWidth="1"/>
    <col min="173" max="173" width="38.5703125" customWidth="1"/>
    <col min="174" max="174" width="105" customWidth="1"/>
    <col min="175" max="175" width="61" customWidth="1"/>
    <col min="176" max="176" width="73.7109375" customWidth="1"/>
    <col min="177" max="177" width="85.85546875" customWidth="1"/>
    <col min="178" max="178" width="114" customWidth="1"/>
    <col min="179" max="179" width="86.42578125" customWidth="1"/>
    <col min="180" max="180" width="61.28515625" customWidth="1"/>
    <col min="181" max="181" width="29" customWidth="1"/>
    <col min="182" max="182" width="43.85546875" customWidth="1"/>
    <col min="183" max="183" width="63.140625" customWidth="1"/>
    <col min="184" max="184" width="59.28515625" customWidth="1"/>
    <col min="185" max="185" width="54.7109375" customWidth="1"/>
    <col min="186" max="186" width="82.7109375" customWidth="1"/>
    <col min="187" max="187" width="125.5703125" customWidth="1"/>
    <col min="188" max="188" width="46.42578125" customWidth="1"/>
    <col min="189" max="189" width="80.42578125" customWidth="1"/>
    <col min="190" max="190" width="53" customWidth="1"/>
    <col min="191" max="191" width="77.28515625" customWidth="1"/>
    <col min="192" max="192" width="46.28515625" customWidth="1"/>
    <col min="193" max="193" width="21.5703125" customWidth="1"/>
    <col min="194" max="194" width="66.28515625" customWidth="1"/>
    <col min="195" max="195" width="7.28515625" customWidth="1"/>
    <col min="196" max="196" width="21.85546875" customWidth="1"/>
    <col min="197" max="197" width="18.28515625" customWidth="1"/>
    <col min="198" max="198" width="105.7109375" customWidth="1"/>
    <col min="199" max="199" width="77.7109375" customWidth="1"/>
    <col min="200" max="200" width="65.5703125" customWidth="1"/>
    <col min="201" max="201" width="46.7109375" customWidth="1"/>
    <col min="202" max="202" width="142.85546875" bestFit="1" customWidth="1"/>
    <col min="203" max="203" width="124.5703125" customWidth="1"/>
    <col min="204" max="204" width="255.7109375" customWidth="1"/>
    <col min="205" max="205" width="69.42578125" customWidth="1"/>
    <col min="206" max="206" width="71.5703125" customWidth="1"/>
    <col min="207" max="207" width="5.85546875" customWidth="1"/>
    <col min="208" max="208" width="16.7109375" customWidth="1"/>
    <col min="209" max="209" width="37.28515625" customWidth="1"/>
    <col min="210" max="210" width="19.7109375" customWidth="1"/>
    <col min="211" max="211" width="15.140625" customWidth="1"/>
    <col min="212" max="212" width="26.28515625" customWidth="1"/>
    <col min="213" max="213" width="44.28515625" customWidth="1"/>
    <col min="214" max="214" width="107.140625" customWidth="1"/>
    <col min="215" max="215" width="48" customWidth="1"/>
    <col min="216" max="216" width="23.85546875" customWidth="1"/>
    <col min="217" max="217" width="27.42578125" customWidth="1"/>
    <col min="218" max="218" width="40.140625" customWidth="1"/>
    <col min="219" max="219" width="235.85546875" customWidth="1"/>
    <col min="220" max="220" width="14.140625" customWidth="1"/>
    <col min="221" max="221" width="63.85546875" customWidth="1"/>
    <col min="222" max="222" width="36.5703125" customWidth="1"/>
    <col min="223" max="223" width="23.28515625" customWidth="1"/>
    <col min="224" max="224" width="13.42578125" customWidth="1"/>
    <col min="225" max="225" width="130.85546875" customWidth="1"/>
    <col min="226" max="226" width="155.42578125" bestFit="1" customWidth="1"/>
    <col min="227" max="227" width="157" bestFit="1" customWidth="1"/>
    <col min="228" max="228" width="112" bestFit="1" customWidth="1"/>
    <col min="229" max="229" width="27.28515625" customWidth="1"/>
    <col min="230" max="230" width="85.85546875" customWidth="1"/>
    <col min="231" max="231" width="29" customWidth="1"/>
    <col min="232" max="232" width="63.140625" customWidth="1"/>
    <col min="233" max="233" width="46.28515625" customWidth="1"/>
    <col min="234" max="234" width="61.28515625" bestFit="1" customWidth="1"/>
    <col min="235" max="235" width="83.7109375" customWidth="1"/>
    <col min="236" max="236" width="66.28515625" customWidth="1"/>
    <col min="237" max="237" width="103.140625" bestFit="1" customWidth="1"/>
    <col min="238" max="238" width="32.7109375" customWidth="1"/>
    <col min="239" max="239" width="82.42578125" customWidth="1"/>
    <col min="240" max="240" width="20.85546875" customWidth="1"/>
    <col min="241" max="241" width="63.28515625" customWidth="1"/>
    <col min="242" max="242" width="77.28515625" customWidth="1"/>
    <col min="243" max="243" width="25.85546875" customWidth="1"/>
    <col min="244" max="244" width="63" customWidth="1"/>
    <col min="245" max="245" width="70.140625" customWidth="1"/>
    <col min="246" max="246" width="153.7109375" customWidth="1"/>
    <col min="247" max="247" width="149.42578125" customWidth="1"/>
    <col min="248" max="248" width="37" customWidth="1"/>
    <col min="249" max="249" width="97.5703125" customWidth="1"/>
    <col min="250" max="250" width="86.42578125" customWidth="1"/>
    <col min="251" max="251" width="90.140625" customWidth="1"/>
    <col min="252" max="252" width="60.7109375" customWidth="1"/>
    <col min="253" max="253" width="69.28515625" customWidth="1"/>
    <col min="254" max="254" width="147.85546875" bestFit="1" customWidth="1"/>
    <col min="255" max="255" width="126.42578125" bestFit="1" customWidth="1"/>
    <col min="256" max="256" width="127" customWidth="1"/>
    <col min="257" max="257" width="119.42578125" bestFit="1" customWidth="1"/>
    <col min="258" max="258" width="158.140625" bestFit="1" customWidth="1"/>
    <col min="259" max="259" width="121.28515625" customWidth="1"/>
    <col min="260" max="260" width="76.85546875" customWidth="1"/>
    <col min="261" max="261" width="116.140625" customWidth="1"/>
    <col min="262" max="262" width="44.28515625" customWidth="1"/>
    <col min="263" max="263" width="125.5703125" customWidth="1"/>
    <col min="264" max="264" width="170.140625" bestFit="1" customWidth="1"/>
    <col min="265" max="265" width="157.5703125" bestFit="1" customWidth="1"/>
    <col min="266" max="266" width="51.5703125" customWidth="1"/>
    <col min="267" max="267" width="181.28515625" customWidth="1"/>
    <col min="268" max="268" width="66.140625" customWidth="1"/>
    <col min="269" max="269" width="70.42578125" bestFit="1" customWidth="1"/>
    <col min="270" max="270" width="50" customWidth="1"/>
    <col min="271" max="271" width="87.7109375" customWidth="1"/>
    <col min="272" max="272" width="98.42578125" bestFit="1" customWidth="1"/>
    <col min="273" max="273" width="142.85546875" bestFit="1" customWidth="1"/>
    <col min="274" max="274" width="82.85546875" customWidth="1"/>
    <col min="275" max="275" width="40" bestFit="1" customWidth="1"/>
    <col min="276" max="276" width="65.28515625" customWidth="1"/>
    <col min="277" max="277" width="112" customWidth="1"/>
    <col min="278" max="278" width="127" customWidth="1"/>
    <col min="279" max="279" width="120.5703125" bestFit="1" customWidth="1"/>
    <col min="280" max="280" width="83.28515625" bestFit="1" customWidth="1"/>
    <col min="281" max="281" width="131.42578125" customWidth="1"/>
    <col min="282" max="282" width="43.5703125" customWidth="1"/>
    <col min="283" max="283" width="85.85546875" bestFit="1" customWidth="1"/>
    <col min="284" max="284" width="80.42578125" customWidth="1"/>
    <col min="285" max="285" width="36.42578125" customWidth="1"/>
    <col min="286" max="286" width="91.140625" customWidth="1"/>
    <col min="287" max="287" width="51.85546875" customWidth="1"/>
    <col min="288" max="288" width="43.85546875" customWidth="1"/>
    <col min="289" max="289" width="64.140625" customWidth="1"/>
    <col min="290" max="290" width="78.28515625" customWidth="1"/>
    <col min="291" max="291" width="58.28515625" customWidth="1"/>
    <col min="292" max="292" width="38.5703125" customWidth="1"/>
    <col min="293" max="293" width="86.7109375" bestFit="1" customWidth="1"/>
    <col min="294" max="294" width="81.5703125" bestFit="1" customWidth="1"/>
    <col min="295" max="295" width="70.7109375" bestFit="1" customWidth="1"/>
    <col min="296" max="296" width="115.5703125" customWidth="1"/>
    <col min="297" max="297" width="60.140625" customWidth="1"/>
    <col min="298" max="298" width="236.28515625" customWidth="1"/>
    <col min="299" max="299" width="174.28515625" customWidth="1"/>
    <col min="300" max="300" width="117.140625" customWidth="1"/>
    <col min="301" max="301" width="67.5703125" customWidth="1"/>
    <col min="302" max="302" width="109.42578125" customWidth="1"/>
    <col min="303" max="303" width="61" customWidth="1"/>
    <col min="304" max="304" width="78.28515625" customWidth="1"/>
    <col min="305" max="305" width="193" customWidth="1"/>
    <col min="306" max="306" width="80.5703125" customWidth="1"/>
    <col min="307" max="307" width="129" customWidth="1"/>
    <col min="308" max="308" width="83.85546875" customWidth="1"/>
    <col min="309" max="309" width="50.7109375" customWidth="1"/>
    <col min="310" max="310" width="78.5703125" bestFit="1" customWidth="1"/>
    <col min="311" max="311" width="65.85546875" customWidth="1"/>
    <col min="312" max="312" width="87.28515625" customWidth="1"/>
    <col min="313" max="313" width="158.28515625" bestFit="1" customWidth="1"/>
    <col min="314" max="314" width="42.42578125" customWidth="1"/>
    <col min="315" max="315" width="46.42578125" customWidth="1"/>
    <col min="316" max="316" width="59.42578125" customWidth="1"/>
    <col min="317" max="317" width="114" customWidth="1"/>
    <col min="318" max="318" width="75.5703125" customWidth="1"/>
    <col min="319" max="319" width="31" customWidth="1"/>
    <col min="320" max="320" width="54.7109375" customWidth="1"/>
    <col min="321" max="321" width="77.28515625" customWidth="1"/>
    <col min="322" max="322" width="53" customWidth="1"/>
    <col min="323" max="323" width="39.5703125" customWidth="1"/>
    <col min="324" max="324" width="74.7109375" bestFit="1" customWidth="1"/>
    <col min="325" max="325" width="38.42578125" customWidth="1"/>
    <col min="326" max="326" width="42.140625" customWidth="1"/>
    <col min="327" max="327" width="77.28515625" customWidth="1"/>
    <col min="328" max="328" width="132.5703125" bestFit="1" customWidth="1"/>
    <col min="329" max="329" width="152.42578125" customWidth="1"/>
    <col min="330" max="330" width="47" customWidth="1"/>
    <col min="331" max="331" width="128.85546875" customWidth="1"/>
    <col min="332" max="332" width="20.7109375" customWidth="1"/>
    <col min="333" max="333" width="50.140625" customWidth="1"/>
    <col min="334" max="334" width="34.28515625" customWidth="1"/>
    <col min="335" max="335" width="49.85546875" customWidth="1"/>
    <col min="336" max="336" width="66.85546875" customWidth="1"/>
    <col min="337" max="337" width="9.140625" customWidth="1"/>
    <col min="338" max="338" width="21.85546875" customWidth="1"/>
    <col min="339" max="339" width="18.28515625" customWidth="1"/>
    <col min="340" max="340" width="235.85546875" customWidth="1"/>
    <col min="341" max="341" width="157" bestFit="1" customWidth="1"/>
    <col min="342" max="342" width="44.28515625" bestFit="1" customWidth="1"/>
    <col min="343" max="343" width="125.5703125" bestFit="1" customWidth="1"/>
    <col min="344" max="344" width="170.140625" bestFit="1" customWidth="1"/>
    <col min="345" max="345" width="120.5703125" bestFit="1" customWidth="1"/>
    <col min="346" max="346" width="83.28515625" bestFit="1" customWidth="1"/>
    <col min="347" max="347" width="60.140625" customWidth="1"/>
    <col min="348" max="348" width="67.5703125" bestFit="1" customWidth="1"/>
    <col min="349" max="349" width="129" bestFit="1" customWidth="1"/>
    <col min="350" max="350" width="83.85546875" customWidth="1"/>
    <col min="351" max="351" width="59.42578125" customWidth="1"/>
    <col min="352" max="352" width="114" bestFit="1" customWidth="1"/>
    <col min="353" max="353" width="75.5703125" bestFit="1" customWidth="1"/>
    <col min="354" max="354" width="31" customWidth="1"/>
    <col min="355" max="355" width="74.7109375" customWidth="1"/>
    <col min="356" max="356" width="164.85546875" customWidth="1"/>
    <col min="357" max="357" width="61.5703125" bestFit="1" customWidth="1"/>
    <col min="358" max="358" width="132.140625" bestFit="1" customWidth="1"/>
    <col min="359" max="359" width="78.28515625" bestFit="1" customWidth="1"/>
    <col min="360" max="360" width="61.85546875" bestFit="1" customWidth="1"/>
    <col min="361" max="361" width="26.28515625" bestFit="1" customWidth="1"/>
    <col min="362" max="362" width="14.140625" bestFit="1" customWidth="1"/>
    <col min="363" max="363" width="142.85546875" bestFit="1" customWidth="1"/>
    <col min="364" max="364" width="63" bestFit="1" customWidth="1"/>
    <col min="365" max="365" width="124.5703125" bestFit="1" customWidth="1"/>
    <col min="366" max="366" width="36.5703125" bestFit="1" customWidth="1"/>
    <col min="367" max="367" width="118.7109375" bestFit="1" customWidth="1"/>
    <col min="368" max="368" width="43.85546875" bestFit="1" customWidth="1"/>
    <col min="369" max="369" width="86.7109375" bestFit="1" customWidth="1"/>
    <col min="370" max="370" width="20.140625" bestFit="1" customWidth="1"/>
    <col min="371" max="371" width="50" bestFit="1" customWidth="1"/>
    <col min="372" max="372" width="85.85546875" bestFit="1" customWidth="1"/>
    <col min="373" max="373" width="67" bestFit="1" customWidth="1"/>
    <col min="374" max="374" width="55.7109375" bestFit="1" customWidth="1"/>
    <col min="375" max="375" width="99.5703125" bestFit="1" customWidth="1"/>
    <col min="376" max="376" width="255.7109375" bestFit="1" customWidth="1"/>
    <col min="377" max="377" width="131.42578125" bestFit="1" customWidth="1"/>
    <col min="378" max="378" width="28.7109375" bestFit="1" customWidth="1"/>
    <col min="379" max="379" width="61.140625" bestFit="1" customWidth="1"/>
    <col min="380" max="380" width="100" bestFit="1" customWidth="1"/>
    <col min="381" max="381" width="32.28515625" bestFit="1" customWidth="1"/>
    <col min="382" max="382" width="43.42578125" bestFit="1" customWidth="1"/>
    <col min="383" max="383" width="236.28515625" bestFit="1" customWidth="1"/>
    <col min="384" max="384" width="39" bestFit="1" customWidth="1"/>
    <col min="385" max="385" width="97.42578125" bestFit="1" customWidth="1"/>
    <col min="386" max="386" width="255.7109375" bestFit="1" customWidth="1"/>
    <col min="387" max="387" width="91.140625" bestFit="1" customWidth="1"/>
    <col min="388" max="389" width="29.85546875" bestFit="1" customWidth="1"/>
    <col min="390" max="390" width="80.5703125" bestFit="1" customWidth="1"/>
    <col min="391" max="391" width="127" bestFit="1" customWidth="1"/>
    <col min="392" max="392" width="186" bestFit="1" customWidth="1"/>
    <col min="394" max="394" width="21.85546875" bestFit="1" customWidth="1"/>
    <col min="395" max="395" width="18.28515625" bestFit="1" customWidth="1"/>
  </cols>
  <sheetData>
    <row r="3" spans="1:7" x14ac:dyDescent="0.25">
      <c r="A3" s="3" t="s">
        <v>7</v>
      </c>
      <c r="B3" s="3" t="s">
        <v>193</v>
      </c>
      <c r="C3" t="s">
        <v>219</v>
      </c>
    </row>
    <row r="4" spans="1:7" x14ac:dyDescent="0.25">
      <c r="A4" s="4" t="s">
        <v>194</v>
      </c>
      <c r="C4" s="5"/>
      <c r="D4" s="5"/>
    </row>
    <row r="5" spans="1:7" x14ac:dyDescent="0.25">
      <c r="A5" s="4" t="s">
        <v>194</v>
      </c>
      <c r="B5" s="4" t="s">
        <v>0</v>
      </c>
      <c r="C5" s="5">
        <v>2.4</v>
      </c>
      <c r="D5" s="5"/>
      <c r="G5" s="8"/>
    </row>
    <row r="6" spans="1:7" x14ac:dyDescent="0.25">
      <c r="A6" s="4" t="s">
        <v>194</v>
      </c>
      <c r="B6" s="4" t="s">
        <v>1</v>
      </c>
      <c r="C6" s="5">
        <v>2</v>
      </c>
      <c r="D6" s="5"/>
      <c r="G6" s="8"/>
    </row>
    <row r="7" spans="1:7" x14ac:dyDescent="0.25">
      <c r="A7" s="4" t="s">
        <v>194</v>
      </c>
      <c r="B7" s="4" t="s">
        <v>2</v>
      </c>
      <c r="C7" s="5">
        <v>1</v>
      </c>
      <c r="D7" s="5"/>
      <c r="G7" s="8"/>
    </row>
    <row r="8" spans="1:7" x14ac:dyDescent="0.25">
      <c r="A8" s="4" t="s">
        <v>194</v>
      </c>
      <c r="B8" s="4" t="s">
        <v>3</v>
      </c>
      <c r="C8" s="5">
        <v>0.5</v>
      </c>
      <c r="D8" s="5"/>
      <c r="G8" s="8"/>
    </row>
    <row r="9" spans="1:7" x14ac:dyDescent="0.25">
      <c r="A9" s="4" t="s">
        <v>194</v>
      </c>
      <c r="B9" s="4" t="s">
        <v>172</v>
      </c>
      <c r="C9" s="5">
        <v>2.5</v>
      </c>
      <c r="D9" s="5"/>
      <c r="G9" s="8"/>
    </row>
    <row r="10" spans="1:7" x14ac:dyDescent="0.25">
      <c r="A10" s="4" t="s">
        <v>243</v>
      </c>
      <c r="C10" s="5"/>
      <c r="D10" s="5"/>
      <c r="G10" s="8"/>
    </row>
    <row r="11" spans="1:7" x14ac:dyDescent="0.25">
      <c r="A11" s="4" t="s">
        <v>243</v>
      </c>
      <c r="B11" s="4" t="s">
        <v>244</v>
      </c>
      <c r="C11" s="5">
        <v>4</v>
      </c>
      <c r="D11" s="5"/>
      <c r="G11" s="8"/>
    </row>
    <row r="12" spans="1:7" x14ac:dyDescent="0.25">
      <c r="A12" s="4" t="s">
        <v>243</v>
      </c>
      <c r="B12" s="4" t="s">
        <v>245</v>
      </c>
      <c r="C12" s="5">
        <v>4</v>
      </c>
      <c r="D12" s="5"/>
      <c r="G12" s="8"/>
    </row>
    <row r="13" spans="1:7" x14ac:dyDescent="0.25">
      <c r="A13" s="4" t="s">
        <v>243</v>
      </c>
      <c r="B13" s="4" t="s">
        <v>246</v>
      </c>
      <c r="C13" s="5">
        <v>4</v>
      </c>
      <c r="D13" s="5"/>
      <c r="G13" s="8"/>
    </row>
    <row r="14" spans="1:7" x14ac:dyDescent="0.25">
      <c r="A14" s="4" t="s">
        <v>243</v>
      </c>
      <c r="B14" s="4" t="s">
        <v>247</v>
      </c>
      <c r="C14" s="5">
        <v>4</v>
      </c>
      <c r="D14" s="5"/>
      <c r="G14" s="8"/>
    </row>
    <row r="15" spans="1:7" x14ac:dyDescent="0.25">
      <c r="A15" s="4" t="s">
        <v>243</v>
      </c>
      <c r="B15" s="4" t="s">
        <v>248</v>
      </c>
      <c r="C15" s="5">
        <v>2</v>
      </c>
      <c r="D15" s="5"/>
      <c r="G15" s="8"/>
    </row>
    <row r="16" spans="1:7" x14ac:dyDescent="0.25">
      <c r="A16" s="4" t="s">
        <v>243</v>
      </c>
      <c r="B16" s="4" t="s">
        <v>249</v>
      </c>
      <c r="C16" s="5">
        <v>3.5</v>
      </c>
      <c r="D16" s="5"/>
      <c r="G16" s="8"/>
    </row>
    <row r="17" spans="1:7" x14ac:dyDescent="0.25">
      <c r="A17" s="4" t="s">
        <v>243</v>
      </c>
      <c r="B17" s="4" t="s">
        <v>250</v>
      </c>
      <c r="C17" s="5">
        <v>2</v>
      </c>
      <c r="D17" s="5"/>
      <c r="G17" s="8"/>
    </row>
    <row r="18" spans="1:7" x14ac:dyDescent="0.25">
      <c r="A18" s="4" t="s">
        <v>251</v>
      </c>
      <c r="C18" s="5"/>
      <c r="D18" s="5"/>
      <c r="G18" s="8"/>
    </row>
    <row r="19" spans="1:7" x14ac:dyDescent="0.25">
      <c r="A19" s="4" t="s">
        <v>251</v>
      </c>
      <c r="B19" s="4" t="s">
        <v>252</v>
      </c>
      <c r="C19" s="5">
        <v>4</v>
      </c>
      <c r="D19" s="5"/>
      <c r="G19" s="8"/>
    </row>
    <row r="20" spans="1:7" x14ac:dyDescent="0.25">
      <c r="A20" s="4" t="s">
        <v>251</v>
      </c>
      <c r="B20" s="4" t="s">
        <v>287</v>
      </c>
      <c r="C20" s="5">
        <v>4</v>
      </c>
      <c r="D20" s="5"/>
      <c r="G20" s="8"/>
    </row>
    <row r="21" spans="1:7" x14ac:dyDescent="0.25">
      <c r="A21" s="4" t="s">
        <v>251</v>
      </c>
      <c r="B21" s="4" t="s">
        <v>253</v>
      </c>
      <c r="C21" s="5">
        <v>2</v>
      </c>
      <c r="D21" s="5"/>
      <c r="G21" s="8"/>
    </row>
    <row r="22" spans="1:7" x14ac:dyDescent="0.25">
      <c r="A22" s="4" t="s">
        <v>251</v>
      </c>
      <c r="B22" s="4" t="s">
        <v>254</v>
      </c>
      <c r="C22" s="5">
        <v>3</v>
      </c>
      <c r="D22" s="5"/>
      <c r="G22" s="8"/>
    </row>
    <row r="23" spans="1:7" x14ac:dyDescent="0.25">
      <c r="A23" s="4" t="s">
        <v>251</v>
      </c>
      <c r="B23" s="4" t="s">
        <v>255</v>
      </c>
      <c r="C23" s="5">
        <v>4</v>
      </c>
      <c r="D23" s="5"/>
      <c r="G23" s="8"/>
    </row>
    <row r="24" spans="1:7" x14ac:dyDescent="0.25">
      <c r="A24" s="4" t="s">
        <v>251</v>
      </c>
      <c r="B24" s="4" t="s">
        <v>256</v>
      </c>
      <c r="C24" s="5">
        <v>2</v>
      </c>
      <c r="D24" s="5"/>
      <c r="G24" s="8"/>
    </row>
    <row r="25" spans="1:7" x14ac:dyDescent="0.25">
      <c r="A25" s="4" t="s">
        <v>257</v>
      </c>
      <c r="C25" s="5"/>
      <c r="D25" s="5"/>
      <c r="G25" s="8"/>
    </row>
    <row r="26" spans="1:7" x14ac:dyDescent="0.25">
      <c r="A26" s="4" t="s">
        <v>257</v>
      </c>
      <c r="B26" s="4" t="s">
        <v>288</v>
      </c>
      <c r="C26" s="5" t="e">
        <v>#DIV/0!</v>
      </c>
      <c r="D26" s="5"/>
      <c r="G26" s="8"/>
    </row>
    <row r="27" spans="1:7" x14ac:dyDescent="0.25">
      <c r="A27" s="4" t="s">
        <v>257</v>
      </c>
      <c r="B27" s="4" t="s">
        <v>258</v>
      </c>
      <c r="C27" s="5" t="e">
        <v>#DIV/0!</v>
      </c>
      <c r="D27" s="5"/>
      <c r="G27" s="8"/>
    </row>
    <row r="28" spans="1:7" x14ac:dyDescent="0.25">
      <c r="A28" s="4" t="s">
        <v>257</v>
      </c>
      <c r="B28" s="4" t="s">
        <v>259</v>
      </c>
      <c r="C28" s="5" t="e">
        <v>#DIV/0!</v>
      </c>
      <c r="D28" s="5"/>
      <c r="G28" s="8"/>
    </row>
    <row r="29" spans="1:7" x14ac:dyDescent="0.25">
      <c r="A29" s="4" t="s">
        <v>201</v>
      </c>
      <c r="C29" s="5"/>
      <c r="D29" s="5"/>
      <c r="G29" s="8"/>
    </row>
    <row r="30" spans="1:7" x14ac:dyDescent="0.25">
      <c r="A30" s="4" t="s">
        <v>201</v>
      </c>
      <c r="B30" s="4" t="s">
        <v>173</v>
      </c>
      <c r="C30" s="5">
        <v>4</v>
      </c>
      <c r="D30" s="5"/>
      <c r="G30" s="8"/>
    </row>
    <row r="31" spans="1:7" x14ac:dyDescent="0.25">
      <c r="A31" s="4" t="s">
        <v>201</v>
      </c>
      <c r="B31" s="4" t="s">
        <v>43</v>
      </c>
      <c r="C31" s="5">
        <v>2.3333333333333335</v>
      </c>
      <c r="D31" s="5"/>
      <c r="G31" s="8"/>
    </row>
    <row r="32" spans="1:7" x14ac:dyDescent="0.25">
      <c r="A32" s="4" t="s">
        <v>201</v>
      </c>
      <c r="B32" s="4" t="s">
        <v>44</v>
      </c>
      <c r="C32" s="5">
        <v>4</v>
      </c>
      <c r="D32" s="5"/>
      <c r="G32" s="8"/>
    </row>
    <row r="33" spans="1:7" x14ac:dyDescent="0.25">
      <c r="A33" s="4" t="s">
        <v>201</v>
      </c>
      <c r="B33" s="4" t="s">
        <v>45</v>
      </c>
      <c r="C33" s="5">
        <v>4</v>
      </c>
      <c r="D33" s="5"/>
      <c r="G33" s="8"/>
    </row>
    <row r="34" spans="1:7" x14ac:dyDescent="0.25">
      <c r="A34" s="4" t="s">
        <v>202</v>
      </c>
      <c r="C34" s="5"/>
      <c r="D34" s="5"/>
      <c r="G34" s="8"/>
    </row>
    <row r="35" spans="1:7" x14ac:dyDescent="0.25">
      <c r="A35" s="4" t="s">
        <v>202</v>
      </c>
      <c r="B35" s="4" t="s">
        <v>46</v>
      </c>
      <c r="C35" s="5">
        <v>3.5</v>
      </c>
      <c r="D35" s="5"/>
      <c r="G35" s="8"/>
    </row>
    <row r="36" spans="1:7" x14ac:dyDescent="0.25">
      <c r="A36" s="4" t="s">
        <v>202</v>
      </c>
      <c r="B36" s="4" t="s">
        <v>48</v>
      </c>
      <c r="C36" s="5">
        <v>4</v>
      </c>
      <c r="D36" s="5"/>
      <c r="G36" s="8"/>
    </row>
    <row r="37" spans="1:7" x14ac:dyDescent="0.25">
      <c r="A37" s="4" t="s">
        <v>202</v>
      </c>
      <c r="B37" s="4" t="s">
        <v>49</v>
      </c>
      <c r="C37" s="5">
        <v>4</v>
      </c>
      <c r="D37" s="5"/>
      <c r="G37" s="8"/>
    </row>
    <row r="38" spans="1:7" x14ac:dyDescent="0.25">
      <c r="A38" s="4" t="s">
        <v>202</v>
      </c>
      <c r="B38" s="4" t="s">
        <v>50</v>
      </c>
      <c r="C38" s="5">
        <v>3</v>
      </c>
      <c r="D38" s="5"/>
      <c r="G38" s="8"/>
    </row>
    <row r="39" spans="1:7" x14ac:dyDescent="0.25">
      <c r="A39" s="4" t="s">
        <v>195</v>
      </c>
      <c r="C39" s="5"/>
      <c r="D39" s="5"/>
      <c r="G39" s="8"/>
    </row>
    <row r="40" spans="1:7" x14ac:dyDescent="0.25">
      <c r="A40" s="4" t="s">
        <v>195</v>
      </c>
      <c r="B40" s="4" t="s">
        <v>10</v>
      </c>
      <c r="C40" s="5" t="e">
        <v>#DIV/0!</v>
      </c>
      <c r="D40" s="5"/>
      <c r="G40" s="8"/>
    </row>
    <row r="41" spans="1:7" x14ac:dyDescent="0.25">
      <c r="A41" s="4" t="s">
        <v>195</v>
      </c>
      <c r="B41" s="4" t="s">
        <v>11</v>
      </c>
      <c r="C41" s="5">
        <v>2</v>
      </c>
      <c r="D41" s="5"/>
      <c r="G41" s="8"/>
    </row>
    <row r="42" spans="1:7" x14ac:dyDescent="0.25">
      <c r="A42" s="4" t="s">
        <v>195</v>
      </c>
      <c r="B42" s="4" t="s">
        <v>12</v>
      </c>
      <c r="C42" s="5">
        <v>0</v>
      </c>
      <c r="D42" s="5"/>
      <c r="G42" s="8"/>
    </row>
    <row r="43" spans="1:7" x14ac:dyDescent="0.25">
      <c r="A43" s="4" t="s">
        <v>195</v>
      </c>
      <c r="B43" s="4" t="s">
        <v>174</v>
      </c>
      <c r="C43" s="5">
        <v>0</v>
      </c>
      <c r="D43" s="5"/>
      <c r="G43" s="8"/>
    </row>
    <row r="44" spans="1:7" x14ac:dyDescent="0.25">
      <c r="A44" s="4" t="s">
        <v>195</v>
      </c>
      <c r="B44" s="4" t="s">
        <v>13</v>
      </c>
      <c r="C44" s="5">
        <v>2</v>
      </c>
      <c r="D44" s="5"/>
      <c r="G44" s="8"/>
    </row>
    <row r="45" spans="1:7" x14ac:dyDescent="0.25">
      <c r="A45" s="4" t="s">
        <v>196</v>
      </c>
      <c r="C45" s="5"/>
      <c r="D45" s="5"/>
      <c r="G45" s="8"/>
    </row>
    <row r="46" spans="1:7" x14ac:dyDescent="0.25">
      <c r="A46" s="4" t="s">
        <v>196</v>
      </c>
      <c r="B46" s="4" t="s">
        <v>14</v>
      </c>
      <c r="C46" s="5">
        <v>2</v>
      </c>
      <c r="D46" s="5"/>
      <c r="G46" s="8"/>
    </row>
    <row r="47" spans="1:7" x14ac:dyDescent="0.25">
      <c r="A47" s="4" t="s">
        <v>196</v>
      </c>
      <c r="B47" s="4" t="s">
        <v>16</v>
      </c>
      <c r="C47" s="5">
        <v>2.3333333333333335</v>
      </c>
      <c r="D47" s="5"/>
      <c r="G47" s="8"/>
    </row>
    <row r="48" spans="1:7" x14ac:dyDescent="0.25">
      <c r="A48" s="4" t="s">
        <v>196</v>
      </c>
      <c r="B48" s="4" t="s">
        <v>17</v>
      </c>
      <c r="C48" s="5">
        <v>4</v>
      </c>
      <c r="D48" s="5"/>
      <c r="G48" s="8"/>
    </row>
    <row r="49" spans="1:7" x14ac:dyDescent="0.25">
      <c r="A49" s="4" t="s">
        <v>196</v>
      </c>
      <c r="B49" s="4" t="s">
        <v>18</v>
      </c>
      <c r="C49" s="5">
        <v>3</v>
      </c>
      <c r="D49" s="5"/>
      <c r="G49" s="8"/>
    </row>
    <row r="50" spans="1:7" x14ac:dyDescent="0.25">
      <c r="A50" s="4" t="s">
        <v>196</v>
      </c>
      <c r="B50" s="4" t="s">
        <v>19</v>
      </c>
      <c r="C50" s="5">
        <v>1.5</v>
      </c>
      <c r="D50" s="5"/>
      <c r="G50" s="8"/>
    </row>
    <row r="51" spans="1:7" x14ac:dyDescent="0.25">
      <c r="A51" s="4" t="s">
        <v>197</v>
      </c>
      <c r="C51" s="5"/>
      <c r="D51" s="5"/>
      <c r="G51" s="8"/>
    </row>
    <row r="52" spans="1:7" x14ac:dyDescent="0.25">
      <c r="A52" s="4" t="s">
        <v>197</v>
      </c>
      <c r="B52" s="4" t="s">
        <v>175</v>
      </c>
      <c r="C52" s="5" t="e">
        <v>#DIV/0!</v>
      </c>
      <c r="D52" s="5"/>
      <c r="G52" s="8"/>
    </row>
    <row r="53" spans="1:7" x14ac:dyDescent="0.25">
      <c r="A53" s="4" t="s">
        <v>197</v>
      </c>
      <c r="B53" s="4" t="s">
        <v>176</v>
      </c>
      <c r="C53" s="5">
        <v>4</v>
      </c>
      <c r="D53" s="5"/>
      <c r="G53" s="8"/>
    </row>
    <row r="54" spans="1:7" x14ac:dyDescent="0.25">
      <c r="A54" s="4" t="s">
        <v>198</v>
      </c>
      <c r="C54" s="5"/>
      <c r="D54" s="5"/>
      <c r="G54" s="8"/>
    </row>
    <row r="55" spans="1:7" x14ac:dyDescent="0.25">
      <c r="A55" s="4" t="s">
        <v>198</v>
      </c>
      <c r="B55" s="4" t="s">
        <v>20</v>
      </c>
      <c r="C55" s="5">
        <v>3</v>
      </c>
      <c r="D55" s="5"/>
      <c r="G55" s="8"/>
    </row>
    <row r="56" spans="1:7" x14ac:dyDescent="0.25">
      <c r="A56" s="4" t="s">
        <v>198</v>
      </c>
      <c r="B56" s="4" t="s">
        <v>21</v>
      </c>
      <c r="C56" s="5">
        <v>3.75</v>
      </c>
      <c r="D56" s="5"/>
      <c r="G56" s="8"/>
    </row>
    <row r="57" spans="1:7" x14ac:dyDescent="0.25">
      <c r="A57" s="4" t="s">
        <v>198</v>
      </c>
      <c r="B57" s="4" t="s">
        <v>22</v>
      </c>
      <c r="C57" s="5">
        <v>2</v>
      </c>
      <c r="D57" s="5"/>
      <c r="G57" s="8"/>
    </row>
    <row r="58" spans="1:7" x14ac:dyDescent="0.25">
      <c r="A58" s="4" t="s">
        <v>198</v>
      </c>
      <c r="B58" s="4" t="s">
        <v>23</v>
      </c>
      <c r="C58" s="5">
        <v>3</v>
      </c>
      <c r="D58" s="5"/>
      <c r="G58" s="8"/>
    </row>
    <row r="59" spans="1:7" x14ac:dyDescent="0.25">
      <c r="A59" s="4" t="s">
        <v>199</v>
      </c>
      <c r="C59" s="5"/>
      <c r="D59" s="5"/>
      <c r="G59" s="8"/>
    </row>
    <row r="60" spans="1:7" x14ac:dyDescent="0.25">
      <c r="A60" s="4" t="s">
        <v>199</v>
      </c>
      <c r="B60" s="4" t="s">
        <v>24</v>
      </c>
      <c r="C60" s="5">
        <v>4</v>
      </c>
      <c r="D60" s="5"/>
      <c r="G60" s="8"/>
    </row>
    <row r="61" spans="1:7" x14ac:dyDescent="0.25">
      <c r="A61" s="4" t="s">
        <v>199</v>
      </c>
      <c r="B61" s="4" t="s">
        <v>177</v>
      </c>
      <c r="C61" s="5">
        <v>1</v>
      </c>
      <c r="D61" s="5"/>
      <c r="G61" s="8"/>
    </row>
    <row r="62" spans="1:7" x14ac:dyDescent="0.25">
      <c r="A62" s="4" t="s">
        <v>199</v>
      </c>
      <c r="B62" s="4" t="s">
        <v>178</v>
      </c>
      <c r="C62" s="5">
        <v>4</v>
      </c>
      <c r="D62" s="5"/>
      <c r="G62" s="8"/>
    </row>
    <row r="63" spans="1:7" x14ac:dyDescent="0.25">
      <c r="A63" s="4" t="s">
        <v>199</v>
      </c>
      <c r="B63" s="4" t="s">
        <v>179</v>
      </c>
      <c r="C63" s="5">
        <v>3</v>
      </c>
      <c r="D63" s="5"/>
      <c r="G63" s="8"/>
    </row>
    <row r="64" spans="1:7" x14ac:dyDescent="0.25">
      <c r="A64" s="4" t="s">
        <v>199</v>
      </c>
      <c r="B64" s="4" t="s">
        <v>27</v>
      </c>
      <c r="C64" s="5">
        <v>3.6666666666666665</v>
      </c>
      <c r="D64" s="5"/>
      <c r="G64" s="8"/>
    </row>
    <row r="65" spans="1:7" x14ac:dyDescent="0.25">
      <c r="A65" s="4" t="s">
        <v>200</v>
      </c>
      <c r="C65" s="5"/>
      <c r="D65" s="5"/>
      <c r="G65" s="8"/>
    </row>
    <row r="66" spans="1:7" x14ac:dyDescent="0.25">
      <c r="A66" s="4" t="s">
        <v>200</v>
      </c>
      <c r="B66" s="4" t="s">
        <v>28</v>
      </c>
      <c r="C66" s="5">
        <v>2</v>
      </c>
      <c r="D66" s="5"/>
      <c r="G66" s="8"/>
    </row>
    <row r="67" spans="1:7" x14ac:dyDescent="0.25">
      <c r="A67" s="4" t="s">
        <v>200</v>
      </c>
      <c r="B67" s="4" t="s">
        <v>29</v>
      </c>
      <c r="C67" s="5">
        <v>4</v>
      </c>
      <c r="D67" s="5"/>
      <c r="G67" s="8"/>
    </row>
    <row r="68" spans="1:7" x14ac:dyDescent="0.25">
      <c r="A68" s="4" t="s">
        <v>200</v>
      </c>
      <c r="B68" s="4" t="s">
        <v>31</v>
      </c>
      <c r="C68" s="5">
        <v>1</v>
      </c>
      <c r="D68" s="5"/>
      <c r="G68" s="8"/>
    </row>
    <row r="69" spans="1:7" x14ac:dyDescent="0.25">
      <c r="A69" s="4" t="s">
        <v>200</v>
      </c>
      <c r="B69" s="4" t="s">
        <v>32</v>
      </c>
      <c r="C69" s="5">
        <v>1.5</v>
      </c>
      <c r="D69" s="5"/>
      <c r="G69" s="8"/>
    </row>
    <row r="70" spans="1:7" x14ac:dyDescent="0.25">
      <c r="A70" s="4" t="s">
        <v>200</v>
      </c>
      <c r="B70" s="4" t="s">
        <v>33</v>
      </c>
      <c r="C70" s="5">
        <v>3</v>
      </c>
      <c r="D70" s="5"/>
      <c r="G70" s="8"/>
    </row>
    <row r="71" spans="1:7" x14ac:dyDescent="0.25">
      <c r="A71" s="4" t="s">
        <v>200</v>
      </c>
      <c r="B71" s="4" t="s">
        <v>35</v>
      </c>
      <c r="C71" s="5">
        <v>3</v>
      </c>
      <c r="D71" s="5"/>
      <c r="G71" s="8"/>
    </row>
    <row r="72" spans="1:7" x14ac:dyDescent="0.25">
      <c r="A72" s="4" t="s">
        <v>200</v>
      </c>
      <c r="B72" s="4" t="s">
        <v>36</v>
      </c>
      <c r="C72" s="5">
        <v>2</v>
      </c>
      <c r="D72" s="5"/>
      <c r="G72" s="8"/>
    </row>
    <row r="73" spans="1:7" x14ac:dyDescent="0.25">
      <c r="A73" s="4" t="s">
        <v>260</v>
      </c>
      <c r="C73" s="5"/>
      <c r="D73" s="5"/>
      <c r="G73" s="8"/>
    </row>
    <row r="74" spans="1:7" x14ac:dyDescent="0.25">
      <c r="A74" s="4" t="s">
        <v>260</v>
      </c>
      <c r="B74" s="4" t="s">
        <v>261</v>
      </c>
      <c r="C74" s="5">
        <v>3</v>
      </c>
      <c r="D74" s="5"/>
      <c r="G74" s="8"/>
    </row>
    <row r="75" spans="1:7" x14ac:dyDescent="0.25">
      <c r="A75" s="4" t="s">
        <v>260</v>
      </c>
      <c r="B75" s="4" t="s">
        <v>262</v>
      </c>
      <c r="C75" s="5">
        <v>3</v>
      </c>
      <c r="D75" s="5"/>
      <c r="G75" s="8"/>
    </row>
    <row r="76" spans="1:7" x14ac:dyDescent="0.25">
      <c r="A76" s="4" t="s">
        <v>260</v>
      </c>
      <c r="B76" s="4" t="s">
        <v>263</v>
      </c>
      <c r="C76" s="5">
        <v>1.3333333333333333</v>
      </c>
      <c r="D76" s="5"/>
      <c r="G76" s="8"/>
    </row>
    <row r="77" spans="1:7" x14ac:dyDescent="0.25">
      <c r="A77" s="4" t="s">
        <v>260</v>
      </c>
      <c r="B77" s="4" t="s">
        <v>264</v>
      </c>
      <c r="C77" s="5">
        <v>2</v>
      </c>
      <c r="D77" s="5"/>
      <c r="G77" s="8"/>
    </row>
    <row r="78" spans="1:7" x14ac:dyDescent="0.25">
      <c r="A78" s="4" t="s">
        <v>241</v>
      </c>
      <c r="C78" s="5"/>
      <c r="D78" s="5"/>
      <c r="G78" s="8"/>
    </row>
    <row r="79" spans="1:7" x14ac:dyDescent="0.25">
      <c r="A79" s="4" t="s">
        <v>241</v>
      </c>
      <c r="B79" s="4" t="s">
        <v>289</v>
      </c>
      <c r="C79" s="5">
        <v>4</v>
      </c>
      <c r="D79" s="5"/>
      <c r="G79" s="8"/>
    </row>
    <row r="80" spans="1:7" x14ac:dyDescent="0.25">
      <c r="A80" s="4" t="s">
        <v>241</v>
      </c>
      <c r="B80" s="4" t="s">
        <v>242</v>
      </c>
      <c r="C80" s="5">
        <v>4</v>
      </c>
      <c r="D80" s="5"/>
      <c r="G80" s="8"/>
    </row>
    <row r="81" spans="1:7" x14ac:dyDescent="0.25">
      <c r="A81" s="4" t="s">
        <v>241</v>
      </c>
      <c r="B81" s="4" t="s">
        <v>290</v>
      </c>
      <c r="C81" s="5">
        <v>4</v>
      </c>
      <c r="D81" s="5"/>
      <c r="G81" s="8"/>
    </row>
    <row r="82" spans="1:7" x14ac:dyDescent="0.25">
      <c r="A82" s="4" t="s">
        <v>203</v>
      </c>
      <c r="C82" s="5"/>
      <c r="D82" s="5"/>
      <c r="G82" s="8"/>
    </row>
    <row r="83" spans="1:7" x14ac:dyDescent="0.25">
      <c r="A83" s="4" t="s">
        <v>203</v>
      </c>
      <c r="B83" s="4" t="s">
        <v>51</v>
      </c>
      <c r="C83" s="5">
        <v>2.3333333333333335</v>
      </c>
      <c r="D83" s="5"/>
      <c r="G83" s="8"/>
    </row>
    <row r="84" spans="1:7" x14ac:dyDescent="0.25">
      <c r="A84" s="4" t="s">
        <v>203</v>
      </c>
      <c r="B84" s="4" t="s">
        <v>52</v>
      </c>
      <c r="C84" s="5">
        <v>2</v>
      </c>
      <c r="D84" s="5"/>
      <c r="G84" s="8"/>
    </row>
    <row r="85" spans="1:7" x14ac:dyDescent="0.25">
      <c r="A85" s="4" t="s">
        <v>203</v>
      </c>
      <c r="B85" s="4" t="s">
        <v>53</v>
      </c>
      <c r="C85" s="5">
        <v>1</v>
      </c>
      <c r="D85" s="5"/>
      <c r="G85" s="8"/>
    </row>
    <row r="86" spans="1:7" x14ac:dyDescent="0.25">
      <c r="A86" s="4" t="s">
        <v>203</v>
      </c>
      <c r="B86" s="4" t="s">
        <v>55</v>
      </c>
      <c r="C86" s="5">
        <v>3</v>
      </c>
      <c r="D86" s="5"/>
      <c r="G86" s="8"/>
    </row>
    <row r="87" spans="1:7" x14ac:dyDescent="0.25">
      <c r="A87" s="4" t="s">
        <v>204</v>
      </c>
      <c r="C87" s="5"/>
      <c r="D87" s="5"/>
      <c r="G87" s="8"/>
    </row>
    <row r="88" spans="1:7" x14ac:dyDescent="0.25">
      <c r="A88" s="4" t="s">
        <v>204</v>
      </c>
      <c r="B88" s="4" t="s">
        <v>56</v>
      </c>
      <c r="C88" s="5">
        <v>2</v>
      </c>
      <c r="D88" s="5"/>
      <c r="G88" s="8"/>
    </row>
    <row r="89" spans="1:7" x14ac:dyDescent="0.25">
      <c r="A89" s="4" t="s">
        <v>204</v>
      </c>
      <c r="B89" s="4" t="s">
        <v>57</v>
      </c>
      <c r="C89" s="5">
        <v>0</v>
      </c>
      <c r="D89" s="5"/>
      <c r="G89" s="8"/>
    </row>
    <row r="90" spans="1:7" x14ac:dyDescent="0.25">
      <c r="A90" s="4" t="s">
        <v>204</v>
      </c>
      <c r="B90" s="4" t="s">
        <v>283</v>
      </c>
      <c r="C90" s="5">
        <v>0</v>
      </c>
      <c r="D90" s="5"/>
      <c r="G90" s="8"/>
    </row>
    <row r="91" spans="1:7" x14ac:dyDescent="0.25">
      <c r="A91" s="4" t="s">
        <v>204</v>
      </c>
      <c r="B91" s="4" t="s">
        <v>284</v>
      </c>
      <c r="C91" s="5">
        <v>1</v>
      </c>
      <c r="D91" s="5"/>
      <c r="G91" s="8"/>
    </row>
    <row r="92" spans="1:7" x14ac:dyDescent="0.25">
      <c r="A92" s="4" t="s">
        <v>204</v>
      </c>
      <c r="B92" s="4" t="s">
        <v>285</v>
      </c>
      <c r="C92" s="5">
        <v>4</v>
      </c>
      <c r="D92" s="5"/>
      <c r="G92" s="8"/>
    </row>
    <row r="93" spans="1:7" x14ac:dyDescent="0.25">
      <c r="A93" s="4" t="s">
        <v>205</v>
      </c>
      <c r="C93" s="5"/>
      <c r="D93" s="5"/>
      <c r="G93" s="8"/>
    </row>
    <row r="94" spans="1:7" x14ac:dyDescent="0.25">
      <c r="A94" s="4" t="s">
        <v>205</v>
      </c>
      <c r="B94" s="4" t="s">
        <v>59</v>
      </c>
      <c r="C94" s="5">
        <v>0</v>
      </c>
      <c r="D94" s="5"/>
      <c r="G94" s="8"/>
    </row>
    <row r="95" spans="1:7" x14ac:dyDescent="0.25">
      <c r="A95" s="4" t="s">
        <v>205</v>
      </c>
      <c r="B95" s="4" t="s">
        <v>60</v>
      </c>
      <c r="C95" s="5">
        <v>1</v>
      </c>
      <c r="D95" s="5"/>
      <c r="G95" s="8"/>
    </row>
    <row r="96" spans="1:7" x14ac:dyDescent="0.25">
      <c r="A96" s="4" t="s">
        <v>205</v>
      </c>
      <c r="B96" s="4" t="s">
        <v>61</v>
      </c>
      <c r="C96" s="5">
        <v>1</v>
      </c>
      <c r="D96" s="5"/>
      <c r="G96" s="8"/>
    </row>
    <row r="97" spans="1:7" x14ac:dyDescent="0.25">
      <c r="A97" s="4" t="s">
        <v>205</v>
      </c>
      <c r="B97" s="4" t="s">
        <v>62</v>
      </c>
      <c r="C97" s="5">
        <v>0</v>
      </c>
      <c r="D97" s="5"/>
      <c r="G97" s="8"/>
    </row>
    <row r="98" spans="1:7" x14ac:dyDescent="0.25">
      <c r="A98" s="4" t="s">
        <v>205</v>
      </c>
      <c r="B98" s="4" t="s">
        <v>63</v>
      </c>
      <c r="C98" s="5">
        <v>1</v>
      </c>
      <c r="D98" s="5"/>
      <c r="G98" s="8"/>
    </row>
    <row r="99" spans="1:7" x14ac:dyDescent="0.25">
      <c r="A99" s="4" t="s">
        <v>205</v>
      </c>
      <c r="B99" s="4" t="s">
        <v>64</v>
      </c>
      <c r="C99" s="5">
        <v>1</v>
      </c>
      <c r="D99" s="5"/>
      <c r="G99" s="8"/>
    </row>
    <row r="100" spans="1:7" x14ac:dyDescent="0.25">
      <c r="A100" s="4" t="s">
        <v>206</v>
      </c>
      <c r="C100" s="5"/>
      <c r="D100" s="5"/>
      <c r="G100" s="8"/>
    </row>
    <row r="101" spans="1:7" x14ac:dyDescent="0.25">
      <c r="A101" s="4" t="s">
        <v>206</v>
      </c>
      <c r="B101" s="4" t="s">
        <v>65</v>
      </c>
      <c r="C101" s="5">
        <v>4</v>
      </c>
      <c r="D101" s="5"/>
      <c r="G101" s="8"/>
    </row>
    <row r="102" spans="1:7" x14ac:dyDescent="0.25">
      <c r="A102" s="4" t="s">
        <v>206</v>
      </c>
      <c r="B102" s="4" t="s">
        <v>66</v>
      </c>
      <c r="C102" s="5">
        <v>4</v>
      </c>
      <c r="D102" s="5"/>
      <c r="G102" s="8"/>
    </row>
    <row r="103" spans="1:7" x14ac:dyDescent="0.25">
      <c r="A103" s="4" t="s">
        <v>206</v>
      </c>
      <c r="B103" s="4" t="s">
        <v>67</v>
      </c>
      <c r="C103" s="5">
        <v>3.6666666666666665</v>
      </c>
      <c r="D103" s="5"/>
      <c r="G103" s="8"/>
    </row>
    <row r="104" spans="1:7" x14ac:dyDescent="0.25">
      <c r="A104" s="4" t="s">
        <v>206</v>
      </c>
      <c r="B104" s="4" t="s">
        <v>72</v>
      </c>
      <c r="C104" s="5">
        <v>4</v>
      </c>
      <c r="D104" s="5"/>
      <c r="G104" s="8"/>
    </row>
    <row r="105" spans="1:7" x14ac:dyDescent="0.25">
      <c r="A105" s="4" t="s">
        <v>207</v>
      </c>
      <c r="C105" s="5"/>
      <c r="D105" s="5"/>
      <c r="G105" s="8"/>
    </row>
    <row r="106" spans="1:7" x14ac:dyDescent="0.25">
      <c r="A106" s="4" t="s">
        <v>207</v>
      </c>
      <c r="B106" s="4" t="s">
        <v>180</v>
      </c>
      <c r="C106" s="5">
        <v>3.25</v>
      </c>
      <c r="D106" s="5"/>
      <c r="G106" s="8"/>
    </row>
    <row r="107" spans="1:7" x14ac:dyDescent="0.25">
      <c r="A107" s="4" t="s">
        <v>207</v>
      </c>
      <c r="B107" s="4" t="s">
        <v>181</v>
      </c>
      <c r="C107" s="5">
        <v>4</v>
      </c>
      <c r="D107" s="5"/>
      <c r="G107" s="8"/>
    </row>
    <row r="108" spans="1:7" x14ac:dyDescent="0.25">
      <c r="A108" s="4" t="s">
        <v>207</v>
      </c>
      <c r="B108" s="4" t="s">
        <v>75</v>
      </c>
      <c r="C108" s="5">
        <v>4</v>
      </c>
      <c r="D108" s="5"/>
      <c r="G108" s="8"/>
    </row>
    <row r="109" spans="1:7" x14ac:dyDescent="0.25">
      <c r="A109" s="4" t="s">
        <v>207</v>
      </c>
      <c r="B109" s="4" t="s">
        <v>76</v>
      </c>
      <c r="C109" s="5">
        <v>4</v>
      </c>
      <c r="D109" s="5"/>
      <c r="G109" s="8"/>
    </row>
    <row r="110" spans="1:7" x14ac:dyDescent="0.25">
      <c r="A110" s="4" t="s">
        <v>207</v>
      </c>
      <c r="B110" s="4" t="s">
        <v>182</v>
      </c>
      <c r="C110" s="5">
        <v>4</v>
      </c>
      <c r="D110" s="5"/>
      <c r="G110" s="8"/>
    </row>
    <row r="111" spans="1:7" x14ac:dyDescent="0.25">
      <c r="A111" s="4" t="s">
        <v>268</v>
      </c>
      <c r="C111" s="5"/>
      <c r="D111" s="5"/>
      <c r="G111" s="8"/>
    </row>
    <row r="112" spans="1:7" x14ac:dyDescent="0.25">
      <c r="A112" s="4" t="s">
        <v>268</v>
      </c>
      <c r="B112" s="4" t="s">
        <v>291</v>
      </c>
      <c r="C112" s="5">
        <v>4</v>
      </c>
      <c r="D112" s="5"/>
      <c r="G112" s="8"/>
    </row>
    <row r="113" spans="1:7" x14ac:dyDescent="0.25">
      <c r="A113" s="4" t="s">
        <v>268</v>
      </c>
      <c r="B113" s="4" t="s">
        <v>292</v>
      </c>
      <c r="C113" s="5" t="e">
        <v>#DIV/0!</v>
      </c>
      <c r="D113" s="5"/>
      <c r="G113" s="8"/>
    </row>
    <row r="114" spans="1:7" x14ac:dyDescent="0.25">
      <c r="A114" s="4" t="s">
        <v>268</v>
      </c>
      <c r="B114" s="4" t="s">
        <v>286</v>
      </c>
      <c r="C114" s="5">
        <v>0</v>
      </c>
      <c r="D114" s="5"/>
      <c r="G114" s="8"/>
    </row>
    <row r="115" spans="1:7" x14ac:dyDescent="0.25">
      <c r="A115" s="4" t="s">
        <v>265</v>
      </c>
      <c r="C115" s="5"/>
      <c r="D115" s="5"/>
      <c r="G115" s="8"/>
    </row>
    <row r="116" spans="1:7" x14ac:dyDescent="0.25">
      <c r="A116" s="4" t="s">
        <v>265</v>
      </c>
      <c r="B116" s="4" t="s">
        <v>293</v>
      </c>
      <c r="C116" s="5" t="e">
        <v>#DIV/0!</v>
      </c>
      <c r="D116" s="5"/>
      <c r="G116" s="8"/>
    </row>
    <row r="117" spans="1:7" x14ac:dyDescent="0.25">
      <c r="A117" s="4" t="s">
        <v>265</v>
      </c>
      <c r="B117" s="4" t="s">
        <v>266</v>
      </c>
      <c r="C117" s="5" t="e">
        <v>#DIV/0!</v>
      </c>
      <c r="D117" s="5"/>
      <c r="G117" s="8"/>
    </row>
    <row r="118" spans="1:7" x14ac:dyDescent="0.25">
      <c r="A118" s="4" t="s">
        <v>265</v>
      </c>
      <c r="B118" s="4" t="s">
        <v>267</v>
      </c>
      <c r="C118" s="5" t="e">
        <v>#DIV/0!</v>
      </c>
      <c r="D118" s="5"/>
      <c r="G118" s="8"/>
    </row>
    <row r="119" spans="1:7" x14ac:dyDescent="0.25">
      <c r="A119" s="4" t="s">
        <v>271</v>
      </c>
      <c r="C119" s="5"/>
      <c r="D119" s="5"/>
      <c r="G119" s="8"/>
    </row>
    <row r="120" spans="1:7" x14ac:dyDescent="0.25">
      <c r="A120" s="4" t="s">
        <v>271</v>
      </c>
      <c r="B120" s="4" t="s">
        <v>294</v>
      </c>
      <c r="C120" s="5" t="e">
        <v>#DIV/0!</v>
      </c>
      <c r="D120" s="5"/>
      <c r="G120" s="8"/>
    </row>
    <row r="121" spans="1:7" x14ac:dyDescent="0.25">
      <c r="A121" s="4" t="s">
        <v>271</v>
      </c>
      <c r="B121" s="4" t="s">
        <v>295</v>
      </c>
      <c r="C121" s="5" t="e">
        <v>#DIV/0!</v>
      </c>
      <c r="D121" s="5"/>
      <c r="G121" s="8"/>
    </row>
    <row r="122" spans="1:7" x14ac:dyDescent="0.25">
      <c r="A122" s="4" t="s">
        <v>271</v>
      </c>
      <c r="B122" s="4" t="s">
        <v>296</v>
      </c>
      <c r="C122" s="5" t="e">
        <v>#DIV/0!</v>
      </c>
      <c r="D122" s="5"/>
      <c r="G122" s="8"/>
    </row>
    <row r="123" spans="1:7" x14ac:dyDescent="0.25">
      <c r="A123" s="4" t="s">
        <v>271</v>
      </c>
      <c r="B123" s="4" t="s">
        <v>272</v>
      </c>
      <c r="C123" s="5">
        <v>2</v>
      </c>
      <c r="D123" s="5"/>
      <c r="G123" s="8"/>
    </row>
    <row r="124" spans="1:7" x14ac:dyDescent="0.25">
      <c r="A124" s="4" t="s">
        <v>269</v>
      </c>
      <c r="C124" s="5"/>
      <c r="D124" s="5"/>
      <c r="G124" s="8"/>
    </row>
    <row r="125" spans="1:7" x14ac:dyDescent="0.25">
      <c r="A125" s="4" t="s">
        <v>269</v>
      </c>
      <c r="B125" s="4" t="s">
        <v>270</v>
      </c>
      <c r="C125" s="5" t="e">
        <v>#DIV/0!</v>
      </c>
      <c r="D125" s="5"/>
      <c r="G125" s="8"/>
    </row>
    <row r="126" spans="1:7" x14ac:dyDescent="0.25">
      <c r="A126" s="4" t="s">
        <v>269</v>
      </c>
      <c r="B126" s="4" t="s">
        <v>274</v>
      </c>
      <c r="C126" s="5" t="e">
        <v>#DIV/0!</v>
      </c>
      <c r="D126" s="5"/>
      <c r="G126" s="8"/>
    </row>
    <row r="127" spans="1:7" x14ac:dyDescent="0.25">
      <c r="A127" s="4" t="s">
        <v>269</v>
      </c>
      <c r="B127" s="4" t="s">
        <v>297</v>
      </c>
      <c r="C127" s="5" t="e">
        <v>#DIV/0!</v>
      </c>
      <c r="D127" s="5"/>
      <c r="G127" s="8"/>
    </row>
    <row r="128" spans="1:7" x14ac:dyDescent="0.25">
      <c r="A128" s="4" t="s">
        <v>269</v>
      </c>
      <c r="B128" s="4" t="s">
        <v>273</v>
      </c>
      <c r="C128" s="5">
        <v>4</v>
      </c>
      <c r="D128" s="5"/>
      <c r="G128" s="8"/>
    </row>
    <row r="129" spans="1:7" x14ac:dyDescent="0.25">
      <c r="A129" s="4" t="s">
        <v>269</v>
      </c>
      <c r="B129" s="4" t="s">
        <v>298</v>
      </c>
      <c r="C129" s="5" t="e">
        <v>#DIV/0!</v>
      </c>
      <c r="D129" s="5"/>
      <c r="G129" s="8"/>
    </row>
    <row r="130" spans="1:7" x14ac:dyDescent="0.25">
      <c r="A130" s="4" t="s">
        <v>208</v>
      </c>
      <c r="C130" s="5"/>
      <c r="D130" s="5"/>
      <c r="G130" s="8"/>
    </row>
    <row r="131" spans="1:7" x14ac:dyDescent="0.25">
      <c r="A131" s="4" t="s">
        <v>208</v>
      </c>
      <c r="B131" s="4" t="s">
        <v>77</v>
      </c>
      <c r="C131" s="5">
        <v>4</v>
      </c>
      <c r="D131" s="5"/>
      <c r="G131" s="8"/>
    </row>
    <row r="132" spans="1:7" x14ac:dyDescent="0.25">
      <c r="A132" s="4" t="s">
        <v>208</v>
      </c>
      <c r="B132" s="4" t="s">
        <v>78</v>
      </c>
      <c r="C132" s="5">
        <v>3</v>
      </c>
      <c r="D132" s="5"/>
      <c r="G132" s="8"/>
    </row>
    <row r="133" spans="1:7" x14ac:dyDescent="0.25">
      <c r="A133" s="4" t="s">
        <v>209</v>
      </c>
      <c r="C133" s="5"/>
      <c r="D133" s="5"/>
      <c r="G133" s="8"/>
    </row>
    <row r="134" spans="1:7" x14ac:dyDescent="0.25">
      <c r="A134" s="4" t="s">
        <v>209</v>
      </c>
      <c r="B134" s="4" t="s">
        <v>183</v>
      </c>
      <c r="C134" s="5">
        <v>4</v>
      </c>
      <c r="D134" s="5"/>
      <c r="G134" s="8"/>
    </row>
    <row r="135" spans="1:7" x14ac:dyDescent="0.25">
      <c r="A135" s="4" t="s">
        <v>209</v>
      </c>
      <c r="B135" s="4" t="s">
        <v>81</v>
      </c>
      <c r="C135" s="5">
        <v>4</v>
      </c>
      <c r="D135" s="5"/>
      <c r="G135" s="8"/>
    </row>
    <row r="136" spans="1:7" x14ac:dyDescent="0.25">
      <c r="A136" s="4" t="s">
        <v>209</v>
      </c>
      <c r="B136" s="4" t="s">
        <v>83</v>
      </c>
      <c r="C136" s="5">
        <v>2.75</v>
      </c>
      <c r="D136" s="5"/>
      <c r="G136" s="8"/>
    </row>
    <row r="137" spans="1:7" x14ac:dyDescent="0.25">
      <c r="A137" s="4" t="s">
        <v>209</v>
      </c>
      <c r="B137" s="4" t="s">
        <v>84</v>
      </c>
      <c r="C137" s="5">
        <v>2</v>
      </c>
      <c r="D137" s="5"/>
      <c r="G137" s="8"/>
    </row>
    <row r="138" spans="1:7" x14ac:dyDescent="0.25">
      <c r="A138" s="4" t="s">
        <v>210</v>
      </c>
      <c r="C138" s="5"/>
      <c r="D138" s="5"/>
      <c r="G138" s="8"/>
    </row>
    <row r="139" spans="1:7" x14ac:dyDescent="0.25">
      <c r="A139" s="4" t="s">
        <v>210</v>
      </c>
      <c r="B139" s="4" t="s">
        <v>85</v>
      </c>
      <c r="C139" s="5" t="e">
        <v>#DIV/0!</v>
      </c>
      <c r="D139" s="5"/>
      <c r="G139" s="8"/>
    </row>
    <row r="140" spans="1:7" x14ac:dyDescent="0.25">
      <c r="A140" s="4" t="s">
        <v>210</v>
      </c>
      <c r="B140" s="4" t="s">
        <v>86</v>
      </c>
      <c r="C140" s="5" t="e">
        <v>#DIV/0!</v>
      </c>
      <c r="D140" s="5"/>
      <c r="G140" s="8"/>
    </row>
    <row r="141" spans="1:7" x14ac:dyDescent="0.25">
      <c r="A141" s="4" t="s">
        <v>210</v>
      </c>
      <c r="B141" s="4" t="s">
        <v>184</v>
      </c>
      <c r="C141" s="5" t="e">
        <v>#DIV/0!</v>
      </c>
      <c r="D141" s="5"/>
      <c r="G141" s="8"/>
    </row>
    <row r="142" spans="1:7" x14ac:dyDescent="0.25">
      <c r="A142" s="4" t="s">
        <v>210</v>
      </c>
      <c r="B142" s="4" t="s">
        <v>87</v>
      </c>
      <c r="C142" s="5" t="e">
        <v>#DIV/0!</v>
      </c>
      <c r="D142" s="5"/>
      <c r="G142" s="8"/>
    </row>
    <row r="143" spans="1:7" x14ac:dyDescent="0.25">
      <c r="A143" s="4" t="s">
        <v>211</v>
      </c>
      <c r="C143" s="5"/>
      <c r="D143" s="5"/>
      <c r="G143" s="8"/>
    </row>
    <row r="144" spans="1:7" x14ac:dyDescent="0.25">
      <c r="A144" s="4" t="s">
        <v>211</v>
      </c>
      <c r="B144" s="4" t="s">
        <v>185</v>
      </c>
      <c r="C144" s="5" t="e">
        <v>#DIV/0!</v>
      </c>
      <c r="D144" s="5"/>
      <c r="G144" s="8"/>
    </row>
    <row r="145" spans="1:7" x14ac:dyDescent="0.25">
      <c r="A145" s="4" t="s">
        <v>211</v>
      </c>
      <c r="B145" s="4" t="s">
        <v>186</v>
      </c>
      <c r="C145" s="5">
        <v>2</v>
      </c>
      <c r="D145" s="5"/>
      <c r="G145" s="8"/>
    </row>
    <row r="146" spans="1:7" x14ac:dyDescent="0.25">
      <c r="A146" s="4" t="s">
        <v>211</v>
      </c>
      <c r="B146" s="4" t="s">
        <v>90</v>
      </c>
      <c r="C146" s="5">
        <v>4</v>
      </c>
      <c r="D146" s="5"/>
      <c r="G146" s="8"/>
    </row>
    <row r="147" spans="1:7" x14ac:dyDescent="0.25">
      <c r="A147" s="4" t="s">
        <v>211</v>
      </c>
      <c r="B147" s="4" t="s">
        <v>91</v>
      </c>
      <c r="C147" s="5">
        <v>0</v>
      </c>
      <c r="D147" s="5"/>
      <c r="G147" s="8"/>
    </row>
    <row r="148" spans="1:7" x14ac:dyDescent="0.25">
      <c r="A148" s="4" t="s">
        <v>211</v>
      </c>
      <c r="B148" s="4" t="s">
        <v>92</v>
      </c>
      <c r="C148" s="5">
        <v>2</v>
      </c>
      <c r="D148" s="5"/>
      <c r="G148" s="8"/>
    </row>
    <row r="149" spans="1:7" x14ac:dyDescent="0.25">
      <c r="A149" s="4" t="s">
        <v>236</v>
      </c>
      <c r="C149" s="5"/>
      <c r="D149" s="5"/>
      <c r="G149" s="8"/>
    </row>
    <row r="150" spans="1:7" x14ac:dyDescent="0.25">
      <c r="A150" s="4" t="s">
        <v>236</v>
      </c>
      <c r="B150" s="4" t="s">
        <v>237</v>
      </c>
      <c r="C150" s="5">
        <v>4</v>
      </c>
      <c r="D150" s="5"/>
      <c r="G150" s="8"/>
    </row>
    <row r="151" spans="1:7" x14ac:dyDescent="0.25">
      <c r="A151" s="4" t="s">
        <v>236</v>
      </c>
      <c r="B151" s="4" t="s">
        <v>238</v>
      </c>
      <c r="C151" s="5">
        <v>4</v>
      </c>
      <c r="D151" s="5"/>
      <c r="G151" s="8"/>
    </row>
    <row r="152" spans="1:7" x14ac:dyDescent="0.25">
      <c r="A152" s="4" t="s">
        <v>236</v>
      </c>
      <c r="B152" s="4" t="s">
        <v>239</v>
      </c>
      <c r="C152" s="5">
        <v>4</v>
      </c>
      <c r="D152" s="5"/>
      <c r="G152" s="8"/>
    </row>
    <row r="153" spans="1:7" x14ac:dyDescent="0.25">
      <c r="A153" s="4" t="s">
        <v>236</v>
      </c>
      <c r="B153" s="4" t="s">
        <v>240</v>
      </c>
      <c r="C153" s="5" t="e">
        <v>#DIV/0!</v>
      </c>
      <c r="D153" s="5"/>
      <c r="G153" s="8"/>
    </row>
    <row r="154" spans="1:7" x14ac:dyDescent="0.25">
      <c r="A154" s="4" t="s">
        <v>212</v>
      </c>
      <c r="C154" s="5"/>
      <c r="D154" s="5"/>
      <c r="G154" s="8"/>
    </row>
    <row r="155" spans="1:7" x14ac:dyDescent="0.25">
      <c r="A155" s="4" t="s">
        <v>212</v>
      </c>
      <c r="B155" s="4" t="s">
        <v>93</v>
      </c>
      <c r="C155" s="5">
        <v>2.6666666666666665</v>
      </c>
      <c r="D155" s="5"/>
      <c r="G155" s="8"/>
    </row>
    <row r="156" spans="1:7" x14ac:dyDescent="0.25">
      <c r="A156" s="4" t="s">
        <v>212</v>
      </c>
      <c r="B156" s="4" t="s">
        <v>345</v>
      </c>
      <c r="C156" s="5">
        <v>4</v>
      </c>
      <c r="D156" s="5"/>
      <c r="G156" s="8"/>
    </row>
    <row r="157" spans="1:7" x14ac:dyDescent="0.25">
      <c r="A157" s="4" t="s">
        <v>212</v>
      </c>
      <c r="B157" s="4" t="s">
        <v>343</v>
      </c>
      <c r="C157" s="5">
        <v>0</v>
      </c>
      <c r="D157" s="5"/>
      <c r="G157" s="8"/>
    </row>
    <row r="158" spans="1:7" x14ac:dyDescent="0.25">
      <c r="A158" s="4" t="s">
        <v>212</v>
      </c>
      <c r="B158" s="4" t="s">
        <v>344</v>
      </c>
      <c r="C158" s="5" t="e">
        <v>#DIV/0!</v>
      </c>
      <c r="D158" s="5"/>
      <c r="G158" s="8"/>
    </row>
    <row r="159" spans="1:7" x14ac:dyDescent="0.25">
      <c r="A159" s="4" t="s">
        <v>213</v>
      </c>
      <c r="C159" s="5"/>
      <c r="D159" s="5"/>
      <c r="G159" s="8"/>
    </row>
    <row r="160" spans="1:7" x14ac:dyDescent="0.25">
      <c r="A160" s="4" t="s">
        <v>213</v>
      </c>
      <c r="B160" s="4" t="s">
        <v>187</v>
      </c>
      <c r="C160" s="5">
        <v>1.3333333333333333</v>
      </c>
      <c r="D160" s="5"/>
      <c r="G160" s="8"/>
    </row>
    <row r="161" spans="1:7" x14ac:dyDescent="0.25">
      <c r="A161" s="4" t="s">
        <v>213</v>
      </c>
      <c r="B161" s="4" t="s">
        <v>95</v>
      </c>
      <c r="C161" s="5">
        <v>2</v>
      </c>
      <c r="D161" s="5"/>
      <c r="G161" s="8"/>
    </row>
    <row r="162" spans="1:7" x14ac:dyDescent="0.25">
      <c r="A162" s="4" t="s">
        <v>213</v>
      </c>
      <c r="B162" s="4" t="s">
        <v>96</v>
      </c>
      <c r="C162" s="5">
        <v>1</v>
      </c>
      <c r="D162" s="5"/>
      <c r="G162" s="8"/>
    </row>
    <row r="163" spans="1:7" x14ac:dyDescent="0.25">
      <c r="A163" s="4" t="s">
        <v>213</v>
      </c>
      <c r="B163" s="4" t="s">
        <v>97</v>
      </c>
      <c r="C163" s="5">
        <v>2.5</v>
      </c>
      <c r="D163" s="5"/>
      <c r="G163" s="8"/>
    </row>
    <row r="164" spans="1:7" x14ac:dyDescent="0.25">
      <c r="A164" s="4" t="s">
        <v>214</v>
      </c>
      <c r="C164" s="5"/>
      <c r="D164" s="5"/>
      <c r="G164" s="8"/>
    </row>
    <row r="165" spans="1:7" x14ac:dyDescent="0.25">
      <c r="A165" s="4" t="s">
        <v>214</v>
      </c>
      <c r="B165" s="4" t="s">
        <v>98</v>
      </c>
      <c r="C165" s="5">
        <v>1</v>
      </c>
      <c r="D165" s="5"/>
      <c r="G165" s="8"/>
    </row>
    <row r="166" spans="1:7" x14ac:dyDescent="0.25">
      <c r="A166" s="4" t="s">
        <v>214</v>
      </c>
      <c r="B166" s="4" t="s">
        <v>188</v>
      </c>
      <c r="C166" s="5">
        <v>3</v>
      </c>
      <c r="D166" s="5"/>
      <c r="G166" s="8"/>
    </row>
    <row r="167" spans="1:7" x14ac:dyDescent="0.25">
      <c r="A167" s="4" t="s">
        <v>214</v>
      </c>
      <c r="B167" s="4" t="s">
        <v>100</v>
      </c>
      <c r="C167" s="5" t="e">
        <v>#DIV/0!</v>
      </c>
      <c r="D167" s="5"/>
      <c r="G167" s="8"/>
    </row>
    <row r="168" spans="1:7" x14ac:dyDescent="0.25">
      <c r="A168" s="4" t="s">
        <v>214</v>
      </c>
      <c r="B168" s="4" t="s">
        <v>101</v>
      </c>
      <c r="C168" s="5" t="e">
        <v>#DIV/0!</v>
      </c>
      <c r="D168" s="5"/>
      <c r="G168" s="8"/>
    </row>
    <row r="169" spans="1:7" x14ac:dyDescent="0.25">
      <c r="A169" s="4" t="s">
        <v>214</v>
      </c>
      <c r="B169" s="4" t="s">
        <v>189</v>
      </c>
      <c r="C169" s="5" t="e">
        <v>#DIV/0!</v>
      </c>
      <c r="D169" s="5"/>
      <c r="G169" s="8"/>
    </row>
    <row r="170" spans="1:7" x14ac:dyDescent="0.25">
      <c r="A170" s="4" t="s">
        <v>215</v>
      </c>
      <c r="C170" s="5"/>
      <c r="D170" s="5"/>
      <c r="G170" s="8"/>
    </row>
    <row r="171" spans="1:7" x14ac:dyDescent="0.25">
      <c r="A171" s="4" t="s">
        <v>215</v>
      </c>
      <c r="B171" s="4" t="s">
        <v>190</v>
      </c>
      <c r="C171" s="5" t="e">
        <v>#DIV/0!</v>
      </c>
      <c r="D171" s="5"/>
      <c r="G171" s="8"/>
    </row>
    <row r="172" spans="1:7" x14ac:dyDescent="0.25">
      <c r="A172" s="4" t="s">
        <v>215</v>
      </c>
      <c r="B172" s="4" t="s">
        <v>102</v>
      </c>
      <c r="C172" s="5">
        <v>3</v>
      </c>
      <c r="D172" s="5"/>
      <c r="G172" s="8"/>
    </row>
    <row r="173" spans="1:7" x14ac:dyDescent="0.25">
      <c r="A173" s="4" t="s">
        <v>215</v>
      </c>
      <c r="B173" s="4" t="s">
        <v>103</v>
      </c>
      <c r="C173" s="5">
        <v>3</v>
      </c>
      <c r="D173" s="5"/>
      <c r="G173" s="8"/>
    </row>
    <row r="174" spans="1:7" x14ac:dyDescent="0.25">
      <c r="A174" s="4" t="s">
        <v>215</v>
      </c>
      <c r="B174" s="4" t="s">
        <v>105</v>
      </c>
      <c r="C174" s="5" t="e">
        <v>#DIV/0!</v>
      </c>
      <c r="G174" s="8"/>
    </row>
    <row r="175" spans="1:7" x14ac:dyDescent="0.25">
      <c r="A175" s="4" t="s">
        <v>215</v>
      </c>
      <c r="B175" s="4" t="s">
        <v>106</v>
      </c>
      <c r="C175" s="5">
        <v>2</v>
      </c>
      <c r="G175" s="8"/>
    </row>
    <row r="176" spans="1:7" x14ac:dyDescent="0.25">
      <c r="A176" s="4" t="s">
        <v>216</v>
      </c>
      <c r="C176" s="5"/>
      <c r="G176" s="8"/>
    </row>
    <row r="177" spans="1:7" x14ac:dyDescent="0.25">
      <c r="A177" s="4" t="s">
        <v>216</v>
      </c>
      <c r="B177" s="4" t="s">
        <v>191</v>
      </c>
      <c r="C177" s="5">
        <v>1</v>
      </c>
      <c r="G177" s="8"/>
    </row>
    <row r="178" spans="1:7" x14ac:dyDescent="0.25">
      <c r="A178" s="4" t="s">
        <v>216</v>
      </c>
      <c r="B178" s="4" t="s">
        <v>108</v>
      </c>
      <c r="C178" s="5" t="e">
        <v>#DIV/0!</v>
      </c>
      <c r="G178" s="8"/>
    </row>
    <row r="179" spans="1:7" x14ac:dyDescent="0.25">
      <c r="A179" s="4" t="s">
        <v>216</v>
      </c>
      <c r="B179" s="4" t="s">
        <v>110</v>
      </c>
      <c r="C179" s="5">
        <v>4</v>
      </c>
      <c r="G179" s="8"/>
    </row>
    <row r="180" spans="1:7" x14ac:dyDescent="0.25">
      <c r="A180" s="4" t="s">
        <v>222</v>
      </c>
      <c r="C180" s="5"/>
      <c r="G180" s="8"/>
    </row>
    <row r="181" spans="1:7" x14ac:dyDescent="0.25">
      <c r="A181" s="4" t="s">
        <v>222</v>
      </c>
      <c r="B181" s="4" t="s">
        <v>223</v>
      </c>
      <c r="C181" s="5">
        <v>2.5</v>
      </c>
      <c r="G181" s="8"/>
    </row>
    <row r="182" spans="1:7" x14ac:dyDescent="0.25">
      <c r="A182" s="4" t="s">
        <v>222</v>
      </c>
      <c r="B182" s="4" t="s">
        <v>224</v>
      </c>
      <c r="C182" s="5">
        <v>4</v>
      </c>
      <c r="G182" s="8"/>
    </row>
    <row r="183" spans="1:7" x14ac:dyDescent="0.25">
      <c r="A183" s="4" t="s">
        <v>222</v>
      </c>
      <c r="B183" s="4" t="s">
        <v>225</v>
      </c>
      <c r="C183" s="5" t="e">
        <v>#DIV/0!</v>
      </c>
      <c r="G183" s="8"/>
    </row>
    <row r="184" spans="1:7" x14ac:dyDescent="0.25">
      <c r="A184" s="4" t="s">
        <v>222</v>
      </c>
      <c r="B184" s="4" t="s">
        <v>226</v>
      </c>
      <c r="C184" s="5">
        <v>3</v>
      </c>
      <c r="G184" s="8"/>
    </row>
    <row r="185" spans="1:7" x14ac:dyDescent="0.25">
      <c r="A185" s="4" t="s">
        <v>227</v>
      </c>
      <c r="C185" s="5"/>
      <c r="G185" s="8"/>
    </row>
    <row r="186" spans="1:7" x14ac:dyDescent="0.25">
      <c r="A186" s="4" t="s">
        <v>227</v>
      </c>
      <c r="B186" s="4" t="s">
        <v>228</v>
      </c>
      <c r="C186" s="5">
        <v>4</v>
      </c>
      <c r="G186" s="8"/>
    </row>
    <row r="187" spans="1:7" x14ac:dyDescent="0.25">
      <c r="A187" s="4" t="s">
        <v>227</v>
      </c>
      <c r="B187" s="4" t="s">
        <v>229</v>
      </c>
      <c r="C187" s="5" t="e">
        <v>#DIV/0!</v>
      </c>
      <c r="G187" s="8"/>
    </row>
    <row r="188" spans="1:7" x14ac:dyDescent="0.25">
      <c r="A188" s="4" t="s">
        <v>227</v>
      </c>
      <c r="B188" s="4" t="s">
        <v>230</v>
      </c>
      <c r="C188" s="5" t="e">
        <v>#DIV/0!</v>
      </c>
      <c r="G188" s="8"/>
    </row>
    <row r="189" spans="1:7" x14ac:dyDescent="0.25">
      <c r="A189" s="4" t="s">
        <v>227</v>
      </c>
      <c r="B189" s="4" t="s">
        <v>231</v>
      </c>
      <c r="C189" s="5" t="e">
        <v>#DIV/0!</v>
      </c>
      <c r="G189" s="8"/>
    </row>
    <row r="190" spans="1:7" x14ac:dyDescent="0.25">
      <c r="A190" s="4" t="s">
        <v>227</v>
      </c>
      <c r="B190" s="4" t="s">
        <v>232</v>
      </c>
      <c r="C190" s="5" t="e">
        <v>#DIV/0!</v>
      </c>
      <c r="G190" s="8"/>
    </row>
    <row r="191" spans="1:7" x14ac:dyDescent="0.25">
      <c r="A191" s="4" t="s">
        <v>227</v>
      </c>
      <c r="B191" s="4" t="s">
        <v>233</v>
      </c>
      <c r="C191" s="5">
        <v>4</v>
      </c>
      <c r="G191" s="8"/>
    </row>
    <row r="192" spans="1:7" x14ac:dyDescent="0.25">
      <c r="A192" s="4" t="s">
        <v>234</v>
      </c>
      <c r="C192" s="5"/>
      <c r="G192" s="8"/>
    </row>
    <row r="193" spans="1:7" x14ac:dyDescent="0.25">
      <c r="A193" s="4" t="s">
        <v>234</v>
      </c>
      <c r="B193" s="4" t="s">
        <v>299</v>
      </c>
      <c r="C193" s="5">
        <v>2</v>
      </c>
      <c r="G193" s="8"/>
    </row>
    <row r="194" spans="1:7" x14ac:dyDescent="0.25">
      <c r="A194" s="4" t="s">
        <v>234</v>
      </c>
      <c r="B194" s="4" t="s">
        <v>235</v>
      </c>
      <c r="C194" s="5">
        <v>4</v>
      </c>
      <c r="G194" s="8"/>
    </row>
    <row r="195" spans="1:7" x14ac:dyDescent="0.25">
      <c r="A195" s="4" t="s">
        <v>234</v>
      </c>
      <c r="B195" s="4" t="s">
        <v>300</v>
      </c>
      <c r="C195" s="5">
        <v>4</v>
      </c>
      <c r="G195" s="8"/>
    </row>
    <row r="196" spans="1:7" x14ac:dyDescent="0.25">
      <c r="A196" s="4" t="s">
        <v>234</v>
      </c>
      <c r="B196" s="4" t="s">
        <v>276</v>
      </c>
      <c r="C196" s="5" t="e">
        <v>#DIV/0!</v>
      </c>
      <c r="G196" s="8"/>
    </row>
    <row r="197" spans="1:7" x14ac:dyDescent="0.25">
      <c r="A197" s="4" t="s">
        <v>217</v>
      </c>
      <c r="C197" s="5"/>
      <c r="G197" s="8"/>
    </row>
    <row r="198" spans="1:7" x14ac:dyDescent="0.25">
      <c r="A198" s="4" t="s">
        <v>217</v>
      </c>
      <c r="B198" s="4" t="s">
        <v>116</v>
      </c>
      <c r="C198" s="5">
        <v>3</v>
      </c>
      <c r="G198" s="8"/>
    </row>
    <row r="199" spans="1:7" x14ac:dyDescent="0.25">
      <c r="A199" s="4" t="s">
        <v>217</v>
      </c>
      <c r="B199" s="4" t="s">
        <v>117</v>
      </c>
      <c r="C199" s="5">
        <v>0</v>
      </c>
      <c r="G199" s="8"/>
    </row>
    <row r="200" spans="1:7" x14ac:dyDescent="0.25">
      <c r="A200" s="4" t="s">
        <v>217</v>
      </c>
      <c r="B200" s="4" t="s">
        <v>118</v>
      </c>
      <c r="C200" s="5">
        <v>4</v>
      </c>
      <c r="G200" s="8"/>
    </row>
    <row r="201" spans="1:7" x14ac:dyDescent="0.25">
      <c r="A201" s="4" t="s">
        <v>280</v>
      </c>
      <c r="C201" s="5"/>
      <c r="G201" s="8"/>
    </row>
    <row r="202" spans="1:7" x14ac:dyDescent="0.25">
      <c r="A202" s="4" t="s">
        <v>280</v>
      </c>
      <c r="B202" s="4" t="s">
        <v>281</v>
      </c>
      <c r="C202" s="5">
        <v>2</v>
      </c>
      <c r="G202" s="8"/>
    </row>
    <row r="203" spans="1:7" x14ac:dyDescent="0.25">
      <c r="A203" s="4" t="s">
        <v>280</v>
      </c>
      <c r="B203" s="4" t="s">
        <v>282</v>
      </c>
      <c r="C203" s="5">
        <v>3</v>
      </c>
      <c r="G203" s="8"/>
    </row>
    <row r="204" spans="1:7" x14ac:dyDescent="0.25">
      <c r="A204" s="4" t="s">
        <v>277</v>
      </c>
      <c r="C204" s="5"/>
      <c r="G204" s="8"/>
    </row>
    <row r="205" spans="1:7" x14ac:dyDescent="0.25">
      <c r="A205" s="4" t="s">
        <v>277</v>
      </c>
      <c r="B205" s="4" t="s">
        <v>278</v>
      </c>
      <c r="C205" s="5">
        <v>1.75</v>
      </c>
      <c r="G205" s="8"/>
    </row>
    <row r="206" spans="1:7" x14ac:dyDescent="0.25">
      <c r="A206" s="4" t="s">
        <v>277</v>
      </c>
      <c r="B206" s="4" t="s">
        <v>279</v>
      </c>
      <c r="C206" s="5">
        <v>1.3333333333333333</v>
      </c>
      <c r="G206" s="8"/>
    </row>
    <row r="207" spans="1:7" x14ac:dyDescent="0.25">
      <c r="A207" s="4" t="s">
        <v>277</v>
      </c>
      <c r="B207" s="4" t="s">
        <v>301</v>
      </c>
      <c r="C207" s="5">
        <v>0</v>
      </c>
      <c r="G207" s="8"/>
    </row>
    <row r="208" spans="1:7" x14ac:dyDescent="0.25">
      <c r="A208" s="4" t="s">
        <v>218</v>
      </c>
      <c r="C208" s="5"/>
      <c r="G208" s="8"/>
    </row>
    <row r="209" spans="1:7" x14ac:dyDescent="0.25">
      <c r="A209" s="4" t="s">
        <v>218</v>
      </c>
      <c r="B209" s="4" t="s">
        <v>192</v>
      </c>
      <c r="C209" s="5">
        <v>4</v>
      </c>
      <c r="G209" s="8"/>
    </row>
    <row r="210" spans="1:7" x14ac:dyDescent="0.25">
      <c r="A210" s="4" t="s">
        <v>218</v>
      </c>
      <c r="B210" s="4" t="s">
        <v>120</v>
      </c>
      <c r="C210" s="5">
        <v>0</v>
      </c>
      <c r="G210" s="8"/>
    </row>
    <row r="211" spans="1:7" x14ac:dyDescent="0.25">
      <c r="A211" s="4" t="s">
        <v>218</v>
      </c>
      <c r="B211" s="4" t="s">
        <v>346</v>
      </c>
      <c r="C211" s="5">
        <v>2</v>
      </c>
      <c r="G211" s="8"/>
    </row>
    <row r="212" spans="1:7" x14ac:dyDescent="0.25">
      <c r="A212" s="4" t="s">
        <v>8</v>
      </c>
      <c r="C212" s="5"/>
      <c r="G212" s="8"/>
    </row>
    <row r="213" spans="1:7" x14ac:dyDescent="0.25">
      <c r="A213" s="4" t="s">
        <v>8</v>
      </c>
      <c r="B213" s="4" t="s">
        <v>8</v>
      </c>
      <c r="C213" s="5"/>
    </row>
    <row r="214" spans="1:7" x14ac:dyDescent="0.25">
      <c r="A214" s="4" t="s">
        <v>9</v>
      </c>
      <c r="C214" s="5">
        <v>2.7106382978723405</v>
      </c>
      <c r="G214" s="8"/>
    </row>
  </sheetData>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topLeftCell="B1" zoomScaleNormal="100" workbookViewId="0">
      <pane ySplit="1" topLeftCell="A7" activePane="bottomLeft" state="frozen"/>
      <selection pane="bottomLeft" activeCell="B66" sqref="B66"/>
    </sheetView>
  </sheetViews>
  <sheetFormatPr defaultRowHeight="15" outlineLevelRow="2" x14ac:dyDescent="0.25"/>
  <cols>
    <col min="1" max="1" width="16" style="35" bestFit="1" customWidth="1"/>
    <col min="2" max="2" width="69.42578125" style="12" customWidth="1"/>
    <col min="3" max="3" width="81.42578125" style="12" customWidth="1"/>
    <col min="4" max="4" width="19.140625" style="36" hidden="1" customWidth="1"/>
    <col min="5" max="5" width="9.140625" style="36" hidden="1" customWidth="1"/>
    <col min="6" max="6" width="13.140625" style="37" customWidth="1"/>
    <col min="7" max="7" width="19.42578125" style="38" bestFit="1" customWidth="1"/>
    <col min="8" max="8" width="18.140625" style="33" bestFit="1" customWidth="1"/>
    <col min="9" max="9" width="15.42578125" style="38" customWidth="1"/>
    <col min="10" max="10" width="4.7109375" style="34" bestFit="1" customWidth="1"/>
    <col min="11" max="15" width="3.140625" style="38" customWidth="1"/>
    <col min="16" max="18" width="3.28515625" style="34" bestFit="1" customWidth="1"/>
    <col min="19" max="16384" width="9.140625" style="12"/>
  </cols>
  <sheetData>
    <row r="1" spans="1:18" s="69" customFormat="1" ht="30" x14ac:dyDescent="0.25">
      <c r="A1" s="67" t="s">
        <v>370</v>
      </c>
      <c r="B1" s="67" t="s">
        <v>362</v>
      </c>
      <c r="C1" s="67" t="s">
        <v>193</v>
      </c>
      <c r="D1" s="67" t="s">
        <v>219</v>
      </c>
      <c r="E1" s="67" t="s">
        <v>5</v>
      </c>
      <c r="F1" s="56" t="s">
        <v>5</v>
      </c>
      <c r="G1" s="56" t="str">
        <f>CONCATENATE('Assesment infopage'!$B$3, " maximum points")</f>
        <v>e-PRIA maximum points</v>
      </c>
      <c r="H1" s="68" t="str">
        <f>CONCATENATE("% of ", 'Assesment infopage'!$B$3," maximum")</f>
        <v>% of e-PRIA maximum</v>
      </c>
      <c r="I1" s="56" t="s">
        <v>342</v>
      </c>
      <c r="J1" s="56" t="s">
        <v>905</v>
      </c>
      <c r="K1" s="56">
        <v>0</v>
      </c>
      <c r="L1" s="56">
        <v>1</v>
      </c>
      <c r="M1" s="56">
        <v>2</v>
      </c>
      <c r="N1" s="56">
        <v>3</v>
      </c>
      <c r="O1" s="56">
        <v>4</v>
      </c>
      <c r="P1" s="56" t="s">
        <v>906</v>
      </c>
      <c r="Q1" s="56" t="s">
        <v>907</v>
      </c>
      <c r="R1" s="56" t="s">
        <v>908</v>
      </c>
    </row>
    <row r="2" spans="1:18" hidden="1" outlineLevel="2" x14ac:dyDescent="0.25">
      <c r="A2" s="39" t="s">
        <v>363</v>
      </c>
      <c r="B2" s="39" t="s">
        <v>194</v>
      </c>
      <c r="C2" s="39" t="s">
        <v>0</v>
      </c>
      <c r="D2" s="39">
        <v>2.4</v>
      </c>
      <c r="E2" s="39">
        <f>IF(ISNUMBER(D2),D2,"N/A")</f>
        <v>2.4</v>
      </c>
      <c r="F2" s="40">
        <f>IF(ISNUMBER(E2),ROUND(E2,0),"N/A")</f>
        <v>2</v>
      </c>
      <c r="G2" s="40">
        <f>IF(ISNUMBER(D2),4,"N/A")</f>
        <v>4</v>
      </c>
      <c r="H2" s="41">
        <f t="shared" ref="H2:H65" si="0">IF(ISNUMBER(G2),IF(G2&lt;&gt;0,F2/G2,"N/A"),"N/A")</f>
        <v>0.5</v>
      </c>
      <c r="I2" s="40">
        <v>4</v>
      </c>
      <c r="J2" s="40">
        <f>IF($F2=J$1,1,0)</f>
        <v>0</v>
      </c>
      <c r="K2" s="40">
        <f t="shared" ref="K2:O17" si="1">IF($F2=K$1,1,0)</f>
        <v>0</v>
      </c>
      <c r="L2" s="40">
        <f t="shared" si="1"/>
        <v>0</v>
      </c>
      <c r="M2" s="40">
        <f t="shared" si="1"/>
        <v>1</v>
      </c>
      <c r="N2" s="40">
        <f t="shared" si="1"/>
        <v>0</v>
      </c>
      <c r="O2" s="40">
        <f t="shared" si="1"/>
        <v>0</v>
      </c>
      <c r="P2" s="40">
        <f>K2+L2</f>
        <v>0</v>
      </c>
      <c r="Q2" s="40">
        <f>M2</f>
        <v>1</v>
      </c>
      <c r="R2" s="40">
        <f>N2+O2</f>
        <v>0</v>
      </c>
    </row>
    <row r="3" spans="1:18" hidden="1" outlineLevel="2" x14ac:dyDescent="0.25">
      <c r="A3" s="39" t="s">
        <v>363</v>
      </c>
      <c r="B3" s="39" t="s">
        <v>194</v>
      </c>
      <c r="C3" s="39" t="s">
        <v>1</v>
      </c>
      <c r="D3" s="39">
        <v>2</v>
      </c>
      <c r="E3" s="39">
        <f t="shared" ref="E3:E49" si="2">IF(ISNUMBER(D3),D3,"N/A")</f>
        <v>2</v>
      </c>
      <c r="F3" s="40">
        <f>IF(ISNUMBER(E3),ROUND(E3,0),"N/A")</f>
        <v>2</v>
      </c>
      <c r="G3" s="40">
        <f>IF(ISNUMBER(D3),4,"N/A")</f>
        <v>4</v>
      </c>
      <c r="H3" s="41">
        <f t="shared" si="0"/>
        <v>0.5</v>
      </c>
      <c r="I3" s="40">
        <v>4</v>
      </c>
      <c r="J3" s="40">
        <f t="shared" ref="J3:O18" si="3">IF($F3=J$1,1,0)</f>
        <v>0</v>
      </c>
      <c r="K3" s="40">
        <f t="shared" si="1"/>
        <v>0</v>
      </c>
      <c r="L3" s="40">
        <f t="shared" si="1"/>
        <v>0</v>
      </c>
      <c r="M3" s="40">
        <f t="shared" si="1"/>
        <v>1</v>
      </c>
      <c r="N3" s="40">
        <f t="shared" si="1"/>
        <v>0</v>
      </c>
      <c r="O3" s="40">
        <f t="shared" si="1"/>
        <v>0</v>
      </c>
      <c r="P3" s="40">
        <f t="shared" ref="P3:P66" si="4">K3+L3</f>
        <v>0</v>
      </c>
      <c r="Q3" s="40">
        <f t="shared" ref="Q3:Q66" si="5">M3</f>
        <v>1</v>
      </c>
      <c r="R3" s="40">
        <f t="shared" ref="R3:R66" si="6">N3+O3</f>
        <v>0</v>
      </c>
    </row>
    <row r="4" spans="1:18" hidden="1" outlineLevel="2" x14ac:dyDescent="0.25">
      <c r="A4" s="39" t="s">
        <v>363</v>
      </c>
      <c r="B4" s="39" t="s">
        <v>194</v>
      </c>
      <c r="C4" s="39" t="s">
        <v>2</v>
      </c>
      <c r="D4" s="39">
        <v>1</v>
      </c>
      <c r="E4" s="39">
        <f t="shared" si="2"/>
        <v>1</v>
      </c>
      <c r="F4" s="40">
        <f>IF(ISNUMBER(E4),ROUND(E4,0),"N/A")</f>
        <v>1</v>
      </c>
      <c r="G4" s="40">
        <f>IF(ISNUMBER(D4),4,"N/A")</f>
        <v>4</v>
      </c>
      <c r="H4" s="41">
        <f t="shared" si="0"/>
        <v>0.25</v>
      </c>
      <c r="I4" s="40">
        <v>4</v>
      </c>
      <c r="J4" s="40">
        <f t="shared" si="3"/>
        <v>0</v>
      </c>
      <c r="K4" s="40">
        <f t="shared" si="1"/>
        <v>0</v>
      </c>
      <c r="L4" s="40">
        <f t="shared" si="1"/>
        <v>1</v>
      </c>
      <c r="M4" s="40">
        <f t="shared" si="1"/>
        <v>0</v>
      </c>
      <c r="N4" s="40">
        <f t="shared" si="1"/>
        <v>0</v>
      </c>
      <c r="O4" s="40">
        <f t="shared" si="1"/>
        <v>0</v>
      </c>
      <c r="P4" s="40">
        <f t="shared" si="4"/>
        <v>1</v>
      </c>
      <c r="Q4" s="40">
        <f t="shared" si="5"/>
        <v>0</v>
      </c>
      <c r="R4" s="40">
        <f t="shared" si="6"/>
        <v>0</v>
      </c>
    </row>
    <row r="5" spans="1:18" hidden="1" outlineLevel="2" x14ac:dyDescent="0.25">
      <c r="A5" s="39" t="s">
        <v>363</v>
      </c>
      <c r="B5" s="39" t="s">
        <v>194</v>
      </c>
      <c r="C5" s="39" t="s">
        <v>3</v>
      </c>
      <c r="D5" s="39">
        <v>0.5</v>
      </c>
      <c r="E5" s="39">
        <f t="shared" si="2"/>
        <v>0.5</v>
      </c>
      <c r="F5" s="40">
        <f>IF(ISNUMBER(E5),ROUND(E5,0),"N/A")</f>
        <v>1</v>
      </c>
      <c r="G5" s="40">
        <f>IF(ISNUMBER(D5),4,"N/A")</f>
        <v>4</v>
      </c>
      <c r="H5" s="41">
        <f t="shared" si="0"/>
        <v>0.25</v>
      </c>
      <c r="I5" s="40">
        <v>4</v>
      </c>
      <c r="J5" s="40">
        <f t="shared" si="3"/>
        <v>0</v>
      </c>
      <c r="K5" s="40">
        <f t="shared" si="1"/>
        <v>0</v>
      </c>
      <c r="L5" s="40">
        <f t="shared" si="1"/>
        <v>1</v>
      </c>
      <c r="M5" s="40">
        <f t="shared" si="1"/>
        <v>0</v>
      </c>
      <c r="N5" s="40">
        <f t="shared" si="1"/>
        <v>0</v>
      </c>
      <c r="O5" s="40">
        <f t="shared" si="1"/>
        <v>0</v>
      </c>
      <c r="P5" s="40">
        <f t="shared" si="4"/>
        <v>1</v>
      </c>
      <c r="Q5" s="40">
        <f t="shared" si="5"/>
        <v>0</v>
      </c>
      <c r="R5" s="40">
        <f t="shared" si="6"/>
        <v>0</v>
      </c>
    </row>
    <row r="6" spans="1:18" hidden="1" outlineLevel="2" x14ac:dyDescent="0.25">
      <c r="A6" s="39" t="s">
        <v>363</v>
      </c>
      <c r="B6" s="39" t="s">
        <v>194</v>
      </c>
      <c r="C6" s="39" t="s">
        <v>172</v>
      </c>
      <c r="D6" s="39">
        <v>2.5</v>
      </c>
      <c r="E6" s="39">
        <f t="shared" si="2"/>
        <v>2.5</v>
      </c>
      <c r="F6" s="40">
        <f>IF(ISNUMBER(E6),ROUND(E6,0),"N/A")</f>
        <v>3</v>
      </c>
      <c r="G6" s="40">
        <f>IF(ISNUMBER(D6),4,"N/A")</f>
        <v>4</v>
      </c>
      <c r="H6" s="41">
        <f t="shared" si="0"/>
        <v>0.75</v>
      </c>
      <c r="I6" s="40">
        <v>4</v>
      </c>
      <c r="J6" s="40">
        <f t="shared" si="3"/>
        <v>0</v>
      </c>
      <c r="K6" s="40">
        <f t="shared" si="1"/>
        <v>0</v>
      </c>
      <c r="L6" s="40">
        <f t="shared" si="1"/>
        <v>0</v>
      </c>
      <c r="M6" s="40">
        <f t="shared" si="1"/>
        <v>0</v>
      </c>
      <c r="N6" s="40">
        <f t="shared" si="1"/>
        <v>1</v>
      </c>
      <c r="O6" s="40">
        <f t="shared" si="1"/>
        <v>0</v>
      </c>
      <c r="P6" s="40">
        <f t="shared" si="4"/>
        <v>0</v>
      </c>
      <c r="Q6" s="40">
        <f t="shared" si="5"/>
        <v>0</v>
      </c>
      <c r="R6" s="40">
        <f t="shared" si="6"/>
        <v>1</v>
      </c>
    </row>
    <row r="7" spans="1:18" s="9" customFormat="1" outlineLevel="1" collapsed="1" x14ac:dyDescent="0.25">
      <c r="A7" s="42"/>
      <c r="B7" s="70" t="s">
        <v>302</v>
      </c>
      <c r="C7" s="71"/>
      <c r="D7" s="42"/>
      <c r="E7" s="42">
        <f>SUBTOTAL(9,E2:E6)</f>
        <v>8.4</v>
      </c>
      <c r="F7" s="43">
        <f>SUBTOTAL(9,F2:F6)</f>
        <v>9</v>
      </c>
      <c r="G7" s="43">
        <f>SUBTOTAL(9,G2:G6)</f>
        <v>20</v>
      </c>
      <c r="H7" s="44">
        <f t="shared" si="0"/>
        <v>0.45</v>
      </c>
      <c r="I7" s="43">
        <f t="shared" ref="I7:R7" si="7">SUBTOTAL(9,I2:I6)</f>
        <v>20</v>
      </c>
      <c r="J7" s="43">
        <f t="shared" si="7"/>
        <v>0</v>
      </c>
      <c r="K7" s="43">
        <f t="shared" si="7"/>
        <v>0</v>
      </c>
      <c r="L7" s="43">
        <f t="shared" si="7"/>
        <v>2</v>
      </c>
      <c r="M7" s="43">
        <f t="shared" si="7"/>
        <v>2</v>
      </c>
      <c r="N7" s="43">
        <f t="shared" si="7"/>
        <v>1</v>
      </c>
      <c r="O7" s="43">
        <f t="shared" si="7"/>
        <v>0</v>
      </c>
      <c r="P7" s="43">
        <f t="shared" si="7"/>
        <v>2</v>
      </c>
      <c r="Q7" s="43">
        <f t="shared" si="7"/>
        <v>2</v>
      </c>
      <c r="R7" s="43">
        <f t="shared" si="7"/>
        <v>1</v>
      </c>
    </row>
    <row r="8" spans="1:18" hidden="1" outlineLevel="2" x14ac:dyDescent="0.25">
      <c r="A8" s="39" t="s">
        <v>363</v>
      </c>
      <c r="B8" s="39" t="s">
        <v>195</v>
      </c>
      <c r="C8" s="39" t="s">
        <v>10</v>
      </c>
      <c r="D8" s="39" t="e">
        <v>#DIV/0!</v>
      </c>
      <c r="E8" s="39" t="str">
        <f t="shared" si="2"/>
        <v>N/A</v>
      </c>
      <c r="F8" s="40" t="str">
        <f>IF(ISNUMBER(E8),ROUND(E8,0),"N/A")</f>
        <v>N/A</v>
      </c>
      <c r="G8" s="40" t="str">
        <f>IF(ISNUMBER(D8),4,"N/A")</f>
        <v>N/A</v>
      </c>
      <c r="H8" s="41" t="str">
        <f t="shared" si="0"/>
        <v>N/A</v>
      </c>
      <c r="I8" s="40">
        <v>4</v>
      </c>
      <c r="J8" s="40">
        <f t="shared" si="3"/>
        <v>1</v>
      </c>
      <c r="K8" s="40">
        <f t="shared" si="1"/>
        <v>0</v>
      </c>
      <c r="L8" s="40">
        <f t="shared" si="1"/>
        <v>0</v>
      </c>
      <c r="M8" s="40">
        <f t="shared" si="1"/>
        <v>0</v>
      </c>
      <c r="N8" s="40">
        <f t="shared" si="1"/>
        <v>0</v>
      </c>
      <c r="O8" s="40">
        <f t="shared" si="1"/>
        <v>0</v>
      </c>
      <c r="P8" s="40">
        <f t="shared" si="4"/>
        <v>0</v>
      </c>
      <c r="Q8" s="40">
        <f t="shared" si="5"/>
        <v>0</v>
      </c>
      <c r="R8" s="40">
        <f t="shared" si="6"/>
        <v>0</v>
      </c>
    </row>
    <row r="9" spans="1:18" hidden="1" outlineLevel="2" x14ac:dyDescent="0.25">
      <c r="A9" s="39" t="s">
        <v>363</v>
      </c>
      <c r="B9" s="39" t="s">
        <v>195</v>
      </c>
      <c r="C9" s="39" t="s">
        <v>11</v>
      </c>
      <c r="D9" s="39">
        <v>2</v>
      </c>
      <c r="E9" s="39">
        <f t="shared" si="2"/>
        <v>2</v>
      </c>
      <c r="F9" s="40">
        <f>IF(ISNUMBER(E9),ROUND(E9,0),"N/A")</f>
        <v>2</v>
      </c>
      <c r="G9" s="40">
        <f>IF(ISNUMBER(D9),4,"N/A")</f>
        <v>4</v>
      </c>
      <c r="H9" s="41">
        <f t="shared" si="0"/>
        <v>0.5</v>
      </c>
      <c r="I9" s="40">
        <v>4</v>
      </c>
      <c r="J9" s="40">
        <f t="shared" si="3"/>
        <v>0</v>
      </c>
      <c r="K9" s="40">
        <f t="shared" si="1"/>
        <v>0</v>
      </c>
      <c r="L9" s="40">
        <f t="shared" si="1"/>
        <v>0</v>
      </c>
      <c r="M9" s="40">
        <f t="shared" si="1"/>
        <v>1</v>
      </c>
      <c r="N9" s="40">
        <f t="shared" si="1"/>
        <v>0</v>
      </c>
      <c r="O9" s="40">
        <f t="shared" si="1"/>
        <v>0</v>
      </c>
      <c r="P9" s="40">
        <f t="shared" si="4"/>
        <v>0</v>
      </c>
      <c r="Q9" s="40">
        <f t="shared" si="5"/>
        <v>1</v>
      </c>
      <c r="R9" s="40">
        <f t="shared" si="6"/>
        <v>0</v>
      </c>
    </row>
    <row r="10" spans="1:18" hidden="1" outlineLevel="2" x14ac:dyDescent="0.25">
      <c r="A10" s="39" t="s">
        <v>363</v>
      </c>
      <c r="B10" s="39" t="s">
        <v>195</v>
      </c>
      <c r="C10" s="39" t="s">
        <v>12</v>
      </c>
      <c r="D10" s="39">
        <v>0</v>
      </c>
      <c r="E10" s="39">
        <f t="shared" si="2"/>
        <v>0</v>
      </c>
      <c r="F10" s="40">
        <f>IF(ISNUMBER(E10),ROUND(E10,0),"N/A")</f>
        <v>0</v>
      </c>
      <c r="G10" s="40">
        <f>IF(ISNUMBER(D10),4,"N/A")</f>
        <v>4</v>
      </c>
      <c r="H10" s="41">
        <f t="shared" si="0"/>
        <v>0</v>
      </c>
      <c r="I10" s="40">
        <v>4</v>
      </c>
      <c r="J10" s="40">
        <f t="shared" si="3"/>
        <v>0</v>
      </c>
      <c r="K10" s="40">
        <f t="shared" si="1"/>
        <v>1</v>
      </c>
      <c r="L10" s="40">
        <f t="shared" si="1"/>
        <v>0</v>
      </c>
      <c r="M10" s="40">
        <f t="shared" si="1"/>
        <v>0</v>
      </c>
      <c r="N10" s="40">
        <f t="shared" si="1"/>
        <v>0</v>
      </c>
      <c r="O10" s="40">
        <f t="shared" si="1"/>
        <v>0</v>
      </c>
      <c r="P10" s="40">
        <f t="shared" si="4"/>
        <v>1</v>
      </c>
      <c r="Q10" s="40">
        <f t="shared" si="5"/>
        <v>0</v>
      </c>
      <c r="R10" s="40">
        <f t="shared" si="6"/>
        <v>0</v>
      </c>
    </row>
    <row r="11" spans="1:18" hidden="1" outlineLevel="2" x14ac:dyDescent="0.25">
      <c r="A11" s="39" t="s">
        <v>363</v>
      </c>
      <c r="B11" s="39" t="s">
        <v>195</v>
      </c>
      <c r="C11" s="39" t="s">
        <v>174</v>
      </c>
      <c r="D11" s="39">
        <v>0</v>
      </c>
      <c r="E11" s="39">
        <f t="shared" si="2"/>
        <v>0</v>
      </c>
      <c r="F11" s="40">
        <f>IF(ISNUMBER(E11),ROUND(E11,0),"N/A")</f>
        <v>0</v>
      </c>
      <c r="G11" s="40">
        <f>IF(ISNUMBER(D11),4,"N/A")</f>
        <v>4</v>
      </c>
      <c r="H11" s="41">
        <f t="shared" si="0"/>
        <v>0</v>
      </c>
      <c r="I11" s="40">
        <v>4</v>
      </c>
      <c r="J11" s="40">
        <f t="shared" si="3"/>
        <v>0</v>
      </c>
      <c r="K11" s="40">
        <f t="shared" si="1"/>
        <v>1</v>
      </c>
      <c r="L11" s="40">
        <f t="shared" si="1"/>
        <v>0</v>
      </c>
      <c r="M11" s="40">
        <f t="shared" si="1"/>
        <v>0</v>
      </c>
      <c r="N11" s="40">
        <f t="shared" si="1"/>
        <v>0</v>
      </c>
      <c r="O11" s="40">
        <f t="shared" si="1"/>
        <v>0</v>
      </c>
      <c r="P11" s="40">
        <f t="shared" si="4"/>
        <v>1</v>
      </c>
      <c r="Q11" s="40">
        <f t="shared" si="5"/>
        <v>0</v>
      </c>
      <c r="R11" s="40">
        <f t="shared" si="6"/>
        <v>0</v>
      </c>
    </row>
    <row r="12" spans="1:18" hidden="1" outlineLevel="2" x14ac:dyDescent="0.25">
      <c r="A12" s="39" t="s">
        <v>363</v>
      </c>
      <c r="B12" s="39" t="s">
        <v>195</v>
      </c>
      <c r="C12" s="39" t="s">
        <v>13</v>
      </c>
      <c r="D12" s="39">
        <v>2</v>
      </c>
      <c r="E12" s="39">
        <f t="shared" si="2"/>
        <v>2</v>
      </c>
      <c r="F12" s="40">
        <f>IF(ISNUMBER(E12),ROUND(E12,0),"N/A")</f>
        <v>2</v>
      </c>
      <c r="G12" s="40">
        <f>IF(ISNUMBER(D12),4,"N/A")</f>
        <v>4</v>
      </c>
      <c r="H12" s="41">
        <f t="shared" si="0"/>
        <v>0.5</v>
      </c>
      <c r="I12" s="40">
        <v>4</v>
      </c>
      <c r="J12" s="40">
        <f t="shared" si="3"/>
        <v>0</v>
      </c>
      <c r="K12" s="40">
        <f t="shared" si="1"/>
        <v>0</v>
      </c>
      <c r="L12" s="40">
        <f t="shared" si="1"/>
        <v>0</v>
      </c>
      <c r="M12" s="40">
        <f t="shared" si="1"/>
        <v>1</v>
      </c>
      <c r="N12" s="40">
        <f t="shared" si="1"/>
        <v>0</v>
      </c>
      <c r="O12" s="40">
        <f t="shared" si="1"/>
        <v>0</v>
      </c>
      <c r="P12" s="40">
        <f t="shared" si="4"/>
        <v>0</v>
      </c>
      <c r="Q12" s="40">
        <f t="shared" si="5"/>
        <v>1</v>
      </c>
      <c r="R12" s="40">
        <f t="shared" si="6"/>
        <v>0</v>
      </c>
    </row>
    <row r="13" spans="1:18" s="9" customFormat="1" outlineLevel="1" collapsed="1" x14ac:dyDescent="0.25">
      <c r="A13" s="42"/>
      <c r="B13" s="70" t="s">
        <v>308</v>
      </c>
      <c r="C13" s="71"/>
      <c r="D13" s="42"/>
      <c r="E13" s="42">
        <f>SUBTOTAL(9,E8:E12)</f>
        <v>4</v>
      </c>
      <c r="F13" s="43">
        <f>SUBTOTAL(9,F8:F12)</f>
        <v>4</v>
      </c>
      <c r="G13" s="43">
        <f>SUBTOTAL(9,G8:G12)</f>
        <v>16</v>
      </c>
      <c r="H13" s="44">
        <f t="shared" si="0"/>
        <v>0.25</v>
      </c>
      <c r="I13" s="43">
        <f t="shared" ref="I13:R13" si="8">SUBTOTAL(9,I8:I12)</f>
        <v>20</v>
      </c>
      <c r="J13" s="43">
        <f t="shared" si="8"/>
        <v>1</v>
      </c>
      <c r="K13" s="43">
        <f t="shared" si="8"/>
        <v>2</v>
      </c>
      <c r="L13" s="43">
        <f t="shared" si="8"/>
        <v>0</v>
      </c>
      <c r="M13" s="43">
        <f t="shared" si="8"/>
        <v>2</v>
      </c>
      <c r="N13" s="43">
        <f t="shared" si="8"/>
        <v>0</v>
      </c>
      <c r="O13" s="43">
        <f t="shared" si="8"/>
        <v>0</v>
      </c>
      <c r="P13" s="43">
        <f t="shared" si="8"/>
        <v>2</v>
      </c>
      <c r="Q13" s="43">
        <f t="shared" si="8"/>
        <v>2</v>
      </c>
      <c r="R13" s="43">
        <f t="shared" si="8"/>
        <v>0</v>
      </c>
    </row>
    <row r="14" spans="1:18" hidden="1" outlineLevel="2" x14ac:dyDescent="0.25">
      <c r="A14" s="39" t="s">
        <v>363</v>
      </c>
      <c r="B14" s="39" t="s">
        <v>196</v>
      </c>
      <c r="C14" s="39" t="s">
        <v>14</v>
      </c>
      <c r="D14" s="39">
        <v>2</v>
      </c>
      <c r="E14" s="39">
        <f t="shared" si="2"/>
        <v>2</v>
      </c>
      <c r="F14" s="40">
        <f>IF(ISNUMBER(E14),ROUND(E14,0),"N/A")</f>
        <v>2</v>
      </c>
      <c r="G14" s="40">
        <f>IF(ISNUMBER(D14),4,"N/A")</f>
        <v>4</v>
      </c>
      <c r="H14" s="41">
        <f t="shared" si="0"/>
        <v>0.5</v>
      </c>
      <c r="I14" s="40">
        <v>4</v>
      </c>
      <c r="J14" s="40">
        <f t="shared" si="3"/>
        <v>0</v>
      </c>
      <c r="K14" s="40">
        <f t="shared" si="1"/>
        <v>0</v>
      </c>
      <c r="L14" s="40">
        <f t="shared" si="1"/>
        <v>0</v>
      </c>
      <c r="M14" s="40">
        <f t="shared" si="1"/>
        <v>1</v>
      </c>
      <c r="N14" s="40">
        <f t="shared" si="1"/>
        <v>0</v>
      </c>
      <c r="O14" s="40">
        <f t="shared" si="1"/>
        <v>0</v>
      </c>
      <c r="P14" s="40">
        <f t="shared" si="4"/>
        <v>0</v>
      </c>
      <c r="Q14" s="40">
        <f t="shared" si="5"/>
        <v>1</v>
      </c>
      <c r="R14" s="40">
        <f t="shared" si="6"/>
        <v>0</v>
      </c>
    </row>
    <row r="15" spans="1:18" hidden="1" outlineLevel="2" x14ac:dyDescent="0.25">
      <c r="A15" s="39" t="s">
        <v>363</v>
      </c>
      <c r="B15" s="39" t="s">
        <v>196</v>
      </c>
      <c r="C15" s="39" t="s">
        <v>16</v>
      </c>
      <c r="D15" s="39">
        <v>2.3333333333333335</v>
      </c>
      <c r="E15" s="39">
        <f t="shared" si="2"/>
        <v>2.3333333333333335</v>
      </c>
      <c r="F15" s="40">
        <f>IF(ISNUMBER(E15),ROUND(E15,0),"N/A")</f>
        <v>2</v>
      </c>
      <c r="G15" s="40">
        <f>IF(ISNUMBER(D15),4,"N/A")</f>
        <v>4</v>
      </c>
      <c r="H15" s="41">
        <f t="shared" si="0"/>
        <v>0.5</v>
      </c>
      <c r="I15" s="40">
        <v>4</v>
      </c>
      <c r="J15" s="40">
        <f t="shared" si="3"/>
        <v>0</v>
      </c>
      <c r="K15" s="40">
        <f t="shared" si="1"/>
        <v>0</v>
      </c>
      <c r="L15" s="40">
        <f t="shared" si="1"/>
        <v>0</v>
      </c>
      <c r="M15" s="40">
        <f t="shared" si="1"/>
        <v>1</v>
      </c>
      <c r="N15" s="40">
        <f t="shared" si="1"/>
        <v>0</v>
      </c>
      <c r="O15" s="40">
        <f t="shared" si="1"/>
        <v>0</v>
      </c>
      <c r="P15" s="40">
        <f t="shared" si="4"/>
        <v>0</v>
      </c>
      <c r="Q15" s="40">
        <f t="shared" si="5"/>
        <v>1</v>
      </c>
      <c r="R15" s="40">
        <f t="shared" si="6"/>
        <v>0</v>
      </c>
    </row>
    <row r="16" spans="1:18" hidden="1" outlineLevel="2" x14ac:dyDescent="0.25">
      <c r="A16" s="39" t="s">
        <v>363</v>
      </c>
      <c r="B16" s="39" t="s">
        <v>196</v>
      </c>
      <c r="C16" s="39" t="s">
        <v>17</v>
      </c>
      <c r="D16" s="39">
        <v>4</v>
      </c>
      <c r="E16" s="39">
        <f t="shared" si="2"/>
        <v>4</v>
      </c>
      <c r="F16" s="40">
        <f>IF(ISNUMBER(E16),ROUND(E16,0),"N/A")</f>
        <v>4</v>
      </c>
      <c r="G16" s="40">
        <f>IF(ISNUMBER(D16),4,"N/A")</f>
        <v>4</v>
      </c>
      <c r="H16" s="41">
        <f t="shared" si="0"/>
        <v>1</v>
      </c>
      <c r="I16" s="40">
        <v>4</v>
      </c>
      <c r="J16" s="40">
        <f t="shared" si="3"/>
        <v>0</v>
      </c>
      <c r="K16" s="40">
        <f t="shared" si="1"/>
        <v>0</v>
      </c>
      <c r="L16" s="40">
        <f t="shared" si="1"/>
        <v>0</v>
      </c>
      <c r="M16" s="40">
        <f t="shared" si="1"/>
        <v>0</v>
      </c>
      <c r="N16" s="40">
        <f t="shared" si="1"/>
        <v>0</v>
      </c>
      <c r="O16" s="40">
        <f t="shared" si="1"/>
        <v>1</v>
      </c>
      <c r="P16" s="40">
        <f t="shared" si="4"/>
        <v>0</v>
      </c>
      <c r="Q16" s="40">
        <f t="shared" si="5"/>
        <v>0</v>
      </c>
      <c r="R16" s="40">
        <f t="shared" si="6"/>
        <v>1</v>
      </c>
    </row>
    <row r="17" spans="1:18" hidden="1" outlineLevel="2" x14ac:dyDescent="0.25">
      <c r="A17" s="39" t="s">
        <v>363</v>
      </c>
      <c r="B17" s="39" t="s">
        <v>196</v>
      </c>
      <c r="C17" s="39" t="s">
        <v>18</v>
      </c>
      <c r="D17" s="39">
        <v>3</v>
      </c>
      <c r="E17" s="39">
        <f t="shared" si="2"/>
        <v>3</v>
      </c>
      <c r="F17" s="40">
        <f>IF(ISNUMBER(E17),ROUND(E17,0),"N/A")</f>
        <v>3</v>
      </c>
      <c r="G17" s="40">
        <f>IF(ISNUMBER(D17),4,"N/A")</f>
        <v>4</v>
      </c>
      <c r="H17" s="41">
        <f t="shared" si="0"/>
        <v>0.75</v>
      </c>
      <c r="I17" s="40">
        <v>4</v>
      </c>
      <c r="J17" s="40">
        <f t="shared" si="3"/>
        <v>0</v>
      </c>
      <c r="K17" s="40">
        <f t="shared" si="1"/>
        <v>0</v>
      </c>
      <c r="L17" s="40">
        <f t="shared" si="1"/>
        <v>0</v>
      </c>
      <c r="M17" s="40">
        <f t="shared" si="1"/>
        <v>0</v>
      </c>
      <c r="N17" s="40">
        <f t="shared" si="1"/>
        <v>1</v>
      </c>
      <c r="O17" s="40">
        <f t="shared" si="1"/>
        <v>0</v>
      </c>
      <c r="P17" s="40">
        <f t="shared" si="4"/>
        <v>0</v>
      </c>
      <c r="Q17" s="40">
        <f t="shared" si="5"/>
        <v>0</v>
      </c>
      <c r="R17" s="40">
        <f t="shared" si="6"/>
        <v>1</v>
      </c>
    </row>
    <row r="18" spans="1:18" hidden="1" outlineLevel="2" x14ac:dyDescent="0.25">
      <c r="A18" s="39" t="s">
        <v>363</v>
      </c>
      <c r="B18" s="39" t="s">
        <v>196</v>
      </c>
      <c r="C18" s="39" t="s">
        <v>19</v>
      </c>
      <c r="D18" s="39">
        <v>1.5</v>
      </c>
      <c r="E18" s="39">
        <f t="shared" si="2"/>
        <v>1.5</v>
      </c>
      <c r="F18" s="40">
        <f>IF(ISNUMBER(E18),ROUND(E18,0),"N/A")</f>
        <v>2</v>
      </c>
      <c r="G18" s="40">
        <f>IF(ISNUMBER(D18),4,"N/A")</f>
        <v>4</v>
      </c>
      <c r="H18" s="41">
        <f t="shared" si="0"/>
        <v>0.5</v>
      </c>
      <c r="I18" s="40">
        <v>4</v>
      </c>
      <c r="J18" s="40">
        <f t="shared" si="3"/>
        <v>0</v>
      </c>
      <c r="K18" s="40">
        <f t="shared" si="3"/>
        <v>0</v>
      </c>
      <c r="L18" s="40">
        <f t="shared" si="3"/>
        <v>0</v>
      </c>
      <c r="M18" s="40">
        <f t="shared" si="3"/>
        <v>1</v>
      </c>
      <c r="N18" s="40">
        <f t="shared" si="3"/>
        <v>0</v>
      </c>
      <c r="O18" s="40">
        <f t="shared" si="3"/>
        <v>0</v>
      </c>
      <c r="P18" s="40">
        <f t="shared" si="4"/>
        <v>0</v>
      </c>
      <c r="Q18" s="40">
        <f t="shared" si="5"/>
        <v>1</v>
      </c>
      <c r="R18" s="40">
        <f t="shared" si="6"/>
        <v>0</v>
      </c>
    </row>
    <row r="19" spans="1:18" s="9" customFormat="1" outlineLevel="1" collapsed="1" x14ac:dyDescent="0.25">
      <c r="A19" s="42"/>
      <c r="B19" s="70" t="s">
        <v>309</v>
      </c>
      <c r="C19" s="71"/>
      <c r="D19" s="42"/>
      <c r="E19" s="42">
        <f>SUBTOTAL(9,E14:E18)</f>
        <v>12.833333333333334</v>
      </c>
      <c r="F19" s="43">
        <f>SUBTOTAL(9,F14:F18)</f>
        <v>13</v>
      </c>
      <c r="G19" s="43">
        <f>SUBTOTAL(9,G14:G18)</f>
        <v>20</v>
      </c>
      <c r="H19" s="44">
        <f t="shared" si="0"/>
        <v>0.65</v>
      </c>
      <c r="I19" s="43">
        <f t="shared" ref="I19:R19" si="9">SUBTOTAL(9,I14:I18)</f>
        <v>20</v>
      </c>
      <c r="J19" s="43">
        <f t="shared" si="9"/>
        <v>0</v>
      </c>
      <c r="K19" s="43">
        <f t="shared" si="9"/>
        <v>0</v>
      </c>
      <c r="L19" s="43">
        <f t="shared" si="9"/>
        <v>0</v>
      </c>
      <c r="M19" s="43">
        <f t="shared" si="9"/>
        <v>3</v>
      </c>
      <c r="N19" s="43">
        <f t="shared" si="9"/>
        <v>1</v>
      </c>
      <c r="O19" s="43">
        <f t="shared" si="9"/>
        <v>1</v>
      </c>
      <c r="P19" s="43">
        <f t="shared" si="9"/>
        <v>0</v>
      </c>
      <c r="Q19" s="43">
        <f t="shared" si="9"/>
        <v>3</v>
      </c>
      <c r="R19" s="43">
        <f t="shared" si="9"/>
        <v>2</v>
      </c>
    </row>
    <row r="20" spans="1:18" outlineLevel="2" x14ac:dyDescent="0.25">
      <c r="A20" s="39" t="s">
        <v>363</v>
      </c>
      <c r="B20" s="39" t="s">
        <v>197</v>
      </c>
      <c r="C20" s="39" t="s">
        <v>175</v>
      </c>
      <c r="D20" s="39" t="e">
        <v>#DIV/0!</v>
      </c>
      <c r="E20" s="39" t="str">
        <f t="shared" si="2"/>
        <v>N/A</v>
      </c>
      <c r="F20" s="40" t="str">
        <f>IF(ISNUMBER(E20),ROUND(E20,0),"N/A")</f>
        <v>N/A</v>
      </c>
      <c r="G20" s="40" t="str">
        <f>IF(ISNUMBER(D20),4,"N/A")</f>
        <v>N/A</v>
      </c>
      <c r="H20" s="41" t="str">
        <f t="shared" si="0"/>
        <v>N/A</v>
      </c>
      <c r="I20" s="40">
        <v>4</v>
      </c>
      <c r="J20" s="40">
        <f t="shared" ref="J20:O61" si="10">IF($F20=J$1,1,0)</f>
        <v>1</v>
      </c>
      <c r="K20" s="40">
        <f t="shared" si="10"/>
        <v>0</v>
      </c>
      <c r="L20" s="40">
        <f t="shared" si="10"/>
        <v>0</v>
      </c>
      <c r="M20" s="40">
        <f t="shared" si="10"/>
        <v>0</v>
      </c>
      <c r="N20" s="40">
        <f t="shared" si="10"/>
        <v>0</v>
      </c>
      <c r="O20" s="40">
        <f t="shared" si="10"/>
        <v>0</v>
      </c>
      <c r="P20" s="40">
        <f t="shared" si="4"/>
        <v>0</v>
      </c>
      <c r="Q20" s="40">
        <f t="shared" si="5"/>
        <v>0</v>
      </c>
      <c r="R20" s="40">
        <f t="shared" si="6"/>
        <v>0</v>
      </c>
    </row>
    <row r="21" spans="1:18" outlineLevel="2" x14ac:dyDescent="0.25">
      <c r="A21" s="39" t="s">
        <v>363</v>
      </c>
      <c r="B21" s="39" t="s">
        <v>197</v>
      </c>
      <c r="C21" s="39" t="s">
        <v>176</v>
      </c>
      <c r="D21" s="39">
        <v>4</v>
      </c>
      <c r="E21" s="39">
        <f t="shared" si="2"/>
        <v>4</v>
      </c>
      <c r="F21" s="40">
        <f>IF(ISNUMBER(E21),ROUND(E21,0),"N/A")</f>
        <v>4</v>
      </c>
      <c r="G21" s="40">
        <f>IF(ISNUMBER(D21),4,"N/A")</f>
        <v>4</v>
      </c>
      <c r="H21" s="41">
        <f t="shared" si="0"/>
        <v>1</v>
      </c>
      <c r="I21" s="40">
        <v>4</v>
      </c>
      <c r="J21" s="40">
        <f t="shared" si="10"/>
        <v>0</v>
      </c>
      <c r="K21" s="40">
        <f t="shared" si="10"/>
        <v>0</v>
      </c>
      <c r="L21" s="40">
        <f t="shared" si="10"/>
        <v>0</v>
      </c>
      <c r="M21" s="40">
        <f t="shared" si="10"/>
        <v>0</v>
      </c>
      <c r="N21" s="40">
        <f t="shared" si="10"/>
        <v>0</v>
      </c>
      <c r="O21" s="40">
        <f t="shared" si="10"/>
        <v>1</v>
      </c>
      <c r="P21" s="40">
        <f t="shared" si="4"/>
        <v>0</v>
      </c>
      <c r="Q21" s="40">
        <f t="shared" si="5"/>
        <v>0</v>
      </c>
      <c r="R21" s="40">
        <f t="shared" si="6"/>
        <v>1</v>
      </c>
    </row>
    <row r="22" spans="1:18" s="9" customFormat="1" outlineLevel="1" x14ac:dyDescent="0.25">
      <c r="A22" s="42"/>
      <c r="B22" s="70" t="s">
        <v>310</v>
      </c>
      <c r="C22" s="71"/>
      <c r="D22" s="42"/>
      <c r="E22" s="42">
        <f>SUBTOTAL(9,E20:E21)</f>
        <v>4</v>
      </c>
      <c r="F22" s="43">
        <f>SUBTOTAL(9,F20:F21)</f>
        <v>4</v>
      </c>
      <c r="G22" s="43">
        <f>SUBTOTAL(9,G20:G21)</f>
        <v>4</v>
      </c>
      <c r="H22" s="44">
        <f t="shared" si="0"/>
        <v>1</v>
      </c>
      <c r="I22" s="43">
        <f t="shared" ref="I22:R22" si="11">SUBTOTAL(9,I20:I21)</f>
        <v>8</v>
      </c>
      <c r="J22" s="43">
        <f t="shared" si="11"/>
        <v>1</v>
      </c>
      <c r="K22" s="43">
        <f t="shared" si="11"/>
        <v>0</v>
      </c>
      <c r="L22" s="43">
        <f t="shared" si="11"/>
        <v>0</v>
      </c>
      <c r="M22" s="43">
        <f t="shared" si="11"/>
        <v>0</v>
      </c>
      <c r="N22" s="43">
        <f t="shared" si="11"/>
        <v>0</v>
      </c>
      <c r="O22" s="43">
        <f t="shared" si="11"/>
        <v>1</v>
      </c>
      <c r="P22" s="43">
        <f t="shared" si="11"/>
        <v>0</v>
      </c>
      <c r="Q22" s="43">
        <f t="shared" si="11"/>
        <v>0</v>
      </c>
      <c r="R22" s="43">
        <f t="shared" si="11"/>
        <v>1</v>
      </c>
    </row>
    <row r="23" spans="1:18" hidden="1" outlineLevel="2" x14ac:dyDescent="0.25">
      <c r="A23" s="39" t="s">
        <v>363</v>
      </c>
      <c r="B23" s="39" t="s">
        <v>198</v>
      </c>
      <c r="C23" s="39" t="s">
        <v>20</v>
      </c>
      <c r="D23" s="39">
        <v>3</v>
      </c>
      <c r="E23" s="39">
        <f t="shared" si="2"/>
        <v>3</v>
      </c>
      <c r="F23" s="40">
        <f>IF(ISNUMBER(E23),ROUND(E23,0),"N/A")</f>
        <v>3</v>
      </c>
      <c r="G23" s="40">
        <f>IF(ISNUMBER(D23),4,"N/A")</f>
        <v>4</v>
      </c>
      <c r="H23" s="41">
        <f t="shared" si="0"/>
        <v>0.75</v>
      </c>
      <c r="I23" s="40">
        <v>4</v>
      </c>
      <c r="J23" s="40">
        <f t="shared" si="10"/>
        <v>0</v>
      </c>
      <c r="K23" s="40">
        <f t="shared" si="10"/>
        <v>0</v>
      </c>
      <c r="L23" s="40">
        <f t="shared" si="10"/>
        <v>0</v>
      </c>
      <c r="M23" s="40">
        <f t="shared" si="10"/>
        <v>0</v>
      </c>
      <c r="N23" s="40">
        <f t="shared" si="10"/>
        <v>1</v>
      </c>
      <c r="O23" s="40">
        <f t="shared" si="10"/>
        <v>0</v>
      </c>
      <c r="P23" s="40">
        <f t="shared" si="4"/>
        <v>0</v>
      </c>
      <c r="Q23" s="40">
        <f t="shared" si="5"/>
        <v>0</v>
      </c>
      <c r="R23" s="40">
        <f t="shared" si="6"/>
        <v>1</v>
      </c>
    </row>
    <row r="24" spans="1:18" hidden="1" outlineLevel="2" x14ac:dyDescent="0.25">
      <c r="A24" s="39" t="s">
        <v>363</v>
      </c>
      <c r="B24" s="39" t="s">
        <v>198</v>
      </c>
      <c r="C24" s="39" t="s">
        <v>21</v>
      </c>
      <c r="D24" s="39">
        <v>3.75</v>
      </c>
      <c r="E24" s="39">
        <f t="shared" si="2"/>
        <v>3.75</v>
      </c>
      <c r="F24" s="40">
        <f>IF(ISNUMBER(E24),ROUND(E24,0),"N/A")</f>
        <v>4</v>
      </c>
      <c r="G24" s="40">
        <f>IF(ISNUMBER(D24),4,"N/A")</f>
        <v>4</v>
      </c>
      <c r="H24" s="41">
        <f t="shared" si="0"/>
        <v>1</v>
      </c>
      <c r="I24" s="40">
        <v>4</v>
      </c>
      <c r="J24" s="40">
        <f t="shared" si="10"/>
        <v>0</v>
      </c>
      <c r="K24" s="40">
        <f t="shared" si="10"/>
        <v>0</v>
      </c>
      <c r="L24" s="40">
        <f t="shared" si="10"/>
        <v>0</v>
      </c>
      <c r="M24" s="40">
        <f t="shared" si="10"/>
        <v>0</v>
      </c>
      <c r="N24" s="40">
        <f t="shared" si="10"/>
        <v>0</v>
      </c>
      <c r="O24" s="40">
        <f t="shared" si="10"/>
        <v>1</v>
      </c>
      <c r="P24" s="40">
        <f t="shared" si="4"/>
        <v>0</v>
      </c>
      <c r="Q24" s="40">
        <f t="shared" si="5"/>
        <v>0</v>
      </c>
      <c r="R24" s="40">
        <f t="shared" si="6"/>
        <v>1</v>
      </c>
    </row>
    <row r="25" spans="1:18" hidden="1" outlineLevel="2" x14ac:dyDescent="0.25">
      <c r="A25" s="39" t="s">
        <v>363</v>
      </c>
      <c r="B25" s="39" t="s">
        <v>198</v>
      </c>
      <c r="C25" s="39" t="s">
        <v>22</v>
      </c>
      <c r="D25" s="39">
        <v>2</v>
      </c>
      <c r="E25" s="39">
        <f t="shared" si="2"/>
        <v>2</v>
      </c>
      <c r="F25" s="40">
        <f>IF(ISNUMBER(E25),ROUND(E25,0),"N/A")</f>
        <v>2</v>
      </c>
      <c r="G25" s="40">
        <f>IF(ISNUMBER(D25),4,"N/A")</f>
        <v>4</v>
      </c>
      <c r="H25" s="41">
        <f t="shared" si="0"/>
        <v>0.5</v>
      </c>
      <c r="I25" s="40">
        <v>4</v>
      </c>
      <c r="J25" s="40">
        <f t="shared" si="10"/>
        <v>0</v>
      </c>
      <c r="K25" s="40">
        <f t="shared" si="10"/>
        <v>0</v>
      </c>
      <c r="L25" s="40">
        <f t="shared" si="10"/>
        <v>0</v>
      </c>
      <c r="M25" s="40">
        <f t="shared" si="10"/>
        <v>1</v>
      </c>
      <c r="N25" s="40">
        <f t="shared" si="10"/>
        <v>0</v>
      </c>
      <c r="O25" s="40">
        <f t="shared" si="10"/>
        <v>0</v>
      </c>
      <c r="P25" s="40">
        <f t="shared" si="4"/>
        <v>0</v>
      </c>
      <c r="Q25" s="40">
        <f t="shared" si="5"/>
        <v>1</v>
      </c>
      <c r="R25" s="40">
        <f t="shared" si="6"/>
        <v>0</v>
      </c>
    </row>
    <row r="26" spans="1:18" hidden="1" outlineLevel="2" x14ac:dyDescent="0.25">
      <c r="A26" s="39" t="s">
        <v>363</v>
      </c>
      <c r="B26" s="39" t="s">
        <v>198</v>
      </c>
      <c r="C26" s="39" t="s">
        <v>23</v>
      </c>
      <c r="D26" s="39">
        <v>3</v>
      </c>
      <c r="E26" s="39">
        <f t="shared" si="2"/>
        <v>3</v>
      </c>
      <c r="F26" s="40">
        <f>IF(ISNUMBER(E26),ROUND(E26,0),"N/A")</f>
        <v>3</v>
      </c>
      <c r="G26" s="40">
        <f>IF(ISNUMBER(D26),4,"N/A")</f>
        <v>4</v>
      </c>
      <c r="H26" s="41">
        <f t="shared" si="0"/>
        <v>0.75</v>
      </c>
      <c r="I26" s="40">
        <v>4</v>
      </c>
      <c r="J26" s="40">
        <f t="shared" si="10"/>
        <v>0</v>
      </c>
      <c r="K26" s="40">
        <f t="shared" si="10"/>
        <v>0</v>
      </c>
      <c r="L26" s="40">
        <f t="shared" si="10"/>
        <v>0</v>
      </c>
      <c r="M26" s="40">
        <f t="shared" si="10"/>
        <v>0</v>
      </c>
      <c r="N26" s="40">
        <f t="shared" si="10"/>
        <v>1</v>
      </c>
      <c r="O26" s="40">
        <f t="shared" si="10"/>
        <v>0</v>
      </c>
      <c r="P26" s="40">
        <f t="shared" si="4"/>
        <v>0</v>
      </c>
      <c r="Q26" s="40">
        <f t="shared" si="5"/>
        <v>0</v>
      </c>
      <c r="R26" s="40">
        <f t="shared" si="6"/>
        <v>1</v>
      </c>
    </row>
    <row r="27" spans="1:18" s="9" customFormat="1" outlineLevel="1" collapsed="1" x14ac:dyDescent="0.25">
      <c r="A27" s="42"/>
      <c r="B27" s="70" t="s">
        <v>311</v>
      </c>
      <c r="C27" s="71"/>
      <c r="D27" s="42"/>
      <c r="E27" s="42">
        <f>SUBTOTAL(9,E23:E26)</f>
        <v>11.75</v>
      </c>
      <c r="F27" s="43">
        <f>SUBTOTAL(9,F23:F26)</f>
        <v>12</v>
      </c>
      <c r="G27" s="43">
        <f>SUBTOTAL(9,G23:G26)</f>
        <v>16</v>
      </c>
      <c r="H27" s="44">
        <f t="shared" si="0"/>
        <v>0.75</v>
      </c>
      <c r="I27" s="43">
        <f t="shared" ref="I27:R27" si="12">SUBTOTAL(9,I23:I26)</f>
        <v>16</v>
      </c>
      <c r="J27" s="43">
        <f t="shared" si="12"/>
        <v>0</v>
      </c>
      <c r="K27" s="43">
        <f t="shared" si="12"/>
        <v>0</v>
      </c>
      <c r="L27" s="43">
        <f t="shared" si="12"/>
        <v>0</v>
      </c>
      <c r="M27" s="43">
        <f t="shared" si="12"/>
        <v>1</v>
      </c>
      <c r="N27" s="43">
        <f t="shared" si="12"/>
        <v>2</v>
      </c>
      <c r="O27" s="43">
        <f t="shared" si="12"/>
        <v>1</v>
      </c>
      <c r="P27" s="43">
        <f t="shared" si="12"/>
        <v>0</v>
      </c>
      <c r="Q27" s="43">
        <f t="shared" si="12"/>
        <v>1</v>
      </c>
      <c r="R27" s="43">
        <f t="shared" si="12"/>
        <v>3</v>
      </c>
    </row>
    <row r="28" spans="1:18" hidden="1" outlineLevel="2" x14ac:dyDescent="0.25">
      <c r="A28" s="39" t="s">
        <v>363</v>
      </c>
      <c r="B28" s="39" t="s">
        <v>199</v>
      </c>
      <c r="C28" s="39" t="s">
        <v>24</v>
      </c>
      <c r="D28" s="39">
        <v>4</v>
      </c>
      <c r="E28" s="39">
        <f t="shared" si="2"/>
        <v>4</v>
      </c>
      <c r="F28" s="40">
        <f>IF(ISNUMBER(E28),ROUND(E28,0),"N/A")</f>
        <v>4</v>
      </c>
      <c r="G28" s="40">
        <f>IF(ISNUMBER(D28),4,"N/A")</f>
        <v>4</v>
      </c>
      <c r="H28" s="41">
        <f t="shared" si="0"/>
        <v>1</v>
      </c>
      <c r="I28" s="40">
        <v>4</v>
      </c>
      <c r="J28" s="40">
        <f t="shared" si="10"/>
        <v>0</v>
      </c>
      <c r="K28" s="40">
        <f t="shared" si="10"/>
        <v>0</v>
      </c>
      <c r="L28" s="40">
        <f t="shared" si="10"/>
        <v>0</v>
      </c>
      <c r="M28" s="40">
        <f t="shared" si="10"/>
        <v>0</v>
      </c>
      <c r="N28" s="40">
        <f t="shared" si="10"/>
        <v>0</v>
      </c>
      <c r="O28" s="40">
        <f t="shared" si="10"/>
        <v>1</v>
      </c>
      <c r="P28" s="40">
        <f t="shared" si="4"/>
        <v>0</v>
      </c>
      <c r="Q28" s="40">
        <f t="shared" si="5"/>
        <v>0</v>
      </c>
      <c r="R28" s="40">
        <f t="shared" si="6"/>
        <v>1</v>
      </c>
    </row>
    <row r="29" spans="1:18" hidden="1" outlineLevel="2" x14ac:dyDescent="0.25">
      <c r="A29" s="39" t="s">
        <v>363</v>
      </c>
      <c r="B29" s="39" t="s">
        <v>199</v>
      </c>
      <c r="C29" s="39" t="s">
        <v>177</v>
      </c>
      <c r="D29" s="39">
        <v>1</v>
      </c>
      <c r="E29" s="39">
        <f t="shared" si="2"/>
        <v>1</v>
      </c>
      <c r="F29" s="40">
        <f>IF(ISNUMBER(E29),ROUND(E29,0),"N/A")</f>
        <v>1</v>
      </c>
      <c r="G29" s="40">
        <f>IF(ISNUMBER(D29),4,"N/A")</f>
        <v>4</v>
      </c>
      <c r="H29" s="41">
        <f t="shared" si="0"/>
        <v>0.25</v>
      </c>
      <c r="I29" s="40">
        <v>4</v>
      </c>
      <c r="J29" s="40">
        <f t="shared" si="10"/>
        <v>0</v>
      </c>
      <c r="K29" s="40">
        <f t="shared" si="10"/>
        <v>0</v>
      </c>
      <c r="L29" s="40">
        <f t="shared" si="10"/>
        <v>1</v>
      </c>
      <c r="M29" s="40">
        <f t="shared" si="10"/>
        <v>0</v>
      </c>
      <c r="N29" s="40">
        <f t="shared" si="10"/>
        <v>0</v>
      </c>
      <c r="O29" s="40">
        <f t="shared" si="10"/>
        <v>0</v>
      </c>
      <c r="P29" s="40">
        <f t="shared" si="4"/>
        <v>1</v>
      </c>
      <c r="Q29" s="40">
        <f t="shared" si="5"/>
        <v>0</v>
      </c>
      <c r="R29" s="40">
        <f t="shared" si="6"/>
        <v>0</v>
      </c>
    </row>
    <row r="30" spans="1:18" hidden="1" outlineLevel="2" x14ac:dyDescent="0.25">
      <c r="A30" s="39" t="s">
        <v>363</v>
      </c>
      <c r="B30" s="39" t="s">
        <v>199</v>
      </c>
      <c r="C30" s="39" t="s">
        <v>178</v>
      </c>
      <c r="D30" s="39">
        <v>4</v>
      </c>
      <c r="E30" s="39">
        <f t="shared" si="2"/>
        <v>4</v>
      </c>
      <c r="F30" s="40">
        <f>IF(ISNUMBER(E30),ROUND(E30,0),"N/A")</f>
        <v>4</v>
      </c>
      <c r="G30" s="40">
        <f>IF(ISNUMBER(D30),4,"N/A")</f>
        <v>4</v>
      </c>
      <c r="H30" s="41">
        <f t="shared" si="0"/>
        <v>1</v>
      </c>
      <c r="I30" s="40">
        <v>4</v>
      </c>
      <c r="J30" s="40">
        <f t="shared" si="10"/>
        <v>0</v>
      </c>
      <c r="K30" s="40">
        <f t="shared" si="10"/>
        <v>0</v>
      </c>
      <c r="L30" s="40">
        <f t="shared" si="10"/>
        <v>0</v>
      </c>
      <c r="M30" s="40">
        <f t="shared" si="10"/>
        <v>0</v>
      </c>
      <c r="N30" s="40">
        <f t="shared" si="10"/>
        <v>0</v>
      </c>
      <c r="O30" s="40">
        <f t="shared" si="10"/>
        <v>1</v>
      </c>
      <c r="P30" s="40">
        <f t="shared" si="4"/>
        <v>0</v>
      </c>
      <c r="Q30" s="40">
        <f t="shared" si="5"/>
        <v>0</v>
      </c>
      <c r="R30" s="40">
        <f t="shared" si="6"/>
        <v>1</v>
      </c>
    </row>
    <row r="31" spans="1:18" hidden="1" outlineLevel="2" x14ac:dyDescent="0.25">
      <c r="A31" s="39" t="s">
        <v>363</v>
      </c>
      <c r="B31" s="39" t="s">
        <v>199</v>
      </c>
      <c r="C31" s="39" t="s">
        <v>179</v>
      </c>
      <c r="D31" s="39">
        <v>3</v>
      </c>
      <c r="E31" s="39">
        <f t="shared" si="2"/>
        <v>3</v>
      </c>
      <c r="F31" s="40">
        <f>IF(ISNUMBER(E31),ROUND(E31,0),"N/A")</f>
        <v>3</v>
      </c>
      <c r="G31" s="40">
        <f>IF(ISNUMBER(D31),4,"N/A")</f>
        <v>4</v>
      </c>
      <c r="H31" s="41">
        <f t="shared" si="0"/>
        <v>0.75</v>
      </c>
      <c r="I31" s="40">
        <v>4</v>
      </c>
      <c r="J31" s="40">
        <f t="shared" si="10"/>
        <v>0</v>
      </c>
      <c r="K31" s="40">
        <f t="shared" si="10"/>
        <v>0</v>
      </c>
      <c r="L31" s="40">
        <f t="shared" si="10"/>
        <v>0</v>
      </c>
      <c r="M31" s="40">
        <f t="shared" si="10"/>
        <v>0</v>
      </c>
      <c r="N31" s="40">
        <f t="shared" si="10"/>
        <v>1</v>
      </c>
      <c r="O31" s="40">
        <f t="shared" si="10"/>
        <v>0</v>
      </c>
      <c r="P31" s="40">
        <f t="shared" si="4"/>
        <v>0</v>
      </c>
      <c r="Q31" s="40">
        <f t="shared" si="5"/>
        <v>0</v>
      </c>
      <c r="R31" s="40">
        <f t="shared" si="6"/>
        <v>1</v>
      </c>
    </row>
    <row r="32" spans="1:18" hidden="1" outlineLevel="2" x14ac:dyDescent="0.25">
      <c r="A32" s="39" t="s">
        <v>363</v>
      </c>
      <c r="B32" s="39" t="s">
        <v>199</v>
      </c>
      <c r="C32" s="39" t="s">
        <v>27</v>
      </c>
      <c r="D32" s="39">
        <v>3.6666666666666665</v>
      </c>
      <c r="E32" s="39">
        <f t="shared" si="2"/>
        <v>3.6666666666666665</v>
      </c>
      <c r="F32" s="40">
        <f>IF(ISNUMBER(E32),ROUND(E32,0),"N/A")</f>
        <v>4</v>
      </c>
      <c r="G32" s="40">
        <f>IF(ISNUMBER(D32),4,"N/A")</f>
        <v>4</v>
      </c>
      <c r="H32" s="41">
        <f t="shared" si="0"/>
        <v>1</v>
      </c>
      <c r="I32" s="40">
        <v>4</v>
      </c>
      <c r="J32" s="40">
        <f t="shared" si="10"/>
        <v>0</v>
      </c>
      <c r="K32" s="40">
        <f t="shared" si="10"/>
        <v>0</v>
      </c>
      <c r="L32" s="40">
        <f t="shared" si="10"/>
        <v>0</v>
      </c>
      <c r="M32" s="40">
        <f t="shared" si="10"/>
        <v>0</v>
      </c>
      <c r="N32" s="40">
        <f t="shared" si="10"/>
        <v>0</v>
      </c>
      <c r="O32" s="40">
        <f t="shared" si="10"/>
        <v>1</v>
      </c>
      <c r="P32" s="40">
        <f t="shared" si="4"/>
        <v>0</v>
      </c>
      <c r="Q32" s="40">
        <f t="shared" si="5"/>
        <v>0</v>
      </c>
      <c r="R32" s="40">
        <f t="shared" si="6"/>
        <v>1</v>
      </c>
    </row>
    <row r="33" spans="1:18" s="9" customFormat="1" outlineLevel="1" collapsed="1" x14ac:dyDescent="0.25">
      <c r="A33" s="42"/>
      <c r="B33" s="70" t="s">
        <v>312</v>
      </c>
      <c r="C33" s="71"/>
      <c r="D33" s="42"/>
      <c r="E33" s="42">
        <f>SUBTOTAL(9,E28:E32)</f>
        <v>15.666666666666666</v>
      </c>
      <c r="F33" s="43">
        <f>SUBTOTAL(9,F28:F32)</f>
        <v>16</v>
      </c>
      <c r="G33" s="43">
        <f>SUBTOTAL(9,G28:G32)</f>
        <v>20</v>
      </c>
      <c r="H33" s="44">
        <f t="shared" si="0"/>
        <v>0.8</v>
      </c>
      <c r="I33" s="43">
        <f t="shared" ref="I33:R33" si="13">SUBTOTAL(9,I28:I32)</f>
        <v>20</v>
      </c>
      <c r="J33" s="43">
        <f t="shared" si="13"/>
        <v>0</v>
      </c>
      <c r="K33" s="43">
        <f t="shared" si="13"/>
        <v>0</v>
      </c>
      <c r="L33" s="43">
        <f t="shared" si="13"/>
        <v>1</v>
      </c>
      <c r="M33" s="43">
        <f t="shared" si="13"/>
        <v>0</v>
      </c>
      <c r="N33" s="43">
        <f t="shared" si="13"/>
        <v>1</v>
      </c>
      <c r="O33" s="43">
        <f t="shared" si="13"/>
        <v>3</v>
      </c>
      <c r="P33" s="43">
        <f t="shared" si="13"/>
        <v>1</v>
      </c>
      <c r="Q33" s="43">
        <f t="shared" si="13"/>
        <v>0</v>
      </c>
      <c r="R33" s="43">
        <f t="shared" si="13"/>
        <v>4</v>
      </c>
    </row>
    <row r="34" spans="1:18" hidden="1" outlineLevel="2" x14ac:dyDescent="0.25">
      <c r="A34" s="39" t="s">
        <v>363</v>
      </c>
      <c r="B34" s="39" t="s">
        <v>200</v>
      </c>
      <c r="C34" s="39" t="s">
        <v>28</v>
      </c>
      <c r="D34" s="39">
        <v>2</v>
      </c>
      <c r="E34" s="39">
        <f t="shared" si="2"/>
        <v>2</v>
      </c>
      <c r="F34" s="40">
        <f t="shared" ref="F34:F40" si="14">IF(ISNUMBER(E34),ROUND(E34,0),"N/A")</f>
        <v>2</v>
      </c>
      <c r="G34" s="40">
        <f t="shared" ref="G34:G40" si="15">IF(ISNUMBER(D34),4,"N/A")</f>
        <v>4</v>
      </c>
      <c r="H34" s="41">
        <f t="shared" si="0"/>
        <v>0.5</v>
      </c>
      <c r="I34" s="40">
        <v>4</v>
      </c>
      <c r="J34" s="40">
        <f t="shared" si="10"/>
        <v>0</v>
      </c>
      <c r="K34" s="40">
        <f t="shared" si="10"/>
        <v>0</v>
      </c>
      <c r="L34" s="40">
        <f t="shared" si="10"/>
        <v>0</v>
      </c>
      <c r="M34" s="40">
        <f t="shared" si="10"/>
        <v>1</v>
      </c>
      <c r="N34" s="40">
        <f t="shared" si="10"/>
        <v>0</v>
      </c>
      <c r="O34" s="40">
        <f t="shared" si="10"/>
        <v>0</v>
      </c>
      <c r="P34" s="40">
        <f t="shared" si="4"/>
        <v>0</v>
      </c>
      <c r="Q34" s="40">
        <f t="shared" si="5"/>
        <v>1</v>
      </c>
      <c r="R34" s="40">
        <f t="shared" si="6"/>
        <v>0</v>
      </c>
    </row>
    <row r="35" spans="1:18" hidden="1" outlineLevel="2" x14ac:dyDescent="0.25">
      <c r="A35" s="39" t="s">
        <v>363</v>
      </c>
      <c r="B35" s="39" t="s">
        <v>200</v>
      </c>
      <c r="C35" s="39" t="s">
        <v>29</v>
      </c>
      <c r="D35" s="39">
        <v>4</v>
      </c>
      <c r="E35" s="39">
        <f t="shared" si="2"/>
        <v>4</v>
      </c>
      <c r="F35" s="40">
        <f t="shared" si="14"/>
        <v>4</v>
      </c>
      <c r="G35" s="40">
        <f t="shared" si="15"/>
        <v>4</v>
      </c>
      <c r="H35" s="41">
        <f t="shared" si="0"/>
        <v>1</v>
      </c>
      <c r="I35" s="40">
        <v>4</v>
      </c>
      <c r="J35" s="40">
        <f t="shared" si="10"/>
        <v>0</v>
      </c>
      <c r="K35" s="40">
        <f t="shared" si="10"/>
        <v>0</v>
      </c>
      <c r="L35" s="40">
        <f t="shared" si="10"/>
        <v>0</v>
      </c>
      <c r="M35" s="40">
        <f t="shared" si="10"/>
        <v>0</v>
      </c>
      <c r="N35" s="40">
        <f t="shared" si="10"/>
        <v>0</v>
      </c>
      <c r="O35" s="40">
        <f t="shared" si="10"/>
        <v>1</v>
      </c>
      <c r="P35" s="40">
        <f t="shared" si="4"/>
        <v>0</v>
      </c>
      <c r="Q35" s="40">
        <f t="shared" si="5"/>
        <v>0</v>
      </c>
      <c r="R35" s="40">
        <f t="shared" si="6"/>
        <v>1</v>
      </c>
    </row>
    <row r="36" spans="1:18" hidden="1" outlineLevel="2" x14ac:dyDescent="0.25">
      <c r="A36" s="39" t="s">
        <v>363</v>
      </c>
      <c r="B36" s="39" t="s">
        <v>200</v>
      </c>
      <c r="C36" s="39" t="s">
        <v>31</v>
      </c>
      <c r="D36" s="39">
        <v>1</v>
      </c>
      <c r="E36" s="39">
        <f t="shared" si="2"/>
        <v>1</v>
      </c>
      <c r="F36" s="40">
        <f t="shared" si="14"/>
        <v>1</v>
      </c>
      <c r="G36" s="40">
        <f t="shared" si="15"/>
        <v>4</v>
      </c>
      <c r="H36" s="41">
        <f t="shared" si="0"/>
        <v>0.25</v>
      </c>
      <c r="I36" s="40">
        <v>4</v>
      </c>
      <c r="J36" s="40">
        <f t="shared" si="10"/>
        <v>0</v>
      </c>
      <c r="K36" s="40">
        <f t="shared" si="10"/>
        <v>0</v>
      </c>
      <c r="L36" s="40">
        <f t="shared" si="10"/>
        <v>1</v>
      </c>
      <c r="M36" s="40">
        <f t="shared" si="10"/>
        <v>0</v>
      </c>
      <c r="N36" s="40">
        <f t="shared" si="10"/>
        <v>0</v>
      </c>
      <c r="O36" s="40">
        <f t="shared" si="10"/>
        <v>0</v>
      </c>
      <c r="P36" s="40">
        <f t="shared" si="4"/>
        <v>1</v>
      </c>
      <c r="Q36" s="40">
        <f t="shared" si="5"/>
        <v>0</v>
      </c>
      <c r="R36" s="40">
        <f t="shared" si="6"/>
        <v>0</v>
      </c>
    </row>
    <row r="37" spans="1:18" hidden="1" outlineLevel="2" x14ac:dyDescent="0.25">
      <c r="A37" s="39" t="s">
        <v>363</v>
      </c>
      <c r="B37" s="39" t="s">
        <v>200</v>
      </c>
      <c r="C37" s="39" t="s">
        <v>32</v>
      </c>
      <c r="D37" s="39">
        <v>1.5</v>
      </c>
      <c r="E37" s="39">
        <f t="shared" si="2"/>
        <v>1.5</v>
      </c>
      <c r="F37" s="40">
        <f t="shared" si="14"/>
        <v>2</v>
      </c>
      <c r="G37" s="40">
        <f t="shared" si="15"/>
        <v>4</v>
      </c>
      <c r="H37" s="41">
        <f t="shared" si="0"/>
        <v>0.5</v>
      </c>
      <c r="I37" s="40">
        <v>4</v>
      </c>
      <c r="J37" s="40">
        <f t="shared" si="10"/>
        <v>0</v>
      </c>
      <c r="K37" s="40">
        <f t="shared" si="10"/>
        <v>0</v>
      </c>
      <c r="L37" s="40">
        <f t="shared" si="10"/>
        <v>0</v>
      </c>
      <c r="M37" s="40">
        <f t="shared" si="10"/>
        <v>1</v>
      </c>
      <c r="N37" s="40">
        <f t="shared" si="10"/>
        <v>0</v>
      </c>
      <c r="O37" s="40">
        <f t="shared" si="10"/>
        <v>0</v>
      </c>
      <c r="P37" s="40">
        <f t="shared" si="4"/>
        <v>0</v>
      </c>
      <c r="Q37" s="40">
        <f t="shared" si="5"/>
        <v>1</v>
      </c>
      <c r="R37" s="40">
        <f t="shared" si="6"/>
        <v>0</v>
      </c>
    </row>
    <row r="38" spans="1:18" hidden="1" outlineLevel="2" x14ac:dyDescent="0.25">
      <c r="A38" s="39" t="s">
        <v>363</v>
      </c>
      <c r="B38" s="39" t="s">
        <v>200</v>
      </c>
      <c r="C38" s="39" t="s">
        <v>33</v>
      </c>
      <c r="D38" s="39">
        <v>3</v>
      </c>
      <c r="E38" s="39">
        <f t="shared" si="2"/>
        <v>3</v>
      </c>
      <c r="F38" s="40">
        <f t="shared" si="14"/>
        <v>3</v>
      </c>
      <c r="G38" s="40">
        <f t="shared" si="15"/>
        <v>4</v>
      </c>
      <c r="H38" s="41">
        <f t="shared" si="0"/>
        <v>0.75</v>
      </c>
      <c r="I38" s="40">
        <v>4</v>
      </c>
      <c r="J38" s="40">
        <f t="shared" si="10"/>
        <v>0</v>
      </c>
      <c r="K38" s="40">
        <f t="shared" si="10"/>
        <v>0</v>
      </c>
      <c r="L38" s="40">
        <f t="shared" si="10"/>
        <v>0</v>
      </c>
      <c r="M38" s="40">
        <f t="shared" si="10"/>
        <v>0</v>
      </c>
      <c r="N38" s="40">
        <f t="shared" si="10"/>
        <v>1</v>
      </c>
      <c r="O38" s="40">
        <f t="shared" si="10"/>
        <v>0</v>
      </c>
      <c r="P38" s="40">
        <f t="shared" si="4"/>
        <v>0</v>
      </c>
      <c r="Q38" s="40">
        <f t="shared" si="5"/>
        <v>0</v>
      </c>
      <c r="R38" s="40">
        <f t="shared" si="6"/>
        <v>1</v>
      </c>
    </row>
    <row r="39" spans="1:18" hidden="1" outlineLevel="2" x14ac:dyDescent="0.25">
      <c r="A39" s="39" t="s">
        <v>363</v>
      </c>
      <c r="B39" s="39" t="s">
        <v>200</v>
      </c>
      <c r="C39" s="39" t="s">
        <v>35</v>
      </c>
      <c r="D39" s="39">
        <v>3</v>
      </c>
      <c r="E39" s="39">
        <f t="shared" si="2"/>
        <v>3</v>
      </c>
      <c r="F39" s="40">
        <f t="shared" si="14"/>
        <v>3</v>
      </c>
      <c r="G39" s="40">
        <f t="shared" si="15"/>
        <v>4</v>
      </c>
      <c r="H39" s="41">
        <f t="shared" si="0"/>
        <v>0.75</v>
      </c>
      <c r="I39" s="40">
        <v>4</v>
      </c>
      <c r="J39" s="40">
        <f t="shared" si="10"/>
        <v>0</v>
      </c>
      <c r="K39" s="40">
        <f t="shared" si="10"/>
        <v>0</v>
      </c>
      <c r="L39" s="40">
        <f t="shared" si="10"/>
        <v>0</v>
      </c>
      <c r="M39" s="40">
        <f t="shared" si="10"/>
        <v>0</v>
      </c>
      <c r="N39" s="40">
        <f t="shared" si="10"/>
        <v>1</v>
      </c>
      <c r="O39" s="40">
        <f t="shared" si="10"/>
        <v>0</v>
      </c>
      <c r="P39" s="40">
        <f t="shared" si="4"/>
        <v>0</v>
      </c>
      <c r="Q39" s="40">
        <f t="shared" si="5"/>
        <v>0</v>
      </c>
      <c r="R39" s="40">
        <f t="shared" si="6"/>
        <v>1</v>
      </c>
    </row>
    <row r="40" spans="1:18" hidden="1" outlineLevel="2" x14ac:dyDescent="0.25">
      <c r="A40" s="39" t="s">
        <v>363</v>
      </c>
      <c r="B40" s="39" t="s">
        <v>200</v>
      </c>
      <c r="C40" s="39" t="s">
        <v>36</v>
      </c>
      <c r="D40" s="39">
        <v>2</v>
      </c>
      <c r="E40" s="39">
        <f t="shared" si="2"/>
        <v>2</v>
      </c>
      <c r="F40" s="40">
        <f t="shared" si="14"/>
        <v>2</v>
      </c>
      <c r="G40" s="40">
        <f t="shared" si="15"/>
        <v>4</v>
      </c>
      <c r="H40" s="41">
        <f t="shared" si="0"/>
        <v>0.5</v>
      </c>
      <c r="I40" s="40">
        <v>4</v>
      </c>
      <c r="J40" s="40">
        <f t="shared" si="10"/>
        <v>0</v>
      </c>
      <c r="K40" s="40">
        <f t="shared" si="10"/>
        <v>0</v>
      </c>
      <c r="L40" s="40">
        <f t="shared" si="10"/>
        <v>0</v>
      </c>
      <c r="M40" s="40">
        <f t="shared" si="10"/>
        <v>1</v>
      </c>
      <c r="N40" s="40">
        <f t="shared" si="10"/>
        <v>0</v>
      </c>
      <c r="O40" s="40">
        <f t="shared" si="10"/>
        <v>0</v>
      </c>
      <c r="P40" s="40">
        <f t="shared" si="4"/>
        <v>0</v>
      </c>
      <c r="Q40" s="40">
        <f t="shared" si="5"/>
        <v>1</v>
      </c>
      <c r="R40" s="40">
        <f t="shared" si="6"/>
        <v>0</v>
      </c>
    </row>
    <row r="41" spans="1:18" s="9" customFormat="1" outlineLevel="1" collapsed="1" x14ac:dyDescent="0.25">
      <c r="A41" s="42"/>
      <c r="B41" s="70" t="s">
        <v>313</v>
      </c>
      <c r="C41" s="71"/>
      <c r="D41" s="42"/>
      <c r="E41" s="42">
        <f>SUBTOTAL(9,E34:E40)</f>
        <v>16.5</v>
      </c>
      <c r="F41" s="43">
        <f>SUBTOTAL(9,F34:F40)</f>
        <v>17</v>
      </c>
      <c r="G41" s="43">
        <f>SUBTOTAL(9,G34:G40)</f>
        <v>28</v>
      </c>
      <c r="H41" s="44">
        <f t="shared" si="0"/>
        <v>0.6071428571428571</v>
      </c>
      <c r="I41" s="43">
        <f t="shared" ref="I41:R41" si="16">SUBTOTAL(9,I34:I40)</f>
        <v>28</v>
      </c>
      <c r="J41" s="43">
        <f t="shared" si="16"/>
        <v>0</v>
      </c>
      <c r="K41" s="43">
        <f t="shared" si="16"/>
        <v>0</v>
      </c>
      <c r="L41" s="43">
        <f t="shared" si="16"/>
        <v>1</v>
      </c>
      <c r="M41" s="43">
        <f t="shared" si="16"/>
        <v>3</v>
      </c>
      <c r="N41" s="43">
        <f t="shared" si="16"/>
        <v>2</v>
      </c>
      <c r="O41" s="43">
        <f t="shared" si="16"/>
        <v>1</v>
      </c>
      <c r="P41" s="43">
        <f t="shared" si="16"/>
        <v>1</v>
      </c>
      <c r="Q41" s="43">
        <f t="shared" si="16"/>
        <v>3</v>
      </c>
      <c r="R41" s="43">
        <f t="shared" si="16"/>
        <v>3</v>
      </c>
    </row>
    <row r="42" spans="1:18" hidden="1" outlineLevel="2" x14ac:dyDescent="0.25">
      <c r="A42" s="39" t="s">
        <v>363</v>
      </c>
      <c r="B42" s="39" t="s">
        <v>260</v>
      </c>
      <c r="C42" s="39" t="s">
        <v>261</v>
      </c>
      <c r="D42" s="39">
        <v>3</v>
      </c>
      <c r="E42" s="39">
        <f t="shared" si="2"/>
        <v>3</v>
      </c>
      <c r="F42" s="40">
        <f>IF(ISNUMBER(E42),ROUND(E42,0),"N/A")</f>
        <v>3</v>
      </c>
      <c r="G42" s="40">
        <f>IF(ISNUMBER(D42),4,"N/A")</f>
        <v>4</v>
      </c>
      <c r="H42" s="41">
        <f t="shared" si="0"/>
        <v>0.75</v>
      </c>
      <c r="I42" s="40">
        <v>4</v>
      </c>
      <c r="J42" s="40">
        <f t="shared" si="10"/>
        <v>0</v>
      </c>
      <c r="K42" s="40">
        <f t="shared" si="10"/>
        <v>0</v>
      </c>
      <c r="L42" s="40">
        <f t="shared" si="10"/>
        <v>0</v>
      </c>
      <c r="M42" s="40">
        <f t="shared" si="10"/>
        <v>0</v>
      </c>
      <c r="N42" s="40">
        <f t="shared" si="10"/>
        <v>1</v>
      </c>
      <c r="O42" s="40">
        <f t="shared" si="10"/>
        <v>0</v>
      </c>
      <c r="P42" s="40">
        <f t="shared" si="4"/>
        <v>0</v>
      </c>
      <c r="Q42" s="40">
        <f t="shared" si="5"/>
        <v>0</v>
      </c>
      <c r="R42" s="40">
        <f t="shared" si="6"/>
        <v>1</v>
      </c>
    </row>
    <row r="43" spans="1:18" hidden="1" outlineLevel="2" x14ac:dyDescent="0.25">
      <c r="A43" s="39" t="s">
        <v>363</v>
      </c>
      <c r="B43" s="39" t="s">
        <v>260</v>
      </c>
      <c r="C43" s="39" t="s">
        <v>262</v>
      </c>
      <c r="D43" s="39">
        <v>3</v>
      </c>
      <c r="E43" s="39">
        <f t="shared" si="2"/>
        <v>3</v>
      </c>
      <c r="F43" s="40">
        <f>IF(ISNUMBER(E43),ROUND(E43,0),"N/A")</f>
        <v>3</v>
      </c>
      <c r="G43" s="40">
        <f>IF(ISNUMBER(D43),4,"N/A")</f>
        <v>4</v>
      </c>
      <c r="H43" s="41">
        <f t="shared" si="0"/>
        <v>0.75</v>
      </c>
      <c r="I43" s="40">
        <v>4</v>
      </c>
      <c r="J43" s="40">
        <f t="shared" si="10"/>
        <v>0</v>
      </c>
      <c r="K43" s="40">
        <f t="shared" si="10"/>
        <v>0</v>
      </c>
      <c r="L43" s="40">
        <f t="shared" si="10"/>
        <v>0</v>
      </c>
      <c r="M43" s="40">
        <f t="shared" si="10"/>
        <v>0</v>
      </c>
      <c r="N43" s="40">
        <f t="shared" si="10"/>
        <v>1</v>
      </c>
      <c r="O43" s="40">
        <f t="shared" si="10"/>
        <v>0</v>
      </c>
      <c r="P43" s="40">
        <f t="shared" si="4"/>
        <v>0</v>
      </c>
      <c r="Q43" s="40">
        <f t="shared" si="5"/>
        <v>0</v>
      </c>
      <c r="R43" s="40">
        <f t="shared" si="6"/>
        <v>1</v>
      </c>
    </row>
    <row r="44" spans="1:18" hidden="1" outlineLevel="2" x14ac:dyDescent="0.25">
      <c r="A44" s="39" t="s">
        <v>363</v>
      </c>
      <c r="B44" s="39" t="s">
        <v>260</v>
      </c>
      <c r="C44" s="39" t="s">
        <v>263</v>
      </c>
      <c r="D44" s="39">
        <v>1.3333333333333333</v>
      </c>
      <c r="E44" s="39">
        <f t="shared" si="2"/>
        <v>1.3333333333333333</v>
      </c>
      <c r="F44" s="40">
        <f>IF(ISNUMBER(E44),ROUND(E44,0),"N/A")</f>
        <v>1</v>
      </c>
      <c r="G44" s="40">
        <f>IF(ISNUMBER(D44),4,"N/A")</f>
        <v>4</v>
      </c>
      <c r="H44" s="41">
        <f t="shared" si="0"/>
        <v>0.25</v>
      </c>
      <c r="I44" s="40">
        <v>4</v>
      </c>
      <c r="J44" s="40">
        <f t="shared" si="10"/>
        <v>0</v>
      </c>
      <c r="K44" s="40">
        <f t="shared" si="10"/>
        <v>0</v>
      </c>
      <c r="L44" s="40">
        <f t="shared" si="10"/>
        <v>1</v>
      </c>
      <c r="M44" s="40">
        <f t="shared" si="10"/>
        <v>0</v>
      </c>
      <c r="N44" s="40">
        <f t="shared" si="10"/>
        <v>0</v>
      </c>
      <c r="O44" s="40">
        <f t="shared" si="10"/>
        <v>0</v>
      </c>
      <c r="P44" s="40">
        <f t="shared" si="4"/>
        <v>1</v>
      </c>
      <c r="Q44" s="40">
        <f t="shared" si="5"/>
        <v>0</v>
      </c>
      <c r="R44" s="40">
        <f t="shared" si="6"/>
        <v>0</v>
      </c>
    </row>
    <row r="45" spans="1:18" hidden="1" outlineLevel="2" x14ac:dyDescent="0.25">
      <c r="A45" s="39" t="s">
        <v>363</v>
      </c>
      <c r="B45" s="39" t="s">
        <v>260</v>
      </c>
      <c r="C45" s="39" t="s">
        <v>264</v>
      </c>
      <c r="D45" s="39">
        <v>2</v>
      </c>
      <c r="E45" s="39">
        <f t="shared" si="2"/>
        <v>2</v>
      </c>
      <c r="F45" s="40">
        <f>IF(ISNUMBER(E45),ROUND(E45,0),"N/A")</f>
        <v>2</v>
      </c>
      <c r="G45" s="40">
        <f>IF(ISNUMBER(D45),4,"N/A")</f>
        <v>4</v>
      </c>
      <c r="H45" s="41">
        <f t="shared" si="0"/>
        <v>0.5</v>
      </c>
      <c r="I45" s="40">
        <v>4</v>
      </c>
      <c r="J45" s="40">
        <f t="shared" si="10"/>
        <v>0</v>
      </c>
      <c r="K45" s="40">
        <f t="shared" si="10"/>
        <v>0</v>
      </c>
      <c r="L45" s="40">
        <f t="shared" si="10"/>
        <v>0</v>
      </c>
      <c r="M45" s="40">
        <f t="shared" si="10"/>
        <v>1</v>
      </c>
      <c r="N45" s="40">
        <f t="shared" si="10"/>
        <v>0</v>
      </c>
      <c r="O45" s="40">
        <f t="shared" si="10"/>
        <v>0</v>
      </c>
      <c r="P45" s="40">
        <f t="shared" si="4"/>
        <v>0</v>
      </c>
      <c r="Q45" s="40">
        <f t="shared" si="5"/>
        <v>1</v>
      </c>
      <c r="R45" s="40">
        <f t="shared" si="6"/>
        <v>0</v>
      </c>
    </row>
    <row r="46" spans="1:18" s="9" customFormat="1" outlineLevel="1" collapsed="1" x14ac:dyDescent="0.25">
      <c r="A46" s="42"/>
      <c r="B46" s="70" t="s">
        <v>314</v>
      </c>
      <c r="C46" s="71"/>
      <c r="D46" s="42"/>
      <c r="E46" s="42">
        <f>SUBTOTAL(9,E42:E45)</f>
        <v>9.3333333333333321</v>
      </c>
      <c r="F46" s="43">
        <f>SUBTOTAL(9,F42:F45)</f>
        <v>9</v>
      </c>
      <c r="G46" s="43">
        <f>SUBTOTAL(9,G42:G45)</f>
        <v>16</v>
      </c>
      <c r="H46" s="44">
        <f t="shared" si="0"/>
        <v>0.5625</v>
      </c>
      <c r="I46" s="43">
        <f t="shared" ref="I46:R46" si="17">SUBTOTAL(9,I42:I45)</f>
        <v>16</v>
      </c>
      <c r="J46" s="43">
        <f t="shared" si="17"/>
        <v>0</v>
      </c>
      <c r="K46" s="43">
        <f t="shared" si="17"/>
        <v>0</v>
      </c>
      <c r="L46" s="43">
        <f t="shared" si="17"/>
        <v>1</v>
      </c>
      <c r="M46" s="43">
        <f t="shared" si="17"/>
        <v>1</v>
      </c>
      <c r="N46" s="43">
        <f t="shared" si="17"/>
        <v>2</v>
      </c>
      <c r="O46" s="43">
        <f t="shared" si="17"/>
        <v>0</v>
      </c>
      <c r="P46" s="43">
        <f t="shared" si="17"/>
        <v>1</v>
      </c>
      <c r="Q46" s="43">
        <f t="shared" si="17"/>
        <v>1</v>
      </c>
      <c r="R46" s="43">
        <f t="shared" si="17"/>
        <v>2</v>
      </c>
    </row>
    <row r="47" spans="1:18" hidden="1" outlineLevel="2" x14ac:dyDescent="0.25">
      <c r="A47" s="39" t="s">
        <v>363</v>
      </c>
      <c r="B47" s="39" t="s">
        <v>241</v>
      </c>
      <c r="C47" s="39" t="s">
        <v>289</v>
      </c>
      <c r="D47" s="39">
        <v>4</v>
      </c>
      <c r="E47" s="39">
        <f t="shared" si="2"/>
        <v>4</v>
      </c>
      <c r="F47" s="40">
        <f>IF(ISNUMBER(E47),ROUND(E47,0),"N/A")</f>
        <v>4</v>
      </c>
      <c r="G47" s="40">
        <f>IF(ISNUMBER(D47),4,"N/A")</f>
        <v>4</v>
      </c>
      <c r="H47" s="41">
        <f t="shared" si="0"/>
        <v>1</v>
      </c>
      <c r="I47" s="40">
        <v>4</v>
      </c>
      <c r="J47" s="40">
        <f t="shared" si="10"/>
        <v>0</v>
      </c>
      <c r="K47" s="40">
        <f t="shared" si="10"/>
        <v>0</v>
      </c>
      <c r="L47" s="40">
        <f t="shared" si="10"/>
        <v>0</v>
      </c>
      <c r="M47" s="40">
        <f t="shared" si="10"/>
        <v>0</v>
      </c>
      <c r="N47" s="40">
        <f t="shared" si="10"/>
        <v>0</v>
      </c>
      <c r="O47" s="40">
        <f t="shared" si="10"/>
        <v>1</v>
      </c>
      <c r="P47" s="40">
        <f t="shared" si="4"/>
        <v>0</v>
      </c>
      <c r="Q47" s="40">
        <f t="shared" si="5"/>
        <v>0</v>
      </c>
      <c r="R47" s="40">
        <f t="shared" si="6"/>
        <v>1</v>
      </c>
    </row>
    <row r="48" spans="1:18" hidden="1" outlineLevel="2" x14ac:dyDescent="0.25">
      <c r="A48" s="39" t="s">
        <v>363</v>
      </c>
      <c r="B48" s="39" t="s">
        <v>241</v>
      </c>
      <c r="C48" s="39" t="s">
        <v>242</v>
      </c>
      <c r="D48" s="39">
        <v>4</v>
      </c>
      <c r="E48" s="39">
        <f t="shared" si="2"/>
        <v>4</v>
      </c>
      <c r="F48" s="40">
        <f>IF(ISNUMBER(E48),ROUND(E48,0),"N/A")</f>
        <v>4</v>
      </c>
      <c r="G48" s="40">
        <f>IF(ISNUMBER(D48),4,"N/A")</f>
        <v>4</v>
      </c>
      <c r="H48" s="41">
        <f t="shared" si="0"/>
        <v>1</v>
      </c>
      <c r="I48" s="40">
        <v>4</v>
      </c>
      <c r="J48" s="40">
        <f t="shared" si="10"/>
        <v>0</v>
      </c>
      <c r="K48" s="40">
        <f t="shared" si="10"/>
        <v>0</v>
      </c>
      <c r="L48" s="40">
        <f t="shared" si="10"/>
        <v>0</v>
      </c>
      <c r="M48" s="40">
        <f t="shared" si="10"/>
        <v>0</v>
      </c>
      <c r="N48" s="40">
        <f t="shared" si="10"/>
        <v>0</v>
      </c>
      <c r="O48" s="40">
        <f t="shared" si="10"/>
        <v>1</v>
      </c>
      <c r="P48" s="40">
        <f t="shared" si="4"/>
        <v>0</v>
      </c>
      <c r="Q48" s="40">
        <f t="shared" si="5"/>
        <v>0</v>
      </c>
      <c r="R48" s="40">
        <f t="shared" si="6"/>
        <v>1</v>
      </c>
    </row>
    <row r="49" spans="1:18" hidden="1" outlineLevel="2" x14ac:dyDescent="0.25">
      <c r="A49" s="39" t="s">
        <v>363</v>
      </c>
      <c r="B49" s="39" t="s">
        <v>241</v>
      </c>
      <c r="C49" s="39" t="s">
        <v>290</v>
      </c>
      <c r="D49" s="39">
        <v>4</v>
      </c>
      <c r="E49" s="39">
        <f t="shared" si="2"/>
        <v>4</v>
      </c>
      <c r="F49" s="40">
        <f>IF(ISNUMBER(E49),ROUND(E49,0),"N/A")</f>
        <v>4</v>
      </c>
      <c r="G49" s="40">
        <f>IF(ISNUMBER(D49),4,"N/A")</f>
        <v>4</v>
      </c>
      <c r="H49" s="41">
        <f t="shared" si="0"/>
        <v>1</v>
      </c>
      <c r="I49" s="40">
        <v>4</v>
      </c>
      <c r="J49" s="40">
        <f t="shared" si="10"/>
        <v>0</v>
      </c>
      <c r="K49" s="40">
        <f t="shared" si="10"/>
        <v>0</v>
      </c>
      <c r="L49" s="40">
        <f t="shared" si="10"/>
        <v>0</v>
      </c>
      <c r="M49" s="40">
        <f t="shared" si="10"/>
        <v>0</v>
      </c>
      <c r="N49" s="40">
        <f t="shared" si="10"/>
        <v>0</v>
      </c>
      <c r="O49" s="40">
        <f t="shared" si="10"/>
        <v>1</v>
      </c>
      <c r="P49" s="40">
        <f t="shared" si="4"/>
        <v>0</v>
      </c>
      <c r="Q49" s="40">
        <f t="shared" si="5"/>
        <v>0</v>
      </c>
      <c r="R49" s="40">
        <f t="shared" si="6"/>
        <v>1</v>
      </c>
    </row>
    <row r="50" spans="1:18" s="9" customFormat="1" outlineLevel="1" collapsed="1" x14ac:dyDescent="0.25">
      <c r="A50" s="42"/>
      <c r="B50" s="70" t="s">
        <v>315</v>
      </c>
      <c r="C50" s="71"/>
      <c r="D50" s="42"/>
      <c r="E50" s="42">
        <f>SUBTOTAL(9,E47:E49)</f>
        <v>12</v>
      </c>
      <c r="F50" s="43">
        <f>SUBTOTAL(9,F47:F49)</f>
        <v>12</v>
      </c>
      <c r="G50" s="43">
        <f>SUBTOTAL(9,G47:G49)</f>
        <v>12</v>
      </c>
      <c r="H50" s="44">
        <f t="shared" si="0"/>
        <v>1</v>
      </c>
      <c r="I50" s="43">
        <f t="shared" ref="I50:R50" si="18">SUBTOTAL(9,I47:I49)</f>
        <v>12</v>
      </c>
      <c r="J50" s="43">
        <f t="shared" si="18"/>
        <v>0</v>
      </c>
      <c r="K50" s="43">
        <f t="shared" si="18"/>
        <v>0</v>
      </c>
      <c r="L50" s="43">
        <f t="shared" si="18"/>
        <v>0</v>
      </c>
      <c r="M50" s="43">
        <f t="shared" si="18"/>
        <v>0</v>
      </c>
      <c r="N50" s="43">
        <f t="shared" si="18"/>
        <v>0</v>
      </c>
      <c r="O50" s="43">
        <f t="shared" si="18"/>
        <v>3</v>
      </c>
      <c r="P50" s="43">
        <f t="shared" si="18"/>
        <v>0</v>
      </c>
      <c r="Q50" s="43">
        <f t="shared" si="18"/>
        <v>0</v>
      </c>
      <c r="R50" s="43">
        <f t="shared" si="18"/>
        <v>3</v>
      </c>
    </row>
    <row r="51" spans="1:18" hidden="1" outlineLevel="2" x14ac:dyDescent="0.25">
      <c r="A51" s="39" t="s">
        <v>363</v>
      </c>
      <c r="B51" s="39" t="s">
        <v>243</v>
      </c>
      <c r="C51" s="39" t="s">
        <v>244</v>
      </c>
      <c r="D51" s="39">
        <v>4</v>
      </c>
      <c r="E51" s="39">
        <f t="shared" ref="E51:E57" si="19">IF(ISNUMBER(D51),D51,"N/A")</f>
        <v>4</v>
      </c>
      <c r="F51" s="40">
        <f t="shared" ref="F51:F57" si="20">IF(ISNUMBER(E51),ROUND(E51,0),"N/A")</f>
        <v>4</v>
      </c>
      <c r="G51" s="40">
        <f t="shared" ref="G51:G57" si="21">IF(ISNUMBER(D51),4,"N/A")</f>
        <v>4</v>
      </c>
      <c r="H51" s="41">
        <f t="shared" si="0"/>
        <v>1</v>
      </c>
      <c r="I51" s="40">
        <v>4</v>
      </c>
      <c r="J51" s="40">
        <f t="shared" si="10"/>
        <v>0</v>
      </c>
      <c r="K51" s="40">
        <f t="shared" si="10"/>
        <v>0</v>
      </c>
      <c r="L51" s="40">
        <f t="shared" si="10"/>
        <v>0</v>
      </c>
      <c r="M51" s="40">
        <f t="shared" si="10"/>
        <v>0</v>
      </c>
      <c r="N51" s="40">
        <f t="shared" si="10"/>
        <v>0</v>
      </c>
      <c r="O51" s="40">
        <f t="shared" si="10"/>
        <v>1</v>
      </c>
      <c r="P51" s="40">
        <f t="shared" si="4"/>
        <v>0</v>
      </c>
      <c r="Q51" s="40">
        <f t="shared" si="5"/>
        <v>0</v>
      </c>
      <c r="R51" s="40">
        <f t="shared" si="6"/>
        <v>1</v>
      </c>
    </row>
    <row r="52" spans="1:18" hidden="1" outlineLevel="2" x14ac:dyDescent="0.25">
      <c r="A52" s="39" t="s">
        <v>363</v>
      </c>
      <c r="B52" s="39" t="s">
        <v>243</v>
      </c>
      <c r="C52" s="39" t="s">
        <v>245</v>
      </c>
      <c r="D52" s="39">
        <v>4</v>
      </c>
      <c r="E52" s="39">
        <f t="shared" si="19"/>
        <v>4</v>
      </c>
      <c r="F52" s="40">
        <f t="shared" si="20"/>
        <v>4</v>
      </c>
      <c r="G52" s="40">
        <f t="shared" si="21"/>
        <v>4</v>
      </c>
      <c r="H52" s="41">
        <f t="shared" si="0"/>
        <v>1</v>
      </c>
      <c r="I52" s="40">
        <v>4</v>
      </c>
      <c r="J52" s="40">
        <f t="shared" si="10"/>
        <v>0</v>
      </c>
      <c r="K52" s="40">
        <f t="shared" si="10"/>
        <v>0</v>
      </c>
      <c r="L52" s="40">
        <f t="shared" si="10"/>
        <v>0</v>
      </c>
      <c r="M52" s="40">
        <f t="shared" si="10"/>
        <v>0</v>
      </c>
      <c r="N52" s="40">
        <f t="shared" si="10"/>
        <v>0</v>
      </c>
      <c r="O52" s="40">
        <f t="shared" si="10"/>
        <v>1</v>
      </c>
      <c r="P52" s="40">
        <f t="shared" si="4"/>
        <v>0</v>
      </c>
      <c r="Q52" s="40">
        <f t="shared" si="5"/>
        <v>0</v>
      </c>
      <c r="R52" s="40">
        <f t="shared" si="6"/>
        <v>1</v>
      </c>
    </row>
    <row r="53" spans="1:18" hidden="1" outlineLevel="2" x14ac:dyDescent="0.25">
      <c r="A53" s="39" t="s">
        <v>363</v>
      </c>
      <c r="B53" s="39" t="s">
        <v>243</v>
      </c>
      <c r="C53" s="39" t="s">
        <v>246</v>
      </c>
      <c r="D53" s="39">
        <v>4</v>
      </c>
      <c r="E53" s="39">
        <f t="shared" si="19"/>
        <v>4</v>
      </c>
      <c r="F53" s="40">
        <f t="shared" si="20"/>
        <v>4</v>
      </c>
      <c r="G53" s="40">
        <f t="shared" si="21"/>
        <v>4</v>
      </c>
      <c r="H53" s="41">
        <f t="shared" si="0"/>
        <v>1</v>
      </c>
      <c r="I53" s="40">
        <v>4</v>
      </c>
      <c r="J53" s="40">
        <f t="shared" si="10"/>
        <v>0</v>
      </c>
      <c r="K53" s="40">
        <f t="shared" si="10"/>
        <v>0</v>
      </c>
      <c r="L53" s="40">
        <f t="shared" si="10"/>
        <v>0</v>
      </c>
      <c r="M53" s="40">
        <f t="shared" si="10"/>
        <v>0</v>
      </c>
      <c r="N53" s="40">
        <f t="shared" si="10"/>
        <v>0</v>
      </c>
      <c r="O53" s="40">
        <f t="shared" si="10"/>
        <v>1</v>
      </c>
      <c r="P53" s="40">
        <f t="shared" si="4"/>
        <v>0</v>
      </c>
      <c r="Q53" s="40">
        <f t="shared" si="5"/>
        <v>0</v>
      </c>
      <c r="R53" s="40">
        <f t="shared" si="6"/>
        <v>1</v>
      </c>
    </row>
    <row r="54" spans="1:18" hidden="1" outlineLevel="2" x14ac:dyDescent="0.25">
      <c r="A54" s="39" t="s">
        <v>363</v>
      </c>
      <c r="B54" s="39" t="s">
        <v>243</v>
      </c>
      <c r="C54" s="39" t="s">
        <v>247</v>
      </c>
      <c r="D54" s="39">
        <v>4</v>
      </c>
      <c r="E54" s="39">
        <f t="shared" si="19"/>
        <v>4</v>
      </c>
      <c r="F54" s="40">
        <f t="shared" si="20"/>
        <v>4</v>
      </c>
      <c r="G54" s="40">
        <f t="shared" si="21"/>
        <v>4</v>
      </c>
      <c r="H54" s="41">
        <f t="shared" si="0"/>
        <v>1</v>
      </c>
      <c r="I54" s="40">
        <v>4</v>
      </c>
      <c r="J54" s="40">
        <f t="shared" si="10"/>
        <v>0</v>
      </c>
      <c r="K54" s="40">
        <f t="shared" si="10"/>
        <v>0</v>
      </c>
      <c r="L54" s="40">
        <f t="shared" si="10"/>
        <v>0</v>
      </c>
      <c r="M54" s="40">
        <f t="shared" si="10"/>
        <v>0</v>
      </c>
      <c r="N54" s="40">
        <f t="shared" si="10"/>
        <v>0</v>
      </c>
      <c r="O54" s="40">
        <f t="shared" si="10"/>
        <v>1</v>
      </c>
      <c r="P54" s="40">
        <f t="shared" si="4"/>
        <v>0</v>
      </c>
      <c r="Q54" s="40">
        <f t="shared" si="5"/>
        <v>0</v>
      </c>
      <c r="R54" s="40">
        <f t="shared" si="6"/>
        <v>1</v>
      </c>
    </row>
    <row r="55" spans="1:18" hidden="1" outlineLevel="2" x14ac:dyDescent="0.25">
      <c r="A55" s="39" t="s">
        <v>363</v>
      </c>
      <c r="B55" s="39" t="s">
        <v>243</v>
      </c>
      <c r="C55" s="39" t="s">
        <v>248</v>
      </c>
      <c r="D55" s="39">
        <v>2</v>
      </c>
      <c r="E55" s="39">
        <f t="shared" si="19"/>
        <v>2</v>
      </c>
      <c r="F55" s="40">
        <f t="shared" si="20"/>
        <v>2</v>
      </c>
      <c r="G55" s="40">
        <f t="shared" si="21"/>
        <v>4</v>
      </c>
      <c r="H55" s="41">
        <f t="shared" si="0"/>
        <v>0.5</v>
      </c>
      <c r="I55" s="40">
        <v>4</v>
      </c>
      <c r="J55" s="40">
        <f t="shared" si="10"/>
        <v>0</v>
      </c>
      <c r="K55" s="40">
        <f t="shared" si="10"/>
        <v>0</v>
      </c>
      <c r="L55" s="40">
        <f t="shared" si="10"/>
        <v>0</v>
      </c>
      <c r="M55" s="40">
        <f t="shared" si="10"/>
        <v>1</v>
      </c>
      <c r="N55" s="40">
        <f t="shared" si="10"/>
        <v>0</v>
      </c>
      <c r="O55" s="40">
        <f t="shared" si="10"/>
        <v>0</v>
      </c>
      <c r="P55" s="40">
        <f t="shared" si="4"/>
        <v>0</v>
      </c>
      <c r="Q55" s="40">
        <f t="shared" si="5"/>
        <v>1</v>
      </c>
      <c r="R55" s="40">
        <f t="shared" si="6"/>
        <v>0</v>
      </c>
    </row>
    <row r="56" spans="1:18" hidden="1" outlineLevel="2" x14ac:dyDescent="0.25">
      <c r="A56" s="39" t="s">
        <v>363</v>
      </c>
      <c r="B56" s="39" t="s">
        <v>243</v>
      </c>
      <c r="C56" s="39" t="s">
        <v>249</v>
      </c>
      <c r="D56" s="39">
        <v>3.5</v>
      </c>
      <c r="E56" s="39">
        <f t="shared" si="19"/>
        <v>3.5</v>
      </c>
      <c r="F56" s="40">
        <f t="shared" si="20"/>
        <v>4</v>
      </c>
      <c r="G56" s="40">
        <f t="shared" si="21"/>
        <v>4</v>
      </c>
      <c r="H56" s="41">
        <f t="shared" si="0"/>
        <v>1</v>
      </c>
      <c r="I56" s="40">
        <v>4</v>
      </c>
      <c r="J56" s="40">
        <f t="shared" si="10"/>
        <v>0</v>
      </c>
      <c r="K56" s="40">
        <f t="shared" si="10"/>
        <v>0</v>
      </c>
      <c r="L56" s="40">
        <f t="shared" si="10"/>
        <v>0</v>
      </c>
      <c r="M56" s="40">
        <f t="shared" si="10"/>
        <v>0</v>
      </c>
      <c r="N56" s="40">
        <f t="shared" si="10"/>
        <v>0</v>
      </c>
      <c r="O56" s="40">
        <f t="shared" si="10"/>
        <v>1</v>
      </c>
      <c r="P56" s="40">
        <f t="shared" si="4"/>
        <v>0</v>
      </c>
      <c r="Q56" s="40">
        <f t="shared" si="5"/>
        <v>0</v>
      </c>
      <c r="R56" s="40">
        <f t="shared" si="6"/>
        <v>1</v>
      </c>
    </row>
    <row r="57" spans="1:18" hidden="1" outlineLevel="2" x14ac:dyDescent="0.25">
      <c r="A57" s="39" t="s">
        <v>363</v>
      </c>
      <c r="B57" s="39" t="s">
        <v>243</v>
      </c>
      <c r="C57" s="39" t="s">
        <v>250</v>
      </c>
      <c r="D57" s="39">
        <v>2</v>
      </c>
      <c r="E57" s="39">
        <f t="shared" si="19"/>
        <v>2</v>
      </c>
      <c r="F57" s="40">
        <f t="shared" si="20"/>
        <v>2</v>
      </c>
      <c r="G57" s="40">
        <f t="shared" si="21"/>
        <v>4</v>
      </c>
      <c r="H57" s="41">
        <f t="shared" si="0"/>
        <v>0.5</v>
      </c>
      <c r="I57" s="40">
        <v>4</v>
      </c>
      <c r="J57" s="40">
        <f t="shared" si="10"/>
        <v>0</v>
      </c>
      <c r="K57" s="40">
        <f t="shared" si="10"/>
        <v>0</v>
      </c>
      <c r="L57" s="40">
        <f t="shared" si="10"/>
        <v>0</v>
      </c>
      <c r="M57" s="40">
        <f t="shared" si="10"/>
        <v>1</v>
      </c>
      <c r="N57" s="40">
        <f t="shared" si="10"/>
        <v>0</v>
      </c>
      <c r="O57" s="40">
        <f t="shared" si="10"/>
        <v>0</v>
      </c>
      <c r="P57" s="40">
        <f t="shared" si="4"/>
        <v>0</v>
      </c>
      <c r="Q57" s="40">
        <f t="shared" si="5"/>
        <v>1</v>
      </c>
      <c r="R57" s="40">
        <f t="shared" si="6"/>
        <v>0</v>
      </c>
    </row>
    <row r="58" spans="1:18" s="9" customFormat="1" outlineLevel="1" collapsed="1" x14ac:dyDescent="0.25">
      <c r="A58" s="42"/>
      <c r="B58" s="70" t="s">
        <v>303</v>
      </c>
      <c r="C58" s="71"/>
      <c r="D58" s="42"/>
      <c r="E58" s="42">
        <f>SUBTOTAL(9,E51:E57)</f>
        <v>23.5</v>
      </c>
      <c r="F58" s="43">
        <f>SUBTOTAL(9,F51:F57)</f>
        <v>24</v>
      </c>
      <c r="G58" s="43">
        <f>SUBTOTAL(9,G51:G57)</f>
        <v>28</v>
      </c>
      <c r="H58" s="44">
        <f t="shared" si="0"/>
        <v>0.8571428571428571</v>
      </c>
      <c r="I58" s="43">
        <f t="shared" ref="I58:R58" si="22">SUBTOTAL(9,I51:I57)</f>
        <v>28</v>
      </c>
      <c r="J58" s="43">
        <f t="shared" si="22"/>
        <v>0</v>
      </c>
      <c r="K58" s="43">
        <f t="shared" si="22"/>
        <v>0</v>
      </c>
      <c r="L58" s="43">
        <f t="shared" si="22"/>
        <v>0</v>
      </c>
      <c r="M58" s="43">
        <f t="shared" si="22"/>
        <v>2</v>
      </c>
      <c r="N58" s="43">
        <f t="shared" si="22"/>
        <v>0</v>
      </c>
      <c r="O58" s="43">
        <f t="shared" si="22"/>
        <v>5</v>
      </c>
      <c r="P58" s="43">
        <f t="shared" si="22"/>
        <v>0</v>
      </c>
      <c r="Q58" s="43">
        <f t="shared" si="22"/>
        <v>2</v>
      </c>
      <c r="R58" s="43">
        <f t="shared" si="22"/>
        <v>5</v>
      </c>
    </row>
    <row r="59" spans="1:18" hidden="1" outlineLevel="2" x14ac:dyDescent="0.25">
      <c r="A59" s="39" t="s">
        <v>363</v>
      </c>
      <c r="B59" s="39" t="s">
        <v>251</v>
      </c>
      <c r="C59" s="39" t="s">
        <v>252</v>
      </c>
      <c r="D59" s="39">
        <v>4</v>
      </c>
      <c r="E59" s="39">
        <f t="shared" ref="E59:E64" si="23">IF(ISNUMBER(D59),D59,"N/A")</f>
        <v>4</v>
      </c>
      <c r="F59" s="40">
        <f t="shared" ref="F59:F64" si="24">IF(ISNUMBER(E59),ROUND(E59,0),"N/A")</f>
        <v>4</v>
      </c>
      <c r="G59" s="40">
        <f t="shared" ref="G59:G64" si="25">IF(ISNUMBER(D59),4,"N/A")</f>
        <v>4</v>
      </c>
      <c r="H59" s="41">
        <f t="shared" si="0"/>
        <v>1</v>
      </c>
      <c r="I59" s="40">
        <v>4</v>
      </c>
      <c r="J59" s="40">
        <f t="shared" si="10"/>
        <v>0</v>
      </c>
      <c r="K59" s="40">
        <f t="shared" si="10"/>
        <v>0</v>
      </c>
      <c r="L59" s="40">
        <f t="shared" si="10"/>
        <v>0</v>
      </c>
      <c r="M59" s="40">
        <f t="shared" si="10"/>
        <v>0</v>
      </c>
      <c r="N59" s="40">
        <f t="shared" si="10"/>
        <v>0</v>
      </c>
      <c r="O59" s="40">
        <f t="shared" si="10"/>
        <v>1</v>
      </c>
      <c r="P59" s="40">
        <f t="shared" si="4"/>
        <v>0</v>
      </c>
      <c r="Q59" s="40">
        <f t="shared" si="5"/>
        <v>0</v>
      </c>
      <c r="R59" s="40">
        <f t="shared" si="6"/>
        <v>1</v>
      </c>
    </row>
    <row r="60" spans="1:18" hidden="1" outlineLevel="2" x14ac:dyDescent="0.25">
      <c r="A60" s="39" t="s">
        <v>363</v>
      </c>
      <c r="B60" s="39" t="s">
        <v>251</v>
      </c>
      <c r="C60" s="39" t="s">
        <v>287</v>
      </c>
      <c r="D60" s="39">
        <v>4</v>
      </c>
      <c r="E60" s="39">
        <f t="shared" si="23"/>
        <v>4</v>
      </c>
      <c r="F60" s="40">
        <f t="shared" si="24"/>
        <v>4</v>
      </c>
      <c r="G60" s="40">
        <f t="shared" si="25"/>
        <v>4</v>
      </c>
      <c r="H60" s="41">
        <f t="shared" si="0"/>
        <v>1</v>
      </c>
      <c r="I60" s="40">
        <v>4</v>
      </c>
      <c r="J60" s="40">
        <f t="shared" si="10"/>
        <v>0</v>
      </c>
      <c r="K60" s="40">
        <f t="shared" si="10"/>
        <v>0</v>
      </c>
      <c r="L60" s="40">
        <f t="shared" si="10"/>
        <v>0</v>
      </c>
      <c r="M60" s="40">
        <f t="shared" si="10"/>
        <v>0</v>
      </c>
      <c r="N60" s="40">
        <f t="shared" si="10"/>
        <v>0</v>
      </c>
      <c r="O60" s="40">
        <f t="shared" si="10"/>
        <v>1</v>
      </c>
      <c r="P60" s="40">
        <f t="shared" si="4"/>
        <v>0</v>
      </c>
      <c r="Q60" s="40">
        <f t="shared" si="5"/>
        <v>0</v>
      </c>
      <c r="R60" s="40">
        <f t="shared" si="6"/>
        <v>1</v>
      </c>
    </row>
    <row r="61" spans="1:18" hidden="1" outlineLevel="2" x14ac:dyDescent="0.25">
      <c r="A61" s="39" t="s">
        <v>363</v>
      </c>
      <c r="B61" s="39" t="s">
        <v>251</v>
      </c>
      <c r="C61" s="39" t="s">
        <v>253</v>
      </c>
      <c r="D61" s="39">
        <v>2</v>
      </c>
      <c r="E61" s="39">
        <f t="shared" si="23"/>
        <v>2</v>
      </c>
      <c r="F61" s="40">
        <f t="shared" si="24"/>
        <v>2</v>
      </c>
      <c r="G61" s="40">
        <f t="shared" si="25"/>
        <v>4</v>
      </c>
      <c r="H61" s="41">
        <f t="shared" si="0"/>
        <v>0.5</v>
      </c>
      <c r="I61" s="40">
        <v>4</v>
      </c>
      <c r="J61" s="40">
        <f t="shared" si="10"/>
        <v>0</v>
      </c>
      <c r="K61" s="40">
        <f t="shared" si="10"/>
        <v>0</v>
      </c>
      <c r="L61" s="40">
        <f t="shared" si="10"/>
        <v>0</v>
      </c>
      <c r="M61" s="40">
        <f t="shared" ref="K61:O111" si="26">IF($F61=M$1,1,0)</f>
        <v>1</v>
      </c>
      <c r="N61" s="40">
        <f t="shared" si="26"/>
        <v>0</v>
      </c>
      <c r="O61" s="40">
        <f t="shared" si="26"/>
        <v>0</v>
      </c>
      <c r="P61" s="40">
        <f t="shared" si="4"/>
        <v>0</v>
      </c>
      <c r="Q61" s="40">
        <f t="shared" si="5"/>
        <v>1</v>
      </c>
      <c r="R61" s="40">
        <f t="shared" si="6"/>
        <v>0</v>
      </c>
    </row>
    <row r="62" spans="1:18" hidden="1" outlineLevel="2" x14ac:dyDescent="0.25">
      <c r="A62" s="39" t="s">
        <v>363</v>
      </c>
      <c r="B62" s="39" t="s">
        <v>251</v>
      </c>
      <c r="C62" s="39" t="s">
        <v>254</v>
      </c>
      <c r="D62" s="39">
        <v>3</v>
      </c>
      <c r="E62" s="39">
        <f t="shared" si="23"/>
        <v>3</v>
      </c>
      <c r="F62" s="40">
        <f t="shared" si="24"/>
        <v>3</v>
      </c>
      <c r="G62" s="40">
        <f t="shared" si="25"/>
        <v>4</v>
      </c>
      <c r="H62" s="41">
        <f t="shared" si="0"/>
        <v>0.75</v>
      </c>
      <c r="I62" s="40">
        <v>4</v>
      </c>
      <c r="J62" s="40">
        <f t="shared" ref="J62:J125" si="27">IF($F62=J$1,1,0)</f>
        <v>0</v>
      </c>
      <c r="K62" s="40">
        <f t="shared" si="26"/>
        <v>0</v>
      </c>
      <c r="L62" s="40">
        <f t="shared" si="26"/>
        <v>0</v>
      </c>
      <c r="M62" s="40">
        <f t="shared" si="26"/>
        <v>0</v>
      </c>
      <c r="N62" s="40">
        <f t="shared" si="26"/>
        <v>1</v>
      </c>
      <c r="O62" s="40">
        <f t="shared" si="26"/>
        <v>0</v>
      </c>
      <c r="P62" s="40">
        <f t="shared" si="4"/>
        <v>0</v>
      </c>
      <c r="Q62" s="40">
        <f t="shared" si="5"/>
        <v>0</v>
      </c>
      <c r="R62" s="40">
        <f t="shared" si="6"/>
        <v>1</v>
      </c>
    </row>
    <row r="63" spans="1:18" hidden="1" outlineLevel="2" x14ac:dyDescent="0.25">
      <c r="A63" s="39" t="s">
        <v>363</v>
      </c>
      <c r="B63" s="39" t="s">
        <v>251</v>
      </c>
      <c r="C63" s="39" t="s">
        <v>255</v>
      </c>
      <c r="D63" s="39">
        <v>4</v>
      </c>
      <c r="E63" s="39">
        <f t="shared" si="23"/>
        <v>4</v>
      </c>
      <c r="F63" s="40">
        <f t="shared" si="24"/>
        <v>4</v>
      </c>
      <c r="G63" s="40">
        <f t="shared" si="25"/>
        <v>4</v>
      </c>
      <c r="H63" s="41">
        <f t="shared" si="0"/>
        <v>1</v>
      </c>
      <c r="I63" s="40">
        <v>4</v>
      </c>
      <c r="J63" s="40">
        <f t="shared" si="27"/>
        <v>0</v>
      </c>
      <c r="K63" s="40">
        <f t="shared" si="26"/>
        <v>0</v>
      </c>
      <c r="L63" s="40">
        <f t="shared" si="26"/>
        <v>0</v>
      </c>
      <c r="M63" s="40">
        <f t="shared" si="26"/>
        <v>0</v>
      </c>
      <c r="N63" s="40">
        <f t="shared" si="26"/>
        <v>0</v>
      </c>
      <c r="O63" s="40">
        <f t="shared" si="26"/>
        <v>1</v>
      </c>
      <c r="P63" s="40">
        <f t="shared" si="4"/>
        <v>0</v>
      </c>
      <c r="Q63" s="40">
        <f t="shared" si="5"/>
        <v>0</v>
      </c>
      <c r="R63" s="40">
        <f t="shared" si="6"/>
        <v>1</v>
      </c>
    </row>
    <row r="64" spans="1:18" hidden="1" outlineLevel="2" x14ac:dyDescent="0.25">
      <c r="A64" s="39" t="s">
        <v>363</v>
      </c>
      <c r="B64" s="39" t="s">
        <v>251</v>
      </c>
      <c r="C64" s="39" t="s">
        <v>256</v>
      </c>
      <c r="D64" s="39">
        <v>2</v>
      </c>
      <c r="E64" s="39">
        <f t="shared" si="23"/>
        <v>2</v>
      </c>
      <c r="F64" s="40">
        <f t="shared" si="24"/>
        <v>2</v>
      </c>
      <c r="G64" s="40">
        <f t="shared" si="25"/>
        <v>4</v>
      </c>
      <c r="H64" s="41">
        <f t="shared" si="0"/>
        <v>0.5</v>
      </c>
      <c r="I64" s="40">
        <v>4</v>
      </c>
      <c r="J64" s="40">
        <f t="shared" si="27"/>
        <v>0</v>
      </c>
      <c r="K64" s="40">
        <f t="shared" si="26"/>
        <v>0</v>
      </c>
      <c r="L64" s="40">
        <f t="shared" si="26"/>
        <v>0</v>
      </c>
      <c r="M64" s="40">
        <f t="shared" si="26"/>
        <v>1</v>
      </c>
      <c r="N64" s="40">
        <f t="shared" si="26"/>
        <v>0</v>
      </c>
      <c r="O64" s="40">
        <f t="shared" si="26"/>
        <v>0</v>
      </c>
      <c r="P64" s="40">
        <f t="shared" si="4"/>
        <v>0</v>
      </c>
      <c r="Q64" s="40">
        <f t="shared" si="5"/>
        <v>1</v>
      </c>
      <c r="R64" s="40">
        <f t="shared" si="6"/>
        <v>0</v>
      </c>
    </row>
    <row r="65" spans="1:18" s="9" customFormat="1" outlineLevel="1" collapsed="1" x14ac:dyDescent="0.25">
      <c r="A65" s="42"/>
      <c r="B65" s="70" t="s">
        <v>304</v>
      </c>
      <c r="C65" s="71"/>
      <c r="D65" s="42"/>
      <c r="E65" s="42">
        <f>SUBTOTAL(9,E59:E64)</f>
        <v>19</v>
      </c>
      <c r="F65" s="43">
        <f>SUBTOTAL(9,F59:F64)</f>
        <v>19</v>
      </c>
      <c r="G65" s="43">
        <f>SUBTOTAL(9,G59:G64)</f>
        <v>24</v>
      </c>
      <c r="H65" s="44">
        <f t="shared" si="0"/>
        <v>0.79166666666666663</v>
      </c>
      <c r="I65" s="43">
        <f t="shared" ref="I65:R65" si="28">SUBTOTAL(9,I59:I64)</f>
        <v>24</v>
      </c>
      <c r="J65" s="43">
        <f t="shared" si="28"/>
        <v>0</v>
      </c>
      <c r="K65" s="43">
        <f t="shared" si="28"/>
        <v>0</v>
      </c>
      <c r="L65" s="43">
        <f t="shared" si="28"/>
        <v>0</v>
      </c>
      <c r="M65" s="43">
        <f t="shared" si="28"/>
        <v>2</v>
      </c>
      <c r="N65" s="43">
        <f t="shared" si="28"/>
        <v>1</v>
      </c>
      <c r="O65" s="43">
        <f t="shared" si="28"/>
        <v>3</v>
      </c>
      <c r="P65" s="43">
        <f t="shared" si="28"/>
        <v>0</v>
      </c>
      <c r="Q65" s="43">
        <f t="shared" si="28"/>
        <v>2</v>
      </c>
      <c r="R65" s="43">
        <f t="shared" si="28"/>
        <v>4</v>
      </c>
    </row>
    <row r="66" spans="1:18" outlineLevel="2" x14ac:dyDescent="0.25">
      <c r="A66" s="39" t="s">
        <v>363</v>
      </c>
      <c r="B66" s="39" t="s">
        <v>257</v>
      </c>
      <c r="C66" s="39" t="s">
        <v>288</v>
      </c>
      <c r="D66" s="39" t="e">
        <v>#DIV/0!</v>
      </c>
      <c r="E66" s="39" t="str">
        <f>IF(ISNUMBER(D66),D66,"N/A")</f>
        <v>N/A</v>
      </c>
      <c r="F66" s="40" t="str">
        <f>IF(ISNUMBER(E66),ROUND(E66,0),"N/A")</f>
        <v>N/A</v>
      </c>
      <c r="G66" s="40" t="str">
        <f>IF(ISNUMBER(D66),4,"N/A")</f>
        <v>N/A</v>
      </c>
      <c r="H66" s="41" t="str">
        <f t="shared" ref="H66:H129" si="29">IF(ISNUMBER(G66),IF(G66&lt;&gt;0,F66/G66,"N/A"),"N/A")</f>
        <v>N/A</v>
      </c>
      <c r="I66" s="40">
        <v>4</v>
      </c>
      <c r="J66" s="40">
        <f t="shared" si="27"/>
        <v>1</v>
      </c>
      <c r="K66" s="40">
        <f t="shared" si="26"/>
        <v>0</v>
      </c>
      <c r="L66" s="40">
        <f t="shared" si="26"/>
        <v>0</v>
      </c>
      <c r="M66" s="40">
        <f t="shared" si="26"/>
        <v>0</v>
      </c>
      <c r="N66" s="40">
        <f t="shared" si="26"/>
        <v>0</v>
      </c>
      <c r="O66" s="40">
        <f t="shared" si="26"/>
        <v>0</v>
      </c>
      <c r="P66" s="40">
        <f t="shared" si="4"/>
        <v>0</v>
      </c>
      <c r="Q66" s="40">
        <f t="shared" si="5"/>
        <v>0</v>
      </c>
      <c r="R66" s="40">
        <f t="shared" si="6"/>
        <v>0</v>
      </c>
    </row>
    <row r="67" spans="1:18" outlineLevel="2" x14ac:dyDescent="0.25">
      <c r="A67" s="39" t="s">
        <v>363</v>
      </c>
      <c r="B67" s="39" t="s">
        <v>257</v>
      </c>
      <c r="C67" s="39" t="s">
        <v>258</v>
      </c>
      <c r="D67" s="39" t="e">
        <v>#DIV/0!</v>
      </c>
      <c r="E67" s="39" t="str">
        <f>IF(ISNUMBER(D67),D67,"N/A")</f>
        <v>N/A</v>
      </c>
      <c r="F67" s="40" t="str">
        <f>IF(ISNUMBER(E67),ROUND(E67,0),"N/A")</f>
        <v>N/A</v>
      </c>
      <c r="G67" s="40" t="str">
        <f>IF(ISNUMBER(D67),4,"N/A")</f>
        <v>N/A</v>
      </c>
      <c r="H67" s="41" t="str">
        <f t="shared" si="29"/>
        <v>N/A</v>
      </c>
      <c r="I67" s="40">
        <v>4</v>
      </c>
      <c r="J67" s="40">
        <f t="shared" si="27"/>
        <v>1</v>
      </c>
      <c r="K67" s="40">
        <f t="shared" si="26"/>
        <v>0</v>
      </c>
      <c r="L67" s="40">
        <f t="shared" si="26"/>
        <v>0</v>
      </c>
      <c r="M67" s="40">
        <f t="shared" si="26"/>
        <v>0</v>
      </c>
      <c r="N67" s="40">
        <f t="shared" si="26"/>
        <v>0</v>
      </c>
      <c r="O67" s="40">
        <f t="shared" si="26"/>
        <v>0</v>
      </c>
      <c r="P67" s="40">
        <f t="shared" ref="P67:P129" si="30">K67+L67</f>
        <v>0</v>
      </c>
      <c r="Q67" s="40">
        <f t="shared" ref="Q67:Q129" si="31">M67</f>
        <v>0</v>
      </c>
      <c r="R67" s="40">
        <f t="shared" ref="R67:R129" si="32">N67+O67</f>
        <v>0</v>
      </c>
    </row>
    <row r="68" spans="1:18" outlineLevel="2" x14ac:dyDescent="0.25">
      <c r="A68" s="39" t="s">
        <v>363</v>
      </c>
      <c r="B68" s="39" t="s">
        <v>257</v>
      </c>
      <c r="C68" s="39" t="s">
        <v>259</v>
      </c>
      <c r="D68" s="39" t="e">
        <v>#DIV/0!</v>
      </c>
      <c r="E68" s="39" t="str">
        <f>IF(ISNUMBER(D68),D68,"N/A")</f>
        <v>N/A</v>
      </c>
      <c r="F68" s="40" t="str">
        <f>IF(ISNUMBER(E68),ROUND(E68,0),"N/A")</f>
        <v>N/A</v>
      </c>
      <c r="G68" s="40" t="str">
        <f>IF(ISNUMBER(D68),4,"N/A")</f>
        <v>N/A</v>
      </c>
      <c r="H68" s="41" t="str">
        <f t="shared" si="29"/>
        <v>N/A</v>
      </c>
      <c r="I68" s="40">
        <v>4</v>
      </c>
      <c r="J68" s="40">
        <f t="shared" si="27"/>
        <v>1</v>
      </c>
      <c r="K68" s="40">
        <f t="shared" si="26"/>
        <v>0</v>
      </c>
      <c r="L68" s="40">
        <f t="shared" si="26"/>
        <v>0</v>
      </c>
      <c r="M68" s="40">
        <f t="shared" si="26"/>
        <v>0</v>
      </c>
      <c r="N68" s="40">
        <f t="shared" si="26"/>
        <v>0</v>
      </c>
      <c r="O68" s="40">
        <f t="shared" si="26"/>
        <v>0</v>
      </c>
      <c r="P68" s="40">
        <f t="shared" si="30"/>
        <v>0</v>
      </c>
      <c r="Q68" s="40">
        <f t="shared" si="31"/>
        <v>0</v>
      </c>
      <c r="R68" s="40">
        <f t="shared" si="32"/>
        <v>0</v>
      </c>
    </row>
    <row r="69" spans="1:18" s="9" customFormat="1" outlineLevel="1" x14ac:dyDescent="0.25">
      <c r="A69" s="42"/>
      <c r="B69" s="70" t="s">
        <v>305</v>
      </c>
      <c r="C69" s="71"/>
      <c r="D69" s="42"/>
      <c r="E69" s="42">
        <f>SUBTOTAL(9,E66:E68)</f>
        <v>0</v>
      </c>
      <c r="F69" s="43">
        <f>SUBTOTAL(9,F66:F68)</f>
        <v>0</v>
      </c>
      <c r="G69" s="43">
        <f>SUBTOTAL(9,G66:G68)</f>
        <v>0</v>
      </c>
      <c r="H69" s="44" t="str">
        <f t="shared" si="29"/>
        <v>N/A</v>
      </c>
      <c r="I69" s="43">
        <f t="shared" ref="I69:R69" si="33">SUBTOTAL(9,I66:I68)</f>
        <v>12</v>
      </c>
      <c r="J69" s="43">
        <f t="shared" si="33"/>
        <v>3</v>
      </c>
      <c r="K69" s="43">
        <f t="shared" si="33"/>
        <v>0</v>
      </c>
      <c r="L69" s="43">
        <f t="shared" si="33"/>
        <v>0</v>
      </c>
      <c r="M69" s="43">
        <f t="shared" si="33"/>
        <v>0</v>
      </c>
      <c r="N69" s="43">
        <f t="shared" si="33"/>
        <v>0</v>
      </c>
      <c r="O69" s="43">
        <f t="shared" si="33"/>
        <v>0</v>
      </c>
      <c r="P69" s="43">
        <f t="shared" si="33"/>
        <v>0</v>
      </c>
      <c r="Q69" s="43">
        <f t="shared" si="33"/>
        <v>0</v>
      </c>
      <c r="R69" s="43">
        <f t="shared" si="33"/>
        <v>0</v>
      </c>
    </row>
    <row r="70" spans="1:18" hidden="1" outlineLevel="2" x14ac:dyDescent="0.25">
      <c r="A70" s="39" t="s">
        <v>363</v>
      </c>
      <c r="B70" s="39" t="s">
        <v>201</v>
      </c>
      <c r="C70" s="39" t="s">
        <v>173</v>
      </c>
      <c r="D70" s="39">
        <v>4</v>
      </c>
      <c r="E70" s="39">
        <f>IF(ISNUMBER(D70),D70,"N/A")</f>
        <v>4</v>
      </c>
      <c r="F70" s="40">
        <f>IF(ISNUMBER(E70),ROUND(E70,0),"N/A")</f>
        <v>4</v>
      </c>
      <c r="G70" s="40">
        <f>IF(ISNUMBER(D70),4,"N/A")</f>
        <v>4</v>
      </c>
      <c r="H70" s="41">
        <f t="shared" si="29"/>
        <v>1</v>
      </c>
      <c r="I70" s="40">
        <v>4</v>
      </c>
      <c r="J70" s="40">
        <f t="shared" si="27"/>
        <v>0</v>
      </c>
      <c r="K70" s="40">
        <f t="shared" si="26"/>
        <v>0</v>
      </c>
      <c r="L70" s="40">
        <f t="shared" si="26"/>
        <v>0</v>
      </c>
      <c r="M70" s="40">
        <f t="shared" si="26"/>
        <v>0</v>
      </c>
      <c r="N70" s="40">
        <f t="shared" si="26"/>
        <v>0</v>
      </c>
      <c r="O70" s="40">
        <f t="shared" si="26"/>
        <v>1</v>
      </c>
      <c r="P70" s="40">
        <f t="shared" si="30"/>
        <v>0</v>
      </c>
      <c r="Q70" s="40">
        <f t="shared" si="31"/>
        <v>0</v>
      </c>
      <c r="R70" s="40">
        <f t="shared" si="32"/>
        <v>1</v>
      </c>
    </row>
    <row r="71" spans="1:18" hidden="1" outlineLevel="2" x14ac:dyDescent="0.25">
      <c r="A71" s="39" t="s">
        <v>363</v>
      </c>
      <c r="B71" s="39" t="s">
        <v>201</v>
      </c>
      <c r="C71" s="39" t="s">
        <v>43</v>
      </c>
      <c r="D71" s="39">
        <v>2.3333333333333335</v>
      </c>
      <c r="E71" s="39">
        <f>IF(ISNUMBER(D71),D71,"N/A")</f>
        <v>2.3333333333333335</v>
      </c>
      <c r="F71" s="40">
        <f>IF(ISNUMBER(E71),ROUND(E71,0),"N/A")</f>
        <v>2</v>
      </c>
      <c r="G71" s="40">
        <f>IF(ISNUMBER(D71),4,"N/A")</f>
        <v>4</v>
      </c>
      <c r="H71" s="41">
        <f t="shared" si="29"/>
        <v>0.5</v>
      </c>
      <c r="I71" s="40">
        <v>4</v>
      </c>
      <c r="J71" s="40">
        <f t="shared" si="27"/>
        <v>0</v>
      </c>
      <c r="K71" s="40">
        <f t="shared" si="26"/>
        <v>0</v>
      </c>
      <c r="L71" s="40">
        <f t="shared" si="26"/>
        <v>0</v>
      </c>
      <c r="M71" s="40">
        <f t="shared" si="26"/>
        <v>1</v>
      </c>
      <c r="N71" s="40">
        <f t="shared" si="26"/>
        <v>0</v>
      </c>
      <c r="O71" s="40">
        <f t="shared" si="26"/>
        <v>0</v>
      </c>
      <c r="P71" s="40">
        <f t="shared" si="30"/>
        <v>0</v>
      </c>
      <c r="Q71" s="40">
        <f t="shared" si="31"/>
        <v>1</v>
      </c>
      <c r="R71" s="40">
        <f t="shared" si="32"/>
        <v>0</v>
      </c>
    </row>
    <row r="72" spans="1:18" hidden="1" outlineLevel="2" x14ac:dyDescent="0.25">
      <c r="A72" s="39" t="s">
        <v>363</v>
      </c>
      <c r="B72" s="39" t="s">
        <v>201</v>
      </c>
      <c r="C72" s="39" t="s">
        <v>44</v>
      </c>
      <c r="D72" s="39">
        <v>4</v>
      </c>
      <c r="E72" s="39">
        <f>IF(ISNUMBER(D72),D72,"N/A")</f>
        <v>4</v>
      </c>
      <c r="F72" s="40">
        <f>IF(ISNUMBER(E72),ROUND(E72,0),"N/A")</f>
        <v>4</v>
      </c>
      <c r="G72" s="40">
        <f>IF(ISNUMBER(D72),4,"N/A")</f>
        <v>4</v>
      </c>
      <c r="H72" s="41">
        <f t="shared" si="29"/>
        <v>1</v>
      </c>
      <c r="I72" s="40">
        <v>4</v>
      </c>
      <c r="J72" s="40">
        <f t="shared" si="27"/>
        <v>0</v>
      </c>
      <c r="K72" s="40">
        <f t="shared" si="26"/>
        <v>0</v>
      </c>
      <c r="L72" s="40">
        <f t="shared" si="26"/>
        <v>0</v>
      </c>
      <c r="M72" s="40">
        <f t="shared" si="26"/>
        <v>0</v>
      </c>
      <c r="N72" s="40">
        <f t="shared" si="26"/>
        <v>0</v>
      </c>
      <c r="O72" s="40">
        <f t="shared" si="26"/>
        <v>1</v>
      </c>
      <c r="P72" s="40">
        <f t="shared" si="30"/>
        <v>0</v>
      </c>
      <c r="Q72" s="40">
        <f t="shared" si="31"/>
        <v>0</v>
      </c>
      <c r="R72" s="40">
        <f t="shared" si="32"/>
        <v>1</v>
      </c>
    </row>
    <row r="73" spans="1:18" hidden="1" outlineLevel="2" x14ac:dyDescent="0.25">
      <c r="A73" s="39" t="s">
        <v>363</v>
      </c>
      <c r="B73" s="39" t="s">
        <v>201</v>
      </c>
      <c r="C73" s="39" t="s">
        <v>45</v>
      </c>
      <c r="D73" s="39">
        <v>4</v>
      </c>
      <c r="E73" s="39">
        <f>IF(ISNUMBER(D73),D73,"N/A")</f>
        <v>4</v>
      </c>
      <c r="F73" s="40">
        <f>IF(ISNUMBER(E73),ROUND(E73,0),"N/A")</f>
        <v>4</v>
      </c>
      <c r="G73" s="40">
        <f>IF(ISNUMBER(D73),4,"N/A")</f>
        <v>4</v>
      </c>
      <c r="H73" s="41">
        <f t="shared" si="29"/>
        <v>1</v>
      </c>
      <c r="I73" s="40">
        <v>4</v>
      </c>
      <c r="J73" s="40">
        <f t="shared" si="27"/>
        <v>0</v>
      </c>
      <c r="K73" s="40">
        <f t="shared" si="26"/>
        <v>0</v>
      </c>
      <c r="L73" s="40">
        <f t="shared" si="26"/>
        <v>0</v>
      </c>
      <c r="M73" s="40">
        <f t="shared" si="26"/>
        <v>0</v>
      </c>
      <c r="N73" s="40">
        <f t="shared" si="26"/>
        <v>0</v>
      </c>
      <c r="O73" s="40">
        <f t="shared" si="26"/>
        <v>1</v>
      </c>
      <c r="P73" s="40">
        <f t="shared" si="30"/>
        <v>0</v>
      </c>
      <c r="Q73" s="40">
        <f t="shared" si="31"/>
        <v>0</v>
      </c>
      <c r="R73" s="40">
        <f t="shared" si="32"/>
        <v>1</v>
      </c>
    </row>
    <row r="74" spans="1:18" s="9" customFormat="1" outlineLevel="1" collapsed="1" x14ac:dyDescent="0.25">
      <c r="A74" s="42"/>
      <c r="B74" s="70" t="s">
        <v>306</v>
      </c>
      <c r="C74" s="71"/>
      <c r="D74" s="42"/>
      <c r="E74" s="42">
        <f>SUBTOTAL(9,E70:E73)</f>
        <v>14.333333333333334</v>
      </c>
      <c r="F74" s="43">
        <f>SUBTOTAL(9,F70:F73)</f>
        <v>14</v>
      </c>
      <c r="G74" s="43">
        <f>SUBTOTAL(9,G70:G73)</f>
        <v>16</v>
      </c>
      <c r="H74" s="44">
        <f t="shared" si="29"/>
        <v>0.875</v>
      </c>
      <c r="I74" s="43">
        <f t="shared" ref="I74:R74" si="34">SUBTOTAL(9,I70:I73)</f>
        <v>16</v>
      </c>
      <c r="J74" s="43">
        <f t="shared" si="34"/>
        <v>0</v>
      </c>
      <c r="K74" s="43">
        <f t="shared" si="34"/>
        <v>0</v>
      </c>
      <c r="L74" s="43">
        <f t="shared" si="34"/>
        <v>0</v>
      </c>
      <c r="M74" s="43">
        <f t="shared" si="34"/>
        <v>1</v>
      </c>
      <c r="N74" s="43">
        <f t="shared" si="34"/>
        <v>0</v>
      </c>
      <c r="O74" s="43">
        <f t="shared" si="34"/>
        <v>3</v>
      </c>
      <c r="P74" s="43">
        <f t="shared" si="34"/>
        <v>0</v>
      </c>
      <c r="Q74" s="43">
        <f t="shared" si="34"/>
        <v>1</v>
      </c>
      <c r="R74" s="43">
        <f t="shared" si="34"/>
        <v>3</v>
      </c>
    </row>
    <row r="75" spans="1:18" hidden="1" outlineLevel="2" x14ac:dyDescent="0.25">
      <c r="A75" s="39" t="s">
        <v>363</v>
      </c>
      <c r="B75" s="39" t="s">
        <v>202</v>
      </c>
      <c r="C75" s="39" t="s">
        <v>46</v>
      </c>
      <c r="D75" s="39">
        <v>3.5</v>
      </c>
      <c r="E75" s="39">
        <f>IF(ISNUMBER(D75),D75,"N/A")</f>
        <v>3.5</v>
      </c>
      <c r="F75" s="40">
        <f>IF(ISNUMBER(E75),ROUND(E75,0),"N/A")</f>
        <v>4</v>
      </c>
      <c r="G75" s="40">
        <f>IF(ISNUMBER(D75),4,"N/A")</f>
        <v>4</v>
      </c>
      <c r="H75" s="41">
        <f t="shared" si="29"/>
        <v>1</v>
      </c>
      <c r="I75" s="40">
        <v>4</v>
      </c>
      <c r="J75" s="40">
        <f t="shared" si="27"/>
        <v>0</v>
      </c>
      <c r="K75" s="40">
        <f t="shared" si="26"/>
        <v>0</v>
      </c>
      <c r="L75" s="40">
        <f t="shared" si="26"/>
        <v>0</v>
      </c>
      <c r="M75" s="40">
        <f t="shared" si="26"/>
        <v>0</v>
      </c>
      <c r="N75" s="40">
        <f t="shared" si="26"/>
        <v>0</v>
      </c>
      <c r="O75" s="40">
        <f t="shared" si="26"/>
        <v>1</v>
      </c>
      <c r="P75" s="40">
        <f t="shared" si="30"/>
        <v>0</v>
      </c>
      <c r="Q75" s="40">
        <f t="shared" si="31"/>
        <v>0</v>
      </c>
      <c r="R75" s="40">
        <f t="shared" si="32"/>
        <v>1</v>
      </c>
    </row>
    <row r="76" spans="1:18" hidden="1" outlineLevel="2" x14ac:dyDescent="0.25">
      <c r="A76" s="39" t="s">
        <v>363</v>
      </c>
      <c r="B76" s="39" t="s">
        <v>202</v>
      </c>
      <c r="C76" s="39" t="s">
        <v>48</v>
      </c>
      <c r="D76" s="39">
        <v>4</v>
      </c>
      <c r="E76" s="39">
        <f>IF(ISNUMBER(D76),D76,"N/A")</f>
        <v>4</v>
      </c>
      <c r="F76" s="40">
        <f>IF(ISNUMBER(E76),ROUND(E76,0),"N/A")</f>
        <v>4</v>
      </c>
      <c r="G76" s="40">
        <f>IF(ISNUMBER(D76),4,"N/A")</f>
        <v>4</v>
      </c>
      <c r="H76" s="41">
        <f t="shared" si="29"/>
        <v>1</v>
      </c>
      <c r="I76" s="40">
        <v>4</v>
      </c>
      <c r="J76" s="40">
        <f t="shared" si="27"/>
        <v>0</v>
      </c>
      <c r="K76" s="40">
        <f t="shared" si="26"/>
        <v>0</v>
      </c>
      <c r="L76" s="40">
        <f t="shared" si="26"/>
        <v>0</v>
      </c>
      <c r="M76" s="40">
        <f t="shared" si="26"/>
        <v>0</v>
      </c>
      <c r="N76" s="40">
        <f t="shared" si="26"/>
        <v>0</v>
      </c>
      <c r="O76" s="40">
        <f t="shared" si="26"/>
        <v>1</v>
      </c>
      <c r="P76" s="40">
        <f t="shared" si="30"/>
        <v>0</v>
      </c>
      <c r="Q76" s="40">
        <f t="shared" si="31"/>
        <v>0</v>
      </c>
      <c r="R76" s="40">
        <f t="shared" si="32"/>
        <v>1</v>
      </c>
    </row>
    <row r="77" spans="1:18" hidden="1" outlineLevel="2" x14ac:dyDescent="0.25">
      <c r="A77" s="39" t="s">
        <v>363</v>
      </c>
      <c r="B77" s="39" t="s">
        <v>202</v>
      </c>
      <c r="C77" s="39" t="s">
        <v>49</v>
      </c>
      <c r="D77" s="39">
        <v>4</v>
      </c>
      <c r="E77" s="39">
        <f>IF(ISNUMBER(D77),D77,"N/A")</f>
        <v>4</v>
      </c>
      <c r="F77" s="40">
        <f>IF(ISNUMBER(E77),ROUND(E77,0),"N/A")</f>
        <v>4</v>
      </c>
      <c r="G77" s="40">
        <f>IF(ISNUMBER(D77),4,"N/A")</f>
        <v>4</v>
      </c>
      <c r="H77" s="41">
        <f t="shared" si="29"/>
        <v>1</v>
      </c>
      <c r="I77" s="40">
        <v>4</v>
      </c>
      <c r="J77" s="40">
        <f t="shared" si="27"/>
        <v>0</v>
      </c>
      <c r="K77" s="40">
        <f t="shared" si="26"/>
        <v>0</v>
      </c>
      <c r="L77" s="40">
        <f t="shared" si="26"/>
        <v>0</v>
      </c>
      <c r="M77" s="40">
        <f t="shared" si="26"/>
        <v>0</v>
      </c>
      <c r="N77" s="40">
        <f t="shared" si="26"/>
        <v>0</v>
      </c>
      <c r="O77" s="40">
        <f t="shared" si="26"/>
        <v>1</v>
      </c>
      <c r="P77" s="40">
        <f t="shared" si="30"/>
        <v>0</v>
      </c>
      <c r="Q77" s="40">
        <f t="shared" si="31"/>
        <v>0</v>
      </c>
      <c r="R77" s="40">
        <f t="shared" si="32"/>
        <v>1</v>
      </c>
    </row>
    <row r="78" spans="1:18" hidden="1" outlineLevel="2" x14ac:dyDescent="0.25">
      <c r="A78" s="39" t="s">
        <v>363</v>
      </c>
      <c r="B78" s="39" t="s">
        <v>202</v>
      </c>
      <c r="C78" s="39" t="s">
        <v>50</v>
      </c>
      <c r="D78" s="39">
        <v>3</v>
      </c>
      <c r="E78" s="39">
        <f>IF(ISNUMBER(D78),D78,"N/A")</f>
        <v>3</v>
      </c>
      <c r="F78" s="40">
        <f>IF(ISNUMBER(E78),ROUND(E78,0),"N/A")</f>
        <v>3</v>
      </c>
      <c r="G78" s="40">
        <f>IF(ISNUMBER(D78),4,"N/A")</f>
        <v>4</v>
      </c>
      <c r="H78" s="41">
        <f t="shared" si="29"/>
        <v>0.75</v>
      </c>
      <c r="I78" s="40">
        <v>4</v>
      </c>
      <c r="J78" s="40">
        <f t="shared" si="27"/>
        <v>0</v>
      </c>
      <c r="K78" s="40">
        <f t="shared" si="26"/>
        <v>0</v>
      </c>
      <c r="L78" s="40">
        <f t="shared" si="26"/>
        <v>0</v>
      </c>
      <c r="M78" s="40">
        <f t="shared" si="26"/>
        <v>0</v>
      </c>
      <c r="N78" s="40">
        <f t="shared" si="26"/>
        <v>1</v>
      </c>
      <c r="O78" s="40">
        <f t="shared" si="26"/>
        <v>0</v>
      </c>
      <c r="P78" s="40">
        <f t="shared" si="30"/>
        <v>0</v>
      </c>
      <c r="Q78" s="40">
        <f t="shared" si="31"/>
        <v>0</v>
      </c>
      <c r="R78" s="40">
        <f t="shared" si="32"/>
        <v>1</v>
      </c>
    </row>
    <row r="79" spans="1:18" s="9" customFormat="1" outlineLevel="1" collapsed="1" x14ac:dyDescent="0.25">
      <c r="A79" s="42"/>
      <c r="B79" s="70" t="s">
        <v>307</v>
      </c>
      <c r="C79" s="71"/>
      <c r="D79" s="42"/>
      <c r="E79" s="42">
        <f>SUBTOTAL(9,E75:E78)</f>
        <v>14.5</v>
      </c>
      <c r="F79" s="43">
        <f>SUBTOTAL(9,F75:F78)</f>
        <v>15</v>
      </c>
      <c r="G79" s="43">
        <f>SUBTOTAL(9,G75:G78)</f>
        <v>16</v>
      </c>
      <c r="H79" s="44">
        <f t="shared" si="29"/>
        <v>0.9375</v>
      </c>
      <c r="I79" s="43">
        <f t="shared" ref="I79:R79" si="35">SUBTOTAL(9,I75:I78)</f>
        <v>16</v>
      </c>
      <c r="J79" s="43">
        <f t="shared" si="35"/>
        <v>0</v>
      </c>
      <c r="K79" s="43">
        <f t="shared" si="35"/>
        <v>0</v>
      </c>
      <c r="L79" s="43">
        <f t="shared" si="35"/>
        <v>0</v>
      </c>
      <c r="M79" s="43">
        <f t="shared" si="35"/>
        <v>0</v>
      </c>
      <c r="N79" s="43">
        <f t="shared" si="35"/>
        <v>1</v>
      </c>
      <c r="O79" s="43">
        <f t="shared" si="35"/>
        <v>3</v>
      </c>
      <c r="P79" s="43">
        <f t="shared" si="35"/>
        <v>0</v>
      </c>
      <c r="Q79" s="43">
        <f t="shared" si="35"/>
        <v>0</v>
      </c>
      <c r="R79" s="43">
        <f t="shared" si="35"/>
        <v>4</v>
      </c>
    </row>
    <row r="80" spans="1:18" hidden="1" outlineLevel="2" x14ac:dyDescent="0.25">
      <c r="A80" s="39" t="s">
        <v>364</v>
      </c>
      <c r="B80" s="39" t="s">
        <v>203</v>
      </c>
      <c r="C80" s="39" t="s">
        <v>51</v>
      </c>
      <c r="D80" s="39">
        <v>2.3333333333333335</v>
      </c>
      <c r="E80" s="39">
        <f>IF(ISNUMBER(D80),D80,"N/A")</f>
        <v>2.3333333333333335</v>
      </c>
      <c r="F80" s="40">
        <f>IF(ISNUMBER(E80),ROUND(E80,0),"N/A")</f>
        <v>2</v>
      </c>
      <c r="G80" s="40">
        <f>IF(ISNUMBER(D80),4,"N/A")</f>
        <v>4</v>
      </c>
      <c r="H80" s="41">
        <f t="shared" si="29"/>
        <v>0.5</v>
      </c>
      <c r="I80" s="40">
        <v>4</v>
      </c>
      <c r="J80" s="40">
        <f t="shared" si="27"/>
        <v>0</v>
      </c>
      <c r="K80" s="40">
        <f t="shared" si="26"/>
        <v>0</v>
      </c>
      <c r="L80" s="40">
        <f t="shared" si="26"/>
        <v>0</v>
      </c>
      <c r="M80" s="40">
        <f t="shared" si="26"/>
        <v>1</v>
      </c>
      <c r="N80" s="40">
        <f t="shared" si="26"/>
        <v>0</v>
      </c>
      <c r="O80" s="40">
        <f t="shared" si="26"/>
        <v>0</v>
      </c>
      <c r="P80" s="40">
        <f t="shared" si="30"/>
        <v>0</v>
      </c>
      <c r="Q80" s="40">
        <f t="shared" si="31"/>
        <v>1</v>
      </c>
      <c r="R80" s="40">
        <f t="shared" si="32"/>
        <v>0</v>
      </c>
    </row>
    <row r="81" spans="1:18" hidden="1" outlineLevel="2" x14ac:dyDescent="0.25">
      <c r="A81" s="39" t="s">
        <v>364</v>
      </c>
      <c r="B81" s="39" t="s">
        <v>203</v>
      </c>
      <c r="C81" s="39" t="s">
        <v>52</v>
      </c>
      <c r="D81" s="39">
        <v>2</v>
      </c>
      <c r="E81" s="39">
        <f>IF(ISNUMBER(D81),D81,"N/A")</f>
        <v>2</v>
      </c>
      <c r="F81" s="40">
        <f>IF(ISNUMBER(E81),ROUND(E81,0),"N/A")</f>
        <v>2</v>
      </c>
      <c r="G81" s="40">
        <f>IF(ISNUMBER(D81),4,"N/A")</f>
        <v>4</v>
      </c>
      <c r="H81" s="41">
        <f t="shared" si="29"/>
        <v>0.5</v>
      </c>
      <c r="I81" s="40">
        <v>4</v>
      </c>
      <c r="J81" s="40">
        <f t="shared" si="27"/>
        <v>0</v>
      </c>
      <c r="K81" s="40">
        <f t="shared" si="26"/>
        <v>0</v>
      </c>
      <c r="L81" s="40">
        <f t="shared" si="26"/>
        <v>0</v>
      </c>
      <c r="M81" s="40">
        <f t="shared" si="26"/>
        <v>1</v>
      </c>
      <c r="N81" s="40">
        <f t="shared" si="26"/>
        <v>0</v>
      </c>
      <c r="O81" s="40">
        <f t="shared" si="26"/>
        <v>0</v>
      </c>
      <c r="P81" s="40">
        <f t="shared" si="30"/>
        <v>0</v>
      </c>
      <c r="Q81" s="40">
        <f t="shared" si="31"/>
        <v>1</v>
      </c>
      <c r="R81" s="40">
        <f t="shared" si="32"/>
        <v>0</v>
      </c>
    </row>
    <row r="82" spans="1:18" hidden="1" outlineLevel="2" x14ac:dyDescent="0.25">
      <c r="A82" s="39" t="s">
        <v>364</v>
      </c>
      <c r="B82" s="39" t="s">
        <v>203</v>
      </c>
      <c r="C82" s="39" t="s">
        <v>53</v>
      </c>
      <c r="D82" s="39">
        <v>1</v>
      </c>
      <c r="E82" s="39">
        <f>IF(ISNUMBER(D82),D82,"N/A")</f>
        <v>1</v>
      </c>
      <c r="F82" s="40">
        <f>IF(ISNUMBER(E82),ROUND(E82,0),"N/A")</f>
        <v>1</v>
      </c>
      <c r="G82" s="40">
        <f>IF(ISNUMBER(D82),4,"N/A")</f>
        <v>4</v>
      </c>
      <c r="H82" s="41">
        <f t="shared" si="29"/>
        <v>0.25</v>
      </c>
      <c r="I82" s="40">
        <v>4</v>
      </c>
      <c r="J82" s="40">
        <f t="shared" si="27"/>
        <v>0</v>
      </c>
      <c r="K82" s="40">
        <f t="shared" si="26"/>
        <v>0</v>
      </c>
      <c r="L82" s="40">
        <f t="shared" si="26"/>
        <v>1</v>
      </c>
      <c r="M82" s="40">
        <f t="shared" si="26"/>
        <v>0</v>
      </c>
      <c r="N82" s="40">
        <f t="shared" si="26"/>
        <v>0</v>
      </c>
      <c r="O82" s="40">
        <f t="shared" si="26"/>
        <v>0</v>
      </c>
      <c r="P82" s="40">
        <f t="shared" si="30"/>
        <v>1</v>
      </c>
      <c r="Q82" s="40">
        <f t="shared" si="31"/>
        <v>0</v>
      </c>
      <c r="R82" s="40">
        <f t="shared" si="32"/>
        <v>0</v>
      </c>
    </row>
    <row r="83" spans="1:18" hidden="1" outlineLevel="2" x14ac:dyDescent="0.25">
      <c r="A83" s="39" t="s">
        <v>364</v>
      </c>
      <c r="B83" s="39" t="s">
        <v>203</v>
      </c>
      <c r="C83" s="39" t="s">
        <v>55</v>
      </c>
      <c r="D83" s="39">
        <v>3</v>
      </c>
      <c r="E83" s="39">
        <f>IF(ISNUMBER(D83),D83,"N/A")</f>
        <v>3</v>
      </c>
      <c r="F83" s="40">
        <f>IF(ISNUMBER(E83),ROUND(E83,0),"N/A")</f>
        <v>3</v>
      </c>
      <c r="G83" s="40">
        <f>IF(ISNUMBER(D83),4,"N/A")</f>
        <v>4</v>
      </c>
      <c r="H83" s="41">
        <f t="shared" si="29"/>
        <v>0.75</v>
      </c>
      <c r="I83" s="40">
        <v>4</v>
      </c>
      <c r="J83" s="40">
        <f t="shared" si="27"/>
        <v>0</v>
      </c>
      <c r="K83" s="40">
        <f t="shared" si="26"/>
        <v>0</v>
      </c>
      <c r="L83" s="40">
        <f t="shared" si="26"/>
        <v>0</v>
      </c>
      <c r="M83" s="40">
        <f t="shared" si="26"/>
        <v>0</v>
      </c>
      <c r="N83" s="40">
        <f t="shared" si="26"/>
        <v>1</v>
      </c>
      <c r="O83" s="40">
        <f t="shared" si="26"/>
        <v>0</v>
      </c>
      <c r="P83" s="40">
        <f t="shared" si="30"/>
        <v>0</v>
      </c>
      <c r="Q83" s="40">
        <f t="shared" si="31"/>
        <v>0</v>
      </c>
      <c r="R83" s="40">
        <f t="shared" si="32"/>
        <v>1</v>
      </c>
    </row>
    <row r="84" spans="1:18" s="9" customFormat="1" outlineLevel="1" collapsed="1" x14ac:dyDescent="0.25">
      <c r="A84" s="42"/>
      <c r="B84" s="70" t="s">
        <v>316</v>
      </c>
      <c r="C84" s="71"/>
      <c r="D84" s="42"/>
      <c r="E84" s="42">
        <f>SUBTOTAL(9,E80:E83)</f>
        <v>8.3333333333333339</v>
      </c>
      <c r="F84" s="43">
        <f>SUBTOTAL(9,F80:F83)</f>
        <v>8</v>
      </c>
      <c r="G84" s="43">
        <f>SUBTOTAL(9,G80:G83)</f>
        <v>16</v>
      </c>
      <c r="H84" s="44">
        <f t="shared" si="29"/>
        <v>0.5</v>
      </c>
      <c r="I84" s="43">
        <f t="shared" ref="I84:R84" si="36">SUBTOTAL(9,I80:I83)</f>
        <v>16</v>
      </c>
      <c r="J84" s="43">
        <f t="shared" si="36"/>
        <v>0</v>
      </c>
      <c r="K84" s="43">
        <f t="shared" si="36"/>
        <v>0</v>
      </c>
      <c r="L84" s="43">
        <f t="shared" si="36"/>
        <v>1</v>
      </c>
      <c r="M84" s="43">
        <f t="shared" si="36"/>
        <v>2</v>
      </c>
      <c r="N84" s="43">
        <f t="shared" si="36"/>
        <v>1</v>
      </c>
      <c r="O84" s="43">
        <f t="shared" si="36"/>
        <v>0</v>
      </c>
      <c r="P84" s="43">
        <f t="shared" si="36"/>
        <v>1</v>
      </c>
      <c r="Q84" s="43">
        <f t="shared" si="36"/>
        <v>2</v>
      </c>
      <c r="R84" s="43">
        <f t="shared" si="36"/>
        <v>1</v>
      </c>
    </row>
    <row r="85" spans="1:18" hidden="1" outlineLevel="2" x14ac:dyDescent="0.25">
      <c r="A85" s="39" t="s">
        <v>364</v>
      </c>
      <c r="B85" s="39" t="s">
        <v>204</v>
      </c>
      <c r="C85" s="39" t="s">
        <v>56</v>
      </c>
      <c r="D85" s="39">
        <v>2</v>
      </c>
      <c r="E85" s="39">
        <f t="shared" ref="E85:E154" si="37">IF(ISNUMBER(D85),D85,"N/A")</f>
        <v>2</v>
      </c>
      <c r="F85" s="40">
        <f>IF(ISNUMBER(E85),ROUND(E85,0),"N/A")</f>
        <v>2</v>
      </c>
      <c r="G85" s="40">
        <f>IF(ISNUMBER(D85),4,"N/A")</f>
        <v>4</v>
      </c>
      <c r="H85" s="41">
        <f t="shared" si="29"/>
        <v>0.5</v>
      </c>
      <c r="I85" s="40">
        <v>4</v>
      </c>
      <c r="J85" s="40">
        <f t="shared" si="27"/>
        <v>0</v>
      </c>
      <c r="K85" s="40">
        <f t="shared" si="26"/>
        <v>0</v>
      </c>
      <c r="L85" s="40">
        <f t="shared" si="26"/>
        <v>0</v>
      </c>
      <c r="M85" s="40">
        <f t="shared" si="26"/>
        <v>1</v>
      </c>
      <c r="N85" s="40">
        <f t="shared" si="26"/>
        <v>0</v>
      </c>
      <c r="O85" s="40">
        <f t="shared" si="26"/>
        <v>0</v>
      </c>
      <c r="P85" s="40">
        <f t="shared" si="30"/>
        <v>0</v>
      </c>
      <c r="Q85" s="40">
        <f t="shared" si="31"/>
        <v>1</v>
      </c>
      <c r="R85" s="40">
        <f t="shared" si="32"/>
        <v>0</v>
      </c>
    </row>
    <row r="86" spans="1:18" hidden="1" outlineLevel="2" x14ac:dyDescent="0.25">
      <c r="A86" s="39" t="s">
        <v>364</v>
      </c>
      <c r="B86" s="39" t="s">
        <v>204</v>
      </c>
      <c r="C86" s="39" t="s">
        <v>57</v>
      </c>
      <c r="D86" s="39">
        <v>0</v>
      </c>
      <c r="E86" s="39">
        <f t="shared" si="37"/>
        <v>0</v>
      </c>
      <c r="F86" s="40">
        <f>IF(ISNUMBER(E86),ROUND(E86,0),"N/A")</f>
        <v>0</v>
      </c>
      <c r="G86" s="40">
        <f>IF(ISNUMBER(D86),4,"N/A")</f>
        <v>4</v>
      </c>
      <c r="H86" s="41">
        <f t="shared" si="29"/>
        <v>0</v>
      </c>
      <c r="I86" s="40">
        <v>4</v>
      </c>
      <c r="J86" s="40">
        <f t="shared" si="27"/>
        <v>0</v>
      </c>
      <c r="K86" s="40">
        <f t="shared" si="26"/>
        <v>1</v>
      </c>
      <c r="L86" s="40">
        <f t="shared" si="26"/>
        <v>0</v>
      </c>
      <c r="M86" s="40">
        <f t="shared" si="26"/>
        <v>0</v>
      </c>
      <c r="N86" s="40">
        <f t="shared" si="26"/>
        <v>0</v>
      </c>
      <c r="O86" s="40">
        <f t="shared" si="26"/>
        <v>0</v>
      </c>
      <c r="P86" s="40">
        <f t="shared" si="30"/>
        <v>1</v>
      </c>
      <c r="Q86" s="40">
        <f t="shared" si="31"/>
        <v>0</v>
      </c>
      <c r="R86" s="40">
        <f t="shared" si="32"/>
        <v>0</v>
      </c>
    </row>
    <row r="87" spans="1:18" hidden="1" outlineLevel="2" x14ac:dyDescent="0.25">
      <c r="A87" s="39" t="s">
        <v>364</v>
      </c>
      <c r="B87" s="39" t="s">
        <v>204</v>
      </c>
      <c r="C87" s="39" t="s">
        <v>283</v>
      </c>
      <c r="D87" s="39">
        <v>0</v>
      </c>
      <c r="E87" s="39">
        <f t="shared" si="37"/>
        <v>0</v>
      </c>
      <c r="F87" s="40">
        <f>IF(ISNUMBER(E87),ROUND(E87,0),"N/A")</f>
        <v>0</v>
      </c>
      <c r="G87" s="40">
        <f>IF(ISNUMBER(D87),4,"N/A")</f>
        <v>4</v>
      </c>
      <c r="H87" s="41">
        <f t="shared" si="29"/>
        <v>0</v>
      </c>
      <c r="I87" s="40">
        <v>4</v>
      </c>
      <c r="J87" s="40">
        <f t="shared" si="27"/>
        <v>0</v>
      </c>
      <c r="K87" s="40">
        <f t="shared" si="26"/>
        <v>1</v>
      </c>
      <c r="L87" s="40">
        <f t="shared" si="26"/>
        <v>0</v>
      </c>
      <c r="M87" s="40">
        <f t="shared" si="26"/>
        <v>0</v>
      </c>
      <c r="N87" s="40">
        <f t="shared" si="26"/>
        <v>0</v>
      </c>
      <c r="O87" s="40">
        <f t="shared" si="26"/>
        <v>0</v>
      </c>
      <c r="P87" s="40">
        <f t="shared" si="30"/>
        <v>1</v>
      </c>
      <c r="Q87" s="40">
        <f t="shared" si="31"/>
        <v>0</v>
      </c>
      <c r="R87" s="40">
        <f t="shared" si="32"/>
        <v>0</v>
      </c>
    </row>
    <row r="88" spans="1:18" hidden="1" outlineLevel="2" x14ac:dyDescent="0.25">
      <c r="A88" s="39" t="s">
        <v>364</v>
      </c>
      <c r="B88" s="39" t="s">
        <v>204</v>
      </c>
      <c r="C88" s="39" t="s">
        <v>284</v>
      </c>
      <c r="D88" s="39">
        <v>1</v>
      </c>
      <c r="E88" s="39">
        <f t="shared" si="37"/>
        <v>1</v>
      </c>
      <c r="F88" s="40">
        <f>IF(ISNUMBER(E88),ROUND(E88,0),"N/A")</f>
        <v>1</v>
      </c>
      <c r="G88" s="40">
        <f>IF(ISNUMBER(D88),4,"N/A")</f>
        <v>4</v>
      </c>
      <c r="H88" s="41">
        <f t="shared" si="29"/>
        <v>0.25</v>
      </c>
      <c r="I88" s="40">
        <v>4</v>
      </c>
      <c r="J88" s="40">
        <f t="shared" si="27"/>
        <v>0</v>
      </c>
      <c r="K88" s="40">
        <f t="shared" si="26"/>
        <v>0</v>
      </c>
      <c r="L88" s="40">
        <f t="shared" si="26"/>
        <v>1</v>
      </c>
      <c r="M88" s="40">
        <f t="shared" si="26"/>
        <v>0</v>
      </c>
      <c r="N88" s="40">
        <f t="shared" si="26"/>
        <v>0</v>
      </c>
      <c r="O88" s="40">
        <f t="shared" si="26"/>
        <v>0</v>
      </c>
      <c r="P88" s="40">
        <f t="shared" si="30"/>
        <v>1</v>
      </c>
      <c r="Q88" s="40">
        <f t="shared" si="31"/>
        <v>0</v>
      </c>
      <c r="R88" s="40">
        <f t="shared" si="32"/>
        <v>0</v>
      </c>
    </row>
    <row r="89" spans="1:18" hidden="1" outlineLevel="2" x14ac:dyDescent="0.25">
      <c r="A89" s="39" t="s">
        <v>364</v>
      </c>
      <c r="B89" s="39" t="s">
        <v>204</v>
      </c>
      <c r="C89" s="39" t="s">
        <v>285</v>
      </c>
      <c r="D89" s="39">
        <v>4</v>
      </c>
      <c r="E89" s="39">
        <f t="shared" si="37"/>
        <v>4</v>
      </c>
      <c r="F89" s="40">
        <f>IF(ISNUMBER(E89),ROUND(E89,0),"N/A")</f>
        <v>4</v>
      </c>
      <c r="G89" s="40">
        <f>IF(ISNUMBER(D89),4,"N/A")</f>
        <v>4</v>
      </c>
      <c r="H89" s="41">
        <f t="shared" si="29"/>
        <v>1</v>
      </c>
      <c r="I89" s="40">
        <v>4</v>
      </c>
      <c r="J89" s="40">
        <f t="shared" si="27"/>
        <v>0</v>
      </c>
      <c r="K89" s="40">
        <f t="shared" si="26"/>
        <v>0</v>
      </c>
      <c r="L89" s="40">
        <f t="shared" si="26"/>
        <v>0</v>
      </c>
      <c r="M89" s="40">
        <f t="shared" si="26"/>
        <v>0</v>
      </c>
      <c r="N89" s="40">
        <f t="shared" si="26"/>
        <v>0</v>
      </c>
      <c r="O89" s="40">
        <f t="shared" si="26"/>
        <v>1</v>
      </c>
      <c r="P89" s="40">
        <f t="shared" si="30"/>
        <v>0</v>
      </c>
      <c r="Q89" s="40">
        <f t="shared" si="31"/>
        <v>0</v>
      </c>
      <c r="R89" s="40">
        <f t="shared" si="32"/>
        <v>1</v>
      </c>
    </row>
    <row r="90" spans="1:18" s="9" customFormat="1" outlineLevel="1" collapsed="1" x14ac:dyDescent="0.25">
      <c r="A90" s="42"/>
      <c r="B90" s="70" t="s">
        <v>317</v>
      </c>
      <c r="C90" s="71"/>
      <c r="D90" s="42"/>
      <c r="E90" s="42">
        <f>SUBTOTAL(9,E85:E89)</f>
        <v>7</v>
      </c>
      <c r="F90" s="43">
        <f>SUBTOTAL(9,F85:F89)</f>
        <v>7</v>
      </c>
      <c r="G90" s="43">
        <f>SUBTOTAL(9,G85:G89)</f>
        <v>20</v>
      </c>
      <c r="H90" s="44">
        <f t="shared" si="29"/>
        <v>0.35</v>
      </c>
      <c r="I90" s="43">
        <f t="shared" ref="I90:R90" si="38">SUBTOTAL(9,I85:I89)</f>
        <v>20</v>
      </c>
      <c r="J90" s="43">
        <f t="shared" si="38"/>
        <v>0</v>
      </c>
      <c r="K90" s="43">
        <f t="shared" si="38"/>
        <v>2</v>
      </c>
      <c r="L90" s="43">
        <f t="shared" si="38"/>
        <v>1</v>
      </c>
      <c r="M90" s="43">
        <f t="shared" si="38"/>
        <v>1</v>
      </c>
      <c r="N90" s="43">
        <f t="shared" si="38"/>
        <v>0</v>
      </c>
      <c r="O90" s="43">
        <f t="shared" si="38"/>
        <v>1</v>
      </c>
      <c r="P90" s="43">
        <f t="shared" si="38"/>
        <v>3</v>
      </c>
      <c r="Q90" s="43">
        <f t="shared" si="38"/>
        <v>1</v>
      </c>
      <c r="R90" s="43">
        <f t="shared" si="38"/>
        <v>1</v>
      </c>
    </row>
    <row r="91" spans="1:18" hidden="1" outlineLevel="2" x14ac:dyDescent="0.25">
      <c r="A91" s="39" t="s">
        <v>364</v>
      </c>
      <c r="B91" s="39" t="s">
        <v>205</v>
      </c>
      <c r="C91" s="39" t="s">
        <v>59</v>
      </c>
      <c r="D91" s="39">
        <v>0</v>
      </c>
      <c r="E91" s="39">
        <f t="shared" si="37"/>
        <v>0</v>
      </c>
      <c r="F91" s="40">
        <f t="shared" ref="F91:F96" si="39">IF(ISNUMBER(E91),ROUND(E91,0),"N/A")</f>
        <v>0</v>
      </c>
      <c r="G91" s="40">
        <f t="shared" ref="G91:G96" si="40">IF(ISNUMBER(D91),4,"N/A")</f>
        <v>4</v>
      </c>
      <c r="H91" s="41">
        <f t="shared" si="29"/>
        <v>0</v>
      </c>
      <c r="I91" s="40">
        <v>4</v>
      </c>
      <c r="J91" s="40">
        <f t="shared" si="27"/>
        <v>0</v>
      </c>
      <c r="K91" s="40">
        <f t="shared" si="26"/>
        <v>1</v>
      </c>
      <c r="L91" s="40">
        <f t="shared" si="26"/>
        <v>0</v>
      </c>
      <c r="M91" s="40">
        <f t="shared" si="26"/>
        <v>0</v>
      </c>
      <c r="N91" s="40">
        <f t="shared" si="26"/>
        <v>0</v>
      </c>
      <c r="O91" s="40">
        <f t="shared" si="26"/>
        <v>0</v>
      </c>
      <c r="P91" s="40">
        <f t="shared" si="30"/>
        <v>1</v>
      </c>
      <c r="Q91" s="40">
        <f t="shared" si="31"/>
        <v>0</v>
      </c>
      <c r="R91" s="40">
        <f t="shared" si="32"/>
        <v>0</v>
      </c>
    </row>
    <row r="92" spans="1:18" hidden="1" outlineLevel="2" x14ac:dyDescent="0.25">
      <c r="A92" s="39" t="s">
        <v>364</v>
      </c>
      <c r="B92" s="39" t="s">
        <v>205</v>
      </c>
      <c r="C92" s="39" t="s">
        <v>60</v>
      </c>
      <c r="D92" s="39">
        <v>1</v>
      </c>
      <c r="E92" s="39">
        <f t="shared" si="37"/>
        <v>1</v>
      </c>
      <c r="F92" s="40">
        <f t="shared" si="39"/>
        <v>1</v>
      </c>
      <c r="G92" s="40">
        <f t="shared" si="40"/>
        <v>4</v>
      </c>
      <c r="H92" s="41">
        <f t="shared" si="29"/>
        <v>0.25</v>
      </c>
      <c r="I92" s="40">
        <v>4</v>
      </c>
      <c r="J92" s="40">
        <f t="shared" si="27"/>
        <v>0</v>
      </c>
      <c r="K92" s="40">
        <f t="shared" si="26"/>
        <v>0</v>
      </c>
      <c r="L92" s="40">
        <f t="shared" si="26"/>
        <v>1</v>
      </c>
      <c r="M92" s="40">
        <f t="shared" si="26"/>
        <v>0</v>
      </c>
      <c r="N92" s="40">
        <f t="shared" si="26"/>
        <v>0</v>
      </c>
      <c r="O92" s="40">
        <f t="shared" si="26"/>
        <v>0</v>
      </c>
      <c r="P92" s="40">
        <f t="shared" si="30"/>
        <v>1</v>
      </c>
      <c r="Q92" s="40">
        <f t="shared" si="31"/>
        <v>0</v>
      </c>
      <c r="R92" s="40">
        <f t="shared" si="32"/>
        <v>0</v>
      </c>
    </row>
    <row r="93" spans="1:18" hidden="1" outlineLevel="2" x14ac:dyDescent="0.25">
      <c r="A93" s="39" t="s">
        <v>364</v>
      </c>
      <c r="B93" s="39" t="s">
        <v>205</v>
      </c>
      <c r="C93" s="39" t="s">
        <v>61</v>
      </c>
      <c r="D93" s="39">
        <v>1</v>
      </c>
      <c r="E93" s="39">
        <f t="shared" si="37"/>
        <v>1</v>
      </c>
      <c r="F93" s="40">
        <f t="shared" si="39"/>
        <v>1</v>
      </c>
      <c r="G93" s="40">
        <f t="shared" si="40"/>
        <v>4</v>
      </c>
      <c r="H93" s="41">
        <f t="shared" si="29"/>
        <v>0.25</v>
      </c>
      <c r="I93" s="40">
        <v>4</v>
      </c>
      <c r="J93" s="40">
        <f t="shared" si="27"/>
        <v>0</v>
      </c>
      <c r="K93" s="40">
        <f t="shared" si="26"/>
        <v>0</v>
      </c>
      <c r="L93" s="40">
        <f t="shared" si="26"/>
        <v>1</v>
      </c>
      <c r="M93" s="40">
        <f t="shared" si="26"/>
        <v>0</v>
      </c>
      <c r="N93" s="40">
        <f t="shared" si="26"/>
        <v>0</v>
      </c>
      <c r="O93" s="40">
        <f t="shared" si="26"/>
        <v>0</v>
      </c>
      <c r="P93" s="40">
        <f t="shared" si="30"/>
        <v>1</v>
      </c>
      <c r="Q93" s="40">
        <f t="shared" si="31"/>
        <v>0</v>
      </c>
      <c r="R93" s="40">
        <f t="shared" si="32"/>
        <v>0</v>
      </c>
    </row>
    <row r="94" spans="1:18" hidden="1" outlineLevel="2" x14ac:dyDescent="0.25">
      <c r="A94" s="39" t="s">
        <v>364</v>
      </c>
      <c r="B94" s="39" t="s">
        <v>205</v>
      </c>
      <c r="C94" s="39" t="s">
        <v>62</v>
      </c>
      <c r="D94" s="39">
        <v>0</v>
      </c>
      <c r="E94" s="39">
        <f t="shared" si="37"/>
        <v>0</v>
      </c>
      <c r="F94" s="40">
        <f t="shared" si="39"/>
        <v>0</v>
      </c>
      <c r="G94" s="40">
        <f t="shared" si="40"/>
        <v>4</v>
      </c>
      <c r="H94" s="41">
        <f t="shared" si="29"/>
        <v>0</v>
      </c>
      <c r="I94" s="40">
        <v>4</v>
      </c>
      <c r="J94" s="40">
        <f t="shared" si="27"/>
        <v>0</v>
      </c>
      <c r="K94" s="40">
        <f t="shared" si="26"/>
        <v>1</v>
      </c>
      <c r="L94" s="40">
        <f t="shared" si="26"/>
        <v>0</v>
      </c>
      <c r="M94" s="40">
        <f t="shared" si="26"/>
        <v>0</v>
      </c>
      <c r="N94" s="40">
        <f t="shared" si="26"/>
        <v>0</v>
      </c>
      <c r="O94" s="40">
        <f t="shared" si="26"/>
        <v>0</v>
      </c>
      <c r="P94" s="40">
        <f t="shared" si="30"/>
        <v>1</v>
      </c>
      <c r="Q94" s="40">
        <f t="shared" si="31"/>
        <v>0</v>
      </c>
      <c r="R94" s="40">
        <f t="shared" si="32"/>
        <v>0</v>
      </c>
    </row>
    <row r="95" spans="1:18" hidden="1" outlineLevel="2" x14ac:dyDescent="0.25">
      <c r="A95" s="39" t="s">
        <v>364</v>
      </c>
      <c r="B95" s="39" t="s">
        <v>205</v>
      </c>
      <c r="C95" s="39" t="s">
        <v>63</v>
      </c>
      <c r="D95" s="39">
        <v>1</v>
      </c>
      <c r="E95" s="39">
        <f t="shared" si="37"/>
        <v>1</v>
      </c>
      <c r="F95" s="40">
        <f t="shared" si="39"/>
        <v>1</v>
      </c>
      <c r="G95" s="40">
        <f t="shared" si="40"/>
        <v>4</v>
      </c>
      <c r="H95" s="41">
        <f t="shared" si="29"/>
        <v>0.25</v>
      </c>
      <c r="I95" s="40">
        <v>4</v>
      </c>
      <c r="J95" s="40">
        <f t="shared" si="27"/>
        <v>0</v>
      </c>
      <c r="K95" s="40">
        <f t="shared" si="26"/>
        <v>0</v>
      </c>
      <c r="L95" s="40">
        <f t="shared" si="26"/>
        <v>1</v>
      </c>
      <c r="M95" s="40">
        <f t="shared" si="26"/>
        <v>0</v>
      </c>
      <c r="N95" s="40">
        <f t="shared" si="26"/>
        <v>0</v>
      </c>
      <c r="O95" s="40">
        <f t="shared" si="26"/>
        <v>0</v>
      </c>
      <c r="P95" s="40">
        <f t="shared" si="30"/>
        <v>1</v>
      </c>
      <c r="Q95" s="40">
        <f t="shared" si="31"/>
        <v>0</v>
      </c>
      <c r="R95" s="40">
        <f t="shared" si="32"/>
        <v>0</v>
      </c>
    </row>
    <row r="96" spans="1:18" hidden="1" outlineLevel="2" x14ac:dyDescent="0.25">
      <c r="A96" s="39" t="s">
        <v>364</v>
      </c>
      <c r="B96" s="39" t="s">
        <v>205</v>
      </c>
      <c r="C96" s="39" t="s">
        <v>64</v>
      </c>
      <c r="D96" s="39">
        <v>1</v>
      </c>
      <c r="E96" s="39">
        <f t="shared" si="37"/>
        <v>1</v>
      </c>
      <c r="F96" s="40">
        <f t="shared" si="39"/>
        <v>1</v>
      </c>
      <c r="G96" s="40">
        <f t="shared" si="40"/>
        <v>4</v>
      </c>
      <c r="H96" s="41">
        <f t="shared" si="29"/>
        <v>0.25</v>
      </c>
      <c r="I96" s="40">
        <v>4</v>
      </c>
      <c r="J96" s="40">
        <f t="shared" si="27"/>
        <v>0</v>
      </c>
      <c r="K96" s="40">
        <f t="shared" si="26"/>
        <v>0</v>
      </c>
      <c r="L96" s="40">
        <f t="shared" si="26"/>
        <v>1</v>
      </c>
      <c r="M96" s="40">
        <f t="shared" si="26"/>
        <v>0</v>
      </c>
      <c r="N96" s="40">
        <f t="shared" si="26"/>
        <v>0</v>
      </c>
      <c r="O96" s="40">
        <f t="shared" si="26"/>
        <v>0</v>
      </c>
      <c r="P96" s="40">
        <f t="shared" si="30"/>
        <v>1</v>
      </c>
      <c r="Q96" s="40">
        <f t="shared" si="31"/>
        <v>0</v>
      </c>
      <c r="R96" s="40">
        <f t="shared" si="32"/>
        <v>0</v>
      </c>
    </row>
    <row r="97" spans="1:18" s="9" customFormat="1" outlineLevel="1" collapsed="1" x14ac:dyDescent="0.25">
      <c r="A97" s="42"/>
      <c r="B97" s="70" t="s">
        <v>318</v>
      </c>
      <c r="C97" s="71"/>
      <c r="D97" s="42"/>
      <c r="E97" s="42">
        <f>SUBTOTAL(9,E91:E96)</f>
        <v>4</v>
      </c>
      <c r="F97" s="43">
        <f>SUBTOTAL(9,F91:F96)</f>
        <v>4</v>
      </c>
      <c r="G97" s="43">
        <f>SUBTOTAL(9,G91:G96)</f>
        <v>24</v>
      </c>
      <c r="H97" s="44">
        <f t="shared" si="29"/>
        <v>0.16666666666666666</v>
      </c>
      <c r="I97" s="43">
        <f t="shared" ref="I97:R97" si="41">SUBTOTAL(9,I91:I96)</f>
        <v>24</v>
      </c>
      <c r="J97" s="43">
        <f t="shared" si="41"/>
        <v>0</v>
      </c>
      <c r="K97" s="43">
        <f t="shared" si="41"/>
        <v>2</v>
      </c>
      <c r="L97" s="43">
        <f t="shared" si="41"/>
        <v>4</v>
      </c>
      <c r="M97" s="43">
        <f t="shared" si="41"/>
        <v>0</v>
      </c>
      <c r="N97" s="43">
        <f t="shared" si="41"/>
        <v>0</v>
      </c>
      <c r="O97" s="43">
        <f t="shared" si="41"/>
        <v>0</v>
      </c>
      <c r="P97" s="43">
        <f t="shared" si="41"/>
        <v>6</v>
      </c>
      <c r="Q97" s="43">
        <f t="shared" si="41"/>
        <v>0</v>
      </c>
      <c r="R97" s="43">
        <f t="shared" si="41"/>
        <v>0</v>
      </c>
    </row>
    <row r="98" spans="1:18" hidden="1" outlineLevel="2" x14ac:dyDescent="0.25">
      <c r="A98" s="39" t="s">
        <v>364</v>
      </c>
      <c r="B98" s="39" t="s">
        <v>206</v>
      </c>
      <c r="C98" s="39" t="s">
        <v>65</v>
      </c>
      <c r="D98" s="39">
        <v>4</v>
      </c>
      <c r="E98" s="39">
        <f t="shared" si="37"/>
        <v>4</v>
      </c>
      <c r="F98" s="40">
        <f>IF(ISNUMBER(E98),ROUND(E98,0),"N/A")</f>
        <v>4</v>
      </c>
      <c r="G98" s="40">
        <f>IF(ISNUMBER(D98),4,"N/A")</f>
        <v>4</v>
      </c>
      <c r="H98" s="41">
        <f t="shared" si="29"/>
        <v>1</v>
      </c>
      <c r="I98" s="40">
        <v>4</v>
      </c>
      <c r="J98" s="40">
        <f t="shared" si="27"/>
        <v>0</v>
      </c>
      <c r="K98" s="40">
        <f t="shared" si="26"/>
        <v>0</v>
      </c>
      <c r="L98" s="40">
        <f t="shared" si="26"/>
        <v>0</v>
      </c>
      <c r="M98" s="40">
        <f t="shared" si="26"/>
        <v>0</v>
      </c>
      <c r="N98" s="40">
        <f t="shared" si="26"/>
        <v>0</v>
      </c>
      <c r="O98" s="40">
        <f t="shared" si="26"/>
        <v>1</v>
      </c>
      <c r="P98" s="40">
        <f t="shared" si="30"/>
        <v>0</v>
      </c>
      <c r="Q98" s="40">
        <f t="shared" si="31"/>
        <v>0</v>
      </c>
      <c r="R98" s="40">
        <f t="shared" si="32"/>
        <v>1</v>
      </c>
    </row>
    <row r="99" spans="1:18" hidden="1" outlineLevel="2" x14ac:dyDescent="0.25">
      <c r="A99" s="39" t="s">
        <v>364</v>
      </c>
      <c r="B99" s="39" t="s">
        <v>206</v>
      </c>
      <c r="C99" s="39" t="s">
        <v>66</v>
      </c>
      <c r="D99" s="39">
        <v>4</v>
      </c>
      <c r="E99" s="39">
        <f t="shared" si="37"/>
        <v>4</v>
      </c>
      <c r="F99" s="40">
        <f>IF(ISNUMBER(E99),ROUND(E99,0),"N/A")</f>
        <v>4</v>
      </c>
      <c r="G99" s="40">
        <f>IF(ISNUMBER(D99),4,"N/A")</f>
        <v>4</v>
      </c>
      <c r="H99" s="41">
        <f t="shared" si="29"/>
        <v>1</v>
      </c>
      <c r="I99" s="40">
        <v>4</v>
      </c>
      <c r="J99" s="40">
        <f t="shared" si="27"/>
        <v>0</v>
      </c>
      <c r="K99" s="40">
        <f t="shared" si="26"/>
        <v>0</v>
      </c>
      <c r="L99" s="40">
        <f t="shared" si="26"/>
        <v>0</v>
      </c>
      <c r="M99" s="40">
        <f t="shared" si="26"/>
        <v>0</v>
      </c>
      <c r="N99" s="40">
        <f t="shared" si="26"/>
        <v>0</v>
      </c>
      <c r="O99" s="40">
        <f t="shared" si="26"/>
        <v>1</v>
      </c>
      <c r="P99" s="40">
        <f t="shared" si="30"/>
        <v>0</v>
      </c>
      <c r="Q99" s="40">
        <f t="shared" si="31"/>
        <v>0</v>
      </c>
      <c r="R99" s="40">
        <f t="shared" si="32"/>
        <v>1</v>
      </c>
    </row>
    <row r="100" spans="1:18" hidden="1" outlineLevel="2" x14ac:dyDescent="0.25">
      <c r="A100" s="39" t="s">
        <v>364</v>
      </c>
      <c r="B100" s="39" t="s">
        <v>206</v>
      </c>
      <c r="C100" s="39" t="s">
        <v>67</v>
      </c>
      <c r="D100" s="39">
        <v>3.6666666666666665</v>
      </c>
      <c r="E100" s="39">
        <f t="shared" si="37"/>
        <v>3.6666666666666665</v>
      </c>
      <c r="F100" s="40">
        <f>IF(ISNUMBER(E100),ROUND(E100,0),"N/A")</f>
        <v>4</v>
      </c>
      <c r="G100" s="40">
        <f>IF(ISNUMBER(D100),4,"N/A")</f>
        <v>4</v>
      </c>
      <c r="H100" s="41">
        <f t="shared" si="29"/>
        <v>1</v>
      </c>
      <c r="I100" s="40">
        <v>4</v>
      </c>
      <c r="J100" s="40">
        <f t="shared" si="27"/>
        <v>0</v>
      </c>
      <c r="K100" s="40">
        <f t="shared" si="26"/>
        <v>0</v>
      </c>
      <c r="L100" s="40">
        <f t="shared" si="26"/>
        <v>0</v>
      </c>
      <c r="M100" s="40">
        <f t="shared" si="26"/>
        <v>0</v>
      </c>
      <c r="N100" s="40">
        <f t="shared" si="26"/>
        <v>0</v>
      </c>
      <c r="O100" s="40">
        <f t="shared" si="26"/>
        <v>1</v>
      </c>
      <c r="P100" s="40">
        <f t="shared" si="30"/>
        <v>0</v>
      </c>
      <c r="Q100" s="40">
        <f t="shared" si="31"/>
        <v>0</v>
      </c>
      <c r="R100" s="40">
        <f t="shared" si="32"/>
        <v>1</v>
      </c>
    </row>
    <row r="101" spans="1:18" hidden="1" outlineLevel="2" x14ac:dyDescent="0.25">
      <c r="A101" s="39" t="s">
        <v>364</v>
      </c>
      <c r="B101" s="39" t="s">
        <v>206</v>
      </c>
      <c r="C101" s="39" t="s">
        <v>72</v>
      </c>
      <c r="D101" s="39">
        <v>4</v>
      </c>
      <c r="E101" s="39">
        <f t="shared" si="37"/>
        <v>4</v>
      </c>
      <c r="F101" s="40">
        <f>IF(ISNUMBER(E101),ROUND(E101,0),"N/A")</f>
        <v>4</v>
      </c>
      <c r="G101" s="40">
        <f>IF(ISNUMBER(D101),4,"N/A")</f>
        <v>4</v>
      </c>
      <c r="H101" s="41">
        <f t="shared" si="29"/>
        <v>1</v>
      </c>
      <c r="I101" s="40">
        <v>4</v>
      </c>
      <c r="J101" s="40">
        <f t="shared" si="27"/>
        <v>0</v>
      </c>
      <c r="K101" s="40">
        <f t="shared" si="26"/>
        <v>0</v>
      </c>
      <c r="L101" s="40">
        <f t="shared" si="26"/>
        <v>0</v>
      </c>
      <c r="M101" s="40">
        <f t="shared" si="26"/>
        <v>0</v>
      </c>
      <c r="N101" s="40">
        <f t="shared" si="26"/>
        <v>0</v>
      </c>
      <c r="O101" s="40">
        <f t="shared" si="26"/>
        <v>1</v>
      </c>
      <c r="P101" s="40">
        <f t="shared" si="30"/>
        <v>0</v>
      </c>
      <c r="Q101" s="40">
        <f t="shared" si="31"/>
        <v>0</v>
      </c>
      <c r="R101" s="40">
        <f t="shared" si="32"/>
        <v>1</v>
      </c>
    </row>
    <row r="102" spans="1:18" s="9" customFormat="1" outlineLevel="1" collapsed="1" x14ac:dyDescent="0.25">
      <c r="A102" s="42"/>
      <c r="B102" s="70" t="s">
        <v>319</v>
      </c>
      <c r="C102" s="71"/>
      <c r="D102" s="42"/>
      <c r="E102" s="42">
        <f>SUBTOTAL(9,E98:E101)</f>
        <v>15.666666666666666</v>
      </c>
      <c r="F102" s="43">
        <f>SUBTOTAL(9,F98:F101)</f>
        <v>16</v>
      </c>
      <c r="G102" s="43">
        <f>SUBTOTAL(9,G98:G101)</f>
        <v>16</v>
      </c>
      <c r="H102" s="44">
        <f t="shared" si="29"/>
        <v>1</v>
      </c>
      <c r="I102" s="43">
        <f t="shared" ref="I102:R102" si="42">SUBTOTAL(9,I98:I101)</f>
        <v>16</v>
      </c>
      <c r="J102" s="43">
        <f t="shared" si="42"/>
        <v>0</v>
      </c>
      <c r="K102" s="43">
        <f t="shared" si="42"/>
        <v>0</v>
      </c>
      <c r="L102" s="43">
        <f t="shared" si="42"/>
        <v>0</v>
      </c>
      <c r="M102" s="43">
        <f t="shared" si="42"/>
        <v>0</v>
      </c>
      <c r="N102" s="43">
        <f t="shared" si="42"/>
        <v>0</v>
      </c>
      <c r="O102" s="43">
        <f t="shared" si="42"/>
        <v>4</v>
      </c>
      <c r="P102" s="43">
        <f t="shared" si="42"/>
        <v>0</v>
      </c>
      <c r="Q102" s="43">
        <f t="shared" si="42"/>
        <v>0</v>
      </c>
      <c r="R102" s="43">
        <f t="shared" si="42"/>
        <v>4</v>
      </c>
    </row>
    <row r="103" spans="1:18" outlineLevel="2" x14ac:dyDescent="0.25">
      <c r="A103" s="39" t="s">
        <v>364</v>
      </c>
      <c r="B103" s="39" t="s">
        <v>207</v>
      </c>
      <c r="C103" s="39" t="s">
        <v>180</v>
      </c>
      <c r="D103" s="39">
        <v>3.25</v>
      </c>
      <c r="E103" s="39">
        <f t="shared" si="37"/>
        <v>3.25</v>
      </c>
      <c r="F103" s="40">
        <f>IF(ISNUMBER(E103),ROUND(E103,0),"N/A")</f>
        <v>3</v>
      </c>
      <c r="G103" s="40">
        <f>IF(ISNUMBER(D103),4,"N/A")</f>
        <v>4</v>
      </c>
      <c r="H103" s="41">
        <f t="shared" si="29"/>
        <v>0.75</v>
      </c>
      <c r="I103" s="40">
        <v>4</v>
      </c>
      <c r="J103" s="40">
        <f t="shared" si="27"/>
        <v>0</v>
      </c>
      <c r="K103" s="40">
        <f t="shared" si="26"/>
        <v>0</v>
      </c>
      <c r="L103" s="40">
        <f t="shared" si="26"/>
        <v>0</v>
      </c>
      <c r="M103" s="40">
        <f t="shared" si="26"/>
        <v>0</v>
      </c>
      <c r="N103" s="40">
        <f t="shared" si="26"/>
        <v>1</v>
      </c>
      <c r="O103" s="40">
        <f t="shared" si="26"/>
        <v>0</v>
      </c>
      <c r="P103" s="40">
        <f t="shared" si="30"/>
        <v>0</v>
      </c>
      <c r="Q103" s="40">
        <f t="shared" si="31"/>
        <v>0</v>
      </c>
      <c r="R103" s="40">
        <f t="shared" si="32"/>
        <v>1</v>
      </c>
    </row>
    <row r="104" spans="1:18" outlineLevel="2" x14ac:dyDescent="0.25">
      <c r="A104" s="39" t="s">
        <v>364</v>
      </c>
      <c r="B104" s="39" t="s">
        <v>207</v>
      </c>
      <c r="C104" s="39" t="s">
        <v>181</v>
      </c>
      <c r="D104" s="39">
        <v>4</v>
      </c>
      <c r="E104" s="39">
        <f t="shared" si="37"/>
        <v>4</v>
      </c>
      <c r="F104" s="40">
        <f>IF(ISNUMBER(E104),ROUND(E104,0),"N/A")</f>
        <v>4</v>
      </c>
      <c r="G104" s="40">
        <f>IF(ISNUMBER(D104),4,"N/A")</f>
        <v>4</v>
      </c>
      <c r="H104" s="41">
        <f t="shared" si="29"/>
        <v>1</v>
      </c>
      <c r="I104" s="40">
        <v>4</v>
      </c>
      <c r="J104" s="40">
        <f t="shared" si="27"/>
        <v>0</v>
      </c>
      <c r="K104" s="40">
        <f t="shared" si="26"/>
        <v>0</v>
      </c>
      <c r="L104" s="40">
        <f t="shared" si="26"/>
        <v>0</v>
      </c>
      <c r="M104" s="40">
        <f t="shared" si="26"/>
        <v>0</v>
      </c>
      <c r="N104" s="40">
        <f t="shared" si="26"/>
        <v>0</v>
      </c>
      <c r="O104" s="40">
        <f t="shared" si="26"/>
        <v>1</v>
      </c>
      <c r="P104" s="40">
        <f t="shared" si="30"/>
        <v>0</v>
      </c>
      <c r="Q104" s="40">
        <f t="shared" si="31"/>
        <v>0</v>
      </c>
      <c r="R104" s="40">
        <f t="shared" si="32"/>
        <v>1</v>
      </c>
    </row>
    <row r="105" spans="1:18" outlineLevel="2" x14ac:dyDescent="0.25">
      <c r="A105" s="39" t="s">
        <v>364</v>
      </c>
      <c r="B105" s="39" t="s">
        <v>207</v>
      </c>
      <c r="C105" s="39" t="s">
        <v>75</v>
      </c>
      <c r="D105" s="39">
        <v>4</v>
      </c>
      <c r="E105" s="39">
        <f t="shared" si="37"/>
        <v>4</v>
      </c>
      <c r="F105" s="40">
        <f>IF(ISNUMBER(E105),ROUND(E105,0),"N/A")</f>
        <v>4</v>
      </c>
      <c r="G105" s="40">
        <f>IF(ISNUMBER(D105),4,"N/A")</f>
        <v>4</v>
      </c>
      <c r="H105" s="41">
        <f t="shared" si="29"/>
        <v>1</v>
      </c>
      <c r="I105" s="40">
        <v>4</v>
      </c>
      <c r="J105" s="40">
        <f t="shared" si="27"/>
        <v>0</v>
      </c>
      <c r="K105" s="40">
        <f t="shared" si="26"/>
        <v>0</v>
      </c>
      <c r="L105" s="40">
        <f t="shared" si="26"/>
        <v>0</v>
      </c>
      <c r="M105" s="40">
        <f t="shared" si="26"/>
        <v>0</v>
      </c>
      <c r="N105" s="40">
        <f t="shared" si="26"/>
        <v>0</v>
      </c>
      <c r="O105" s="40">
        <f t="shared" si="26"/>
        <v>1</v>
      </c>
      <c r="P105" s="40">
        <f t="shared" si="30"/>
        <v>0</v>
      </c>
      <c r="Q105" s="40">
        <f t="shared" si="31"/>
        <v>0</v>
      </c>
      <c r="R105" s="40">
        <f t="shared" si="32"/>
        <v>1</v>
      </c>
    </row>
    <row r="106" spans="1:18" outlineLevel="2" x14ac:dyDescent="0.25">
      <c r="A106" s="39" t="s">
        <v>364</v>
      </c>
      <c r="B106" s="39" t="s">
        <v>207</v>
      </c>
      <c r="C106" s="39" t="s">
        <v>76</v>
      </c>
      <c r="D106" s="39">
        <v>4</v>
      </c>
      <c r="E106" s="39">
        <f t="shared" si="37"/>
        <v>4</v>
      </c>
      <c r="F106" s="40">
        <f>IF(ISNUMBER(E106),ROUND(E106,0),"N/A")</f>
        <v>4</v>
      </c>
      <c r="G106" s="40">
        <f>IF(ISNUMBER(D106),4,"N/A")</f>
        <v>4</v>
      </c>
      <c r="H106" s="41">
        <f t="shared" si="29"/>
        <v>1</v>
      </c>
      <c r="I106" s="40">
        <v>4</v>
      </c>
      <c r="J106" s="40">
        <f t="shared" si="27"/>
        <v>0</v>
      </c>
      <c r="K106" s="40">
        <f t="shared" si="26"/>
        <v>0</v>
      </c>
      <c r="L106" s="40">
        <f t="shared" si="26"/>
        <v>0</v>
      </c>
      <c r="M106" s="40">
        <f t="shared" si="26"/>
        <v>0</v>
      </c>
      <c r="N106" s="40">
        <f t="shared" si="26"/>
        <v>0</v>
      </c>
      <c r="O106" s="40">
        <f t="shared" si="26"/>
        <v>1</v>
      </c>
      <c r="P106" s="40">
        <f t="shared" si="30"/>
        <v>0</v>
      </c>
      <c r="Q106" s="40">
        <f t="shared" si="31"/>
        <v>0</v>
      </c>
      <c r="R106" s="40">
        <f t="shared" si="32"/>
        <v>1</v>
      </c>
    </row>
    <row r="107" spans="1:18" outlineLevel="2" x14ac:dyDescent="0.25">
      <c r="A107" s="39" t="s">
        <v>364</v>
      </c>
      <c r="B107" s="39" t="s">
        <v>207</v>
      </c>
      <c r="C107" s="39" t="s">
        <v>182</v>
      </c>
      <c r="D107" s="39">
        <v>4</v>
      </c>
      <c r="E107" s="39">
        <f t="shared" si="37"/>
        <v>4</v>
      </c>
      <c r="F107" s="40">
        <f>IF(ISNUMBER(E107),ROUND(E107,0),"N/A")</f>
        <v>4</v>
      </c>
      <c r="G107" s="40">
        <f>IF(ISNUMBER(D107),4,"N/A")</f>
        <v>4</v>
      </c>
      <c r="H107" s="41">
        <f t="shared" si="29"/>
        <v>1</v>
      </c>
      <c r="I107" s="40">
        <v>4</v>
      </c>
      <c r="J107" s="40">
        <f t="shared" si="27"/>
        <v>0</v>
      </c>
      <c r="K107" s="40">
        <f t="shared" si="26"/>
        <v>0</v>
      </c>
      <c r="L107" s="40">
        <f t="shared" si="26"/>
        <v>0</v>
      </c>
      <c r="M107" s="40">
        <f t="shared" si="26"/>
        <v>0</v>
      </c>
      <c r="N107" s="40">
        <f t="shared" si="26"/>
        <v>0</v>
      </c>
      <c r="O107" s="40">
        <f t="shared" si="26"/>
        <v>1</v>
      </c>
      <c r="P107" s="40">
        <f t="shared" si="30"/>
        <v>0</v>
      </c>
      <c r="Q107" s="40">
        <f t="shared" si="31"/>
        <v>0</v>
      </c>
      <c r="R107" s="40">
        <f t="shared" si="32"/>
        <v>1</v>
      </c>
    </row>
    <row r="108" spans="1:18" s="9" customFormat="1" outlineLevel="1" x14ac:dyDescent="0.25">
      <c r="A108" s="42"/>
      <c r="B108" s="70" t="s">
        <v>320</v>
      </c>
      <c r="C108" s="71"/>
      <c r="D108" s="42"/>
      <c r="E108" s="42">
        <f>SUBTOTAL(9,E103:E107)</f>
        <v>19.25</v>
      </c>
      <c r="F108" s="43">
        <f>SUBTOTAL(9,F103:F107)</f>
        <v>19</v>
      </c>
      <c r="G108" s="43">
        <f>SUBTOTAL(9,G103:G107)</f>
        <v>20</v>
      </c>
      <c r="H108" s="44">
        <f t="shared" si="29"/>
        <v>0.95</v>
      </c>
      <c r="I108" s="43">
        <f t="shared" ref="I108:R108" si="43">SUBTOTAL(9,I103:I107)</f>
        <v>20</v>
      </c>
      <c r="J108" s="43">
        <f t="shared" si="43"/>
        <v>0</v>
      </c>
      <c r="K108" s="43">
        <f t="shared" si="43"/>
        <v>0</v>
      </c>
      <c r="L108" s="43">
        <f t="shared" si="43"/>
        <v>0</v>
      </c>
      <c r="M108" s="43">
        <f t="shared" si="43"/>
        <v>0</v>
      </c>
      <c r="N108" s="43">
        <f t="shared" si="43"/>
        <v>1</v>
      </c>
      <c r="O108" s="43">
        <f t="shared" si="43"/>
        <v>4</v>
      </c>
      <c r="P108" s="43">
        <f t="shared" si="43"/>
        <v>0</v>
      </c>
      <c r="Q108" s="43">
        <f t="shared" si="43"/>
        <v>0</v>
      </c>
      <c r="R108" s="43">
        <f t="shared" si="43"/>
        <v>5</v>
      </c>
    </row>
    <row r="109" spans="1:18" hidden="1" outlineLevel="2" x14ac:dyDescent="0.25">
      <c r="A109" s="39" t="s">
        <v>365</v>
      </c>
      <c r="B109" s="39" t="s">
        <v>268</v>
      </c>
      <c r="C109" s="39" t="s">
        <v>291</v>
      </c>
      <c r="D109" s="39">
        <v>4</v>
      </c>
      <c r="E109" s="39">
        <f t="shared" si="37"/>
        <v>4</v>
      </c>
      <c r="F109" s="40">
        <f>IF(ISNUMBER(E109),ROUND(E109,0),"N/A")</f>
        <v>4</v>
      </c>
      <c r="G109" s="40">
        <f>IF(ISNUMBER(D109),4,"N/A")</f>
        <v>4</v>
      </c>
      <c r="H109" s="41">
        <f t="shared" si="29"/>
        <v>1</v>
      </c>
      <c r="I109" s="40">
        <v>4</v>
      </c>
      <c r="J109" s="40">
        <f t="shared" si="27"/>
        <v>0</v>
      </c>
      <c r="K109" s="40">
        <f t="shared" si="26"/>
        <v>0</v>
      </c>
      <c r="L109" s="40">
        <f t="shared" si="26"/>
        <v>0</v>
      </c>
      <c r="M109" s="40">
        <f t="shared" si="26"/>
        <v>0</v>
      </c>
      <c r="N109" s="40">
        <f t="shared" si="26"/>
        <v>0</v>
      </c>
      <c r="O109" s="40">
        <f t="shared" si="26"/>
        <v>1</v>
      </c>
      <c r="P109" s="40">
        <f t="shared" si="30"/>
        <v>0</v>
      </c>
      <c r="Q109" s="40">
        <f t="shared" si="31"/>
        <v>0</v>
      </c>
      <c r="R109" s="40">
        <f t="shared" si="32"/>
        <v>1</v>
      </c>
    </row>
    <row r="110" spans="1:18" hidden="1" outlineLevel="2" x14ac:dyDescent="0.25">
      <c r="A110" s="39" t="s">
        <v>365</v>
      </c>
      <c r="B110" s="39" t="s">
        <v>268</v>
      </c>
      <c r="C110" s="39" t="s">
        <v>292</v>
      </c>
      <c r="D110" s="39" t="e">
        <v>#DIV/0!</v>
      </c>
      <c r="E110" s="39" t="str">
        <f t="shared" si="37"/>
        <v>N/A</v>
      </c>
      <c r="F110" s="40" t="str">
        <f>IF(ISNUMBER(E110),ROUND(E110,0),"N/A")</f>
        <v>N/A</v>
      </c>
      <c r="G110" s="40" t="str">
        <f>IF(ISNUMBER(D110),4,"N/A")</f>
        <v>N/A</v>
      </c>
      <c r="H110" s="41" t="str">
        <f t="shared" si="29"/>
        <v>N/A</v>
      </c>
      <c r="I110" s="40">
        <v>4</v>
      </c>
      <c r="J110" s="40">
        <f t="shared" si="27"/>
        <v>1</v>
      </c>
      <c r="K110" s="40">
        <f t="shared" si="26"/>
        <v>0</v>
      </c>
      <c r="L110" s="40">
        <f t="shared" si="26"/>
        <v>0</v>
      </c>
      <c r="M110" s="40">
        <f t="shared" si="26"/>
        <v>0</v>
      </c>
      <c r="N110" s="40">
        <f t="shared" si="26"/>
        <v>0</v>
      </c>
      <c r="O110" s="40">
        <f t="shared" si="26"/>
        <v>0</v>
      </c>
      <c r="P110" s="40">
        <f t="shared" si="30"/>
        <v>0</v>
      </c>
      <c r="Q110" s="40">
        <f t="shared" si="31"/>
        <v>0</v>
      </c>
      <c r="R110" s="40">
        <f t="shared" si="32"/>
        <v>0</v>
      </c>
    </row>
    <row r="111" spans="1:18" hidden="1" outlineLevel="2" x14ac:dyDescent="0.25">
      <c r="A111" s="39" t="s">
        <v>365</v>
      </c>
      <c r="B111" s="39" t="s">
        <v>268</v>
      </c>
      <c r="C111" s="39" t="s">
        <v>286</v>
      </c>
      <c r="D111" s="39">
        <v>0</v>
      </c>
      <c r="E111" s="39">
        <f t="shared" si="37"/>
        <v>0</v>
      </c>
      <c r="F111" s="40">
        <f>IF(ISNUMBER(E111),ROUND(E111,0),"N/A")</f>
        <v>0</v>
      </c>
      <c r="G111" s="40">
        <f>IF(ISNUMBER(D111),4,"N/A")</f>
        <v>4</v>
      </c>
      <c r="H111" s="41">
        <f t="shared" si="29"/>
        <v>0</v>
      </c>
      <c r="I111" s="40">
        <v>4</v>
      </c>
      <c r="J111" s="40">
        <f t="shared" si="27"/>
        <v>0</v>
      </c>
      <c r="K111" s="40">
        <f t="shared" si="26"/>
        <v>1</v>
      </c>
      <c r="L111" s="40">
        <f t="shared" si="26"/>
        <v>0</v>
      </c>
      <c r="M111" s="40">
        <f t="shared" si="26"/>
        <v>0</v>
      </c>
      <c r="N111" s="40">
        <f t="shared" si="26"/>
        <v>0</v>
      </c>
      <c r="O111" s="40">
        <f t="shared" si="26"/>
        <v>0</v>
      </c>
      <c r="P111" s="40">
        <f t="shared" si="30"/>
        <v>1</v>
      </c>
      <c r="Q111" s="40">
        <f t="shared" si="31"/>
        <v>0</v>
      </c>
      <c r="R111" s="40">
        <f t="shared" si="32"/>
        <v>0</v>
      </c>
    </row>
    <row r="112" spans="1:18" s="9" customFormat="1" outlineLevel="1" collapsed="1" x14ac:dyDescent="0.25">
      <c r="A112" s="42"/>
      <c r="B112" s="70" t="s">
        <v>321</v>
      </c>
      <c r="C112" s="71"/>
      <c r="D112" s="42"/>
      <c r="E112" s="42">
        <f>SUBTOTAL(9,E109:E111)</f>
        <v>4</v>
      </c>
      <c r="F112" s="43">
        <f>SUBTOTAL(9,F109:F111)</f>
        <v>4</v>
      </c>
      <c r="G112" s="43">
        <f>SUBTOTAL(9,G109:G111)</f>
        <v>8</v>
      </c>
      <c r="H112" s="44">
        <f t="shared" si="29"/>
        <v>0.5</v>
      </c>
      <c r="I112" s="43">
        <f t="shared" ref="I112:R112" si="44">SUBTOTAL(9,I109:I111)</f>
        <v>12</v>
      </c>
      <c r="J112" s="43">
        <f t="shared" si="44"/>
        <v>1</v>
      </c>
      <c r="K112" s="43">
        <f t="shared" si="44"/>
        <v>1</v>
      </c>
      <c r="L112" s="43">
        <f t="shared" si="44"/>
        <v>0</v>
      </c>
      <c r="M112" s="43">
        <f t="shared" si="44"/>
        <v>0</v>
      </c>
      <c r="N112" s="43">
        <f t="shared" si="44"/>
        <v>0</v>
      </c>
      <c r="O112" s="43">
        <f t="shared" si="44"/>
        <v>1</v>
      </c>
      <c r="P112" s="43">
        <f t="shared" si="44"/>
        <v>1</v>
      </c>
      <c r="Q112" s="43">
        <f t="shared" si="44"/>
        <v>0</v>
      </c>
      <c r="R112" s="43">
        <f t="shared" si="44"/>
        <v>1</v>
      </c>
    </row>
    <row r="113" spans="1:18" hidden="1" outlineLevel="2" x14ac:dyDescent="0.25">
      <c r="A113" s="39" t="s">
        <v>365</v>
      </c>
      <c r="B113" s="39" t="s">
        <v>265</v>
      </c>
      <c r="C113" s="39" t="s">
        <v>293</v>
      </c>
      <c r="D113" s="39" t="e">
        <v>#DIV/0!</v>
      </c>
      <c r="E113" s="39" t="str">
        <f t="shared" si="37"/>
        <v>N/A</v>
      </c>
      <c r="F113" s="40" t="str">
        <f>IF(ISNUMBER(E113),ROUND(E113,0),"N/A")</f>
        <v>N/A</v>
      </c>
      <c r="G113" s="40" t="str">
        <f>IF(ISNUMBER(D113),4,"N/A")</f>
        <v>N/A</v>
      </c>
      <c r="H113" s="41" t="str">
        <f t="shared" si="29"/>
        <v>N/A</v>
      </c>
      <c r="I113" s="40">
        <v>4</v>
      </c>
      <c r="J113" s="40">
        <f t="shared" si="27"/>
        <v>1</v>
      </c>
      <c r="K113" s="40">
        <f t="shared" ref="K113:O163" si="45">IF($F113=K$1,1,0)</f>
        <v>0</v>
      </c>
      <c r="L113" s="40">
        <f t="shared" si="45"/>
        <v>0</v>
      </c>
      <c r="M113" s="40">
        <f t="shared" si="45"/>
        <v>0</v>
      </c>
      <c r="N113" s="40">
        <f t="shared" si="45"/>
        <v>0</v>
      </c>
      <c r="O113" s="40">
        <f t="shared" si="45"/>
        <v>0</v>
      </c>
      <c r="P113" s="40">
        <f t="shared" si="30"/>
        <v>0</v>
      </c>
      <c r="Q113" s="40">
        <f t="shared" si="31"/>
        <v>0</v>
      </c>
      <c r="R113" s="40">
        <f t="shared" si="32"/>
        <v>0</v>
      </c>
    </row>
    <row r="114" spans="1:18" hidden="1" outlineLevel="2" x14ac:dyDescent="0.25">
      <c r="A114" s="39" t="s">
        <v>365</v>
      </c>
      <c r="B114" s="39" t="s">
        <v>265</v>
      </c>
      <c r="C114" s="39" t="s">
        <v>266</v>
      </c>
      <c r="D114" s="39" t="e">
        <v>#DIV/0!</v>
      </c>
      <c r="E114" s="39" t="str">
        <f t="shared" si="37"/>
        <v>N/A</v>
      </c>
      <c r="F114" s="40" t="str">
        <f>IF(ISNUMBER(E114),ROUND(E114,0),"N/A")</f>
        <v>N/A</v>
      </c>
      <c r="G114" s="40" t="str">
        <f>IF(ISNUMBER(D114),4,"N/A")</f>
        <v>N/A</v>
      </c>
      <c r="H114" s="41" t="str">
        <f t="shared" si="29"/>
        <v>N/A</v>
      </c>
      <c r="I114" s="40">
        <v>4</v>
      </c>
      <c r="J114" s="40">
        <f t="shared" si="27"/>
        <v>1</v>
      </c>
      <c r="K114" s="40">
        <f t="shared" si="45"/>
        <v>0</v>
      </c>
      <c r="L114" s="40">
        <f t="shared" si="45"/>
        <v>0</v>
      </c>
      <c r="M114" s="40">
        <f t="shared" si="45"/>
        <v>0</v>
      </c>
      <c r="N114" s="40">
        <f t="shared" si="45"/>
        <v>0</v>
      </c>
      <c r="O114" s="40">
        <f t="shared" si="45"/>
        <v>0</v>
      </c>
      <c r="P114" s="40">
        <f t="shared" si="30"/>
        <v>0</v>
      </c>
      <c r="Q114" s="40">
        <f t="shared" si="31"/>
        <v>0</v>
      </c>
      <c r="R114" s="40">
        <f t="shared" si="32"/>
        <v>0</v>
      </c>
    </row>
    <row r="115" spans="1:18" hidden="1" outlineLevel="2" x14ac:dyDescent="0.25">
      <c r="A115" s="39" t="s">
        <v>365</v>
      </c>
      <c r="B115" s="39" t="s">
        <v>265</v>
      </c>
      <c r="C115" s="39" t="s">
        <v>267</v>
      </c>
      <c r="D115" s="39" t="e">
        <v>#DIV/0!</v>
      </c>
      <c r="E115" s="39" t="str">
        <f t="shared" si="37"/>
        <v>N/A</v>
      </c>
      <c r="F115" s="40" t="str">
        <f>IF(ISNUMBER(E115),ROUND(E115,0),"N/A")</f>
        <v>N/A</v>
      </c>
      <c r="G115" s="40" t="str">
        <f>IF(ISNUMBER(D115),4,"N/A")</f>
        <v>N/A</v>
      </c>
      <c r="H115" s="41" t="str">
        <f t="shared" si="29"/>
        <v>N/A</v>
      </c>
      <c r="I115" s="40">
        <v>4</v>
      </c>
      <c r="J115" s="40">
        <f t="shared" si="27"/>
        <v>1</v>
      </c>
      <c r="K115" s="40">
        <f t="shared" si="45"/>
        <v>0</v>
      </c>
      <c r="L115" s="40">
        <f t="shared" si="45"/>
        <v>0</v>
      </c>
      <c r="M115" s="40">
        <f t="shared" si="45"/>
        <v>0</v>
      </c>
      <c r="N115" s="40">
        <f t="shared" si="45"/>
        <v>0</v>
      </c>
      <c r="O115" s="40">
        <f t="shared" si="45"/>
        <v>0</v>
      </c>
      <c r="P115" s="40">
        <f t="shared" si="30"/>
        <v>0</v>
      </c>
      <c r="Q115" s="40">
        <f t="shared" si="31"/>
        <v>0</v>
      </c>
      <c r="R115" s="40">
        <f t="shared" si="32"/>
        <v>0</v>
      </c>
    </row>
    <row r="116" spans="1:18" s="9" customFormat="1" outlineLevel="1" collapsed="1" x14ac:dyDescent="0.25">
      <c r="A116" s="42"/>
      <c r="B116" s="70" t="s">
        <v>322</v>
      </c>
      <c r="C116" s="71"/>
      <c r="D116" s="42"/>
      <c r="E116" s="42">
        <f>SUBTOTAL(9,E113:E115)</f>
        <v>0</v>
      </c>
      <c r="F116" s="43">
        <f>SUBTOTAL(9,F113:F115)</f>
        <v>0</v>
      </c>
      <c r="G116" s="43">
        <f>SUBTOTAL(9,G113:G115)</f>
        <v>0</v>
      </c>
      <c r="H116" s="44" t="str">
        <f t="shared" si="29"/>
        <v>N/A</v>
      </c>
      <c r="I116" s="43">
        <f t="shared" ref="I116:R116" si="46">SUBTOTAL(9,I113:I115)</f>
        <v>12</v>
      </c>
      <c r="J116" s="43">
        <f t="shared" si="46"/>
        <v>3</v>
      </c>
      <c r="K116" s="43">
        <f t="shared" si="46"/>
        <v>0</v>
      </c>
      <c r="L116" s="43">
        <f t="shared" si="46"/>
        <v>0</v>
      </c>
      <c r="M116" s="43">
        <f t="shared" si="46"/>
        <v>0</v>
      </c>
      <c r="N116" s="43">
        <f t="shared" si="46"/>
        <v>0</v>
      </c>
      <c r="O116" s="43">
        <f t="shared" si="46"/>
        <v>0</v>
      </c>
      <c r="P116" s="43">
        <f t="shared" si="46"/>
        <v>0</v>
      </c>
      <c r="Q116" s="43">
        <f t="shared" si="46"/>
        <v>0</v>
      </c>
      <c r="R116" s="43">
        <f t="shared" si="46"/>
        <v>0</v>
      </c>
    </row>
    <row r="117" spans="1:18" hidden="1" outlineLevel="2" x14ac:dyDescent="0.25">
      <c r="A117" s="39" t="s">
        <v>365</v>
      </c>
      <c r="B117" s="39" t="s">
        <v>271</v>
      </c>
      <c r="C117" s="39" t="s">
        <v>294</v>
      </c>
      <c r="D117" s="39" t="e">
        <v>#DIV/0!</v>
      </c>
      <c r="E117" s="39" t="str">
        <f t="shared" si="37"/>
        <v>N/A</v>
      </c>
      <c r="F117" s="40" t="str">
        <f>IF(ISNUMBER(E117),ROUND(E117,0),"N/A")</f>
        <v>N/A</v>
      </c>
      <c r="G117" s="40" t="str">
        <f>IF(ISNUMBER(D117),4,"N/A")</f>
        <v>N/A</v>
      </c>
      <c r="H117" s="41" t="str">
        <f t="shared" si="29"/>
        <v>N/A</v>
      </c>
      <c r="I117" s="40">
        <v>4</v>
      </c>
      <c r="J117" s="40">
        <f t="shared" si="27"/>
        <v>1</v>
      </c>
      <c r="K117" s="40">
        <f t="shared" si="45"/>
        <v>0</v>
      </c>
      <c r="L117" s="40">
        <f t="shared" si="45"/>
        <v>0</v>
      </c>
      <c r="M117" s="40">
        <f t="shared" si="45"/>
        <v>0</v>
      </c>
      <c r="N117" s="40">
        <f t="shared" si="45"/>
        <v>0</v>
      </c>
      <c r="O117" s="40">
        <f t="shared" si="45"/>
        <v>0</v>
      </c>
      <c r="P117" s="40">
        <f t="shared" si="30"/>
        <v>0</v>
      </c>
      <c r="Q117" s="40">
        <f t="shared" si="31"/>
        <v>0</v>
      </c>
      <c r="R117" s="40">
        <f t="shared" si="32"/>
        <v>0</v>
      </c>
    </row>
    <row r="118" spans="1:18" hidden="1" outlineLevel="2" x14ac:dyDescent="0.25">
      <c r="A118" s="39" t="s">
        <v>365</v>
      </c>
      <c r="B118" s="39" t="s">
        <v>271</v>
      </c>
      <c r="C118" s="39" t="s">
        <v>295</v>
      </c>
      <c r="D118" s="39" t="e">
        <v>#DIV/0!</v>
      </c>
      <c r="E118" s="39" t="str">
        <f t="shared" si="37"/>
        <v>N/A</v>
      </c>
      <c r="F118" s="40" t="str">
        <f>IF(ISNUMBER(E118),ROUND(E118,0),"N/A")</f>
        <v>N/A</v>
      </c>
      <c r="G118" s="40" t="str">
        <f>IF(ISNUMBER(D118),4,"N/A")</f>
        <v>N/A</v>
      </c>
      <c r="H118" s="41" t="str">
        <f t="shared" si="29"/>
        <v>N/A</v>
      </c>
      <c r="I118" s="40">
        <v>4</v>
      </c>
      <c r="J118" s="40">
        <f t="shared" si="27"/>
        <v>1</v>
      </c>
      <c r="K118" s="40">
        <f t="shared" si="45"/>
        <v>0</v>
      </c>
      <c r="L118" s="40">
        <f t="shared" si="45"/>
        <v>0</v>
      </c>
      <c r="M118" s="40">
        <f t="shared" si="45"/>
        <v>0</v>
      </c>
      <c r="N118" s="40">
        <f t="shared" si="45"/>
        <v>0</v>
      </c>
      <c r="O118" s="40">
        <f t="shared" si="45"/>
        <v>0</v>
      </c>
      <c r="P118" s="40">
        <f t="shared" si="30"/>
        <v>0</v>
      </c>
      <c r="Q118" s="40">
        <f t="shared" si="31"/>
        <v>0</v>
      </c>
      <c r="R118" s="40">
        <f t="shared" si="32"/>
        <v>0</v>
      </c>
    </row>
    <row r="119" spans="1:18" hidden="1" outlineLevel="2" x14ac:dyDescent="0.25">
      <c r="A119" s="39" t="s">
        <v>365</v>
      </c>
      <c r="B119" s="39" t="s">
        <v>271</v>
      </c>
      <c r="C119" s="39" t="s">
        <v>296</v>
      </c>
      <c r="D119" s="39" t="e">
        <v>#DIV/0!</v>
      </c>
      <c r="E119" s="39" t="str">
        <f t="shared" si="37"/>
        <v>N/A</v>
      </c>
      <c r="F119" s="40" t="str">
        <f>IF(ISNUMBER(E119),ROUND(E119,0),"N/A")</f>
        <v>N/A</v>
      </c>
      <c r="G119" s="40" t="str">
        <f>IF(ISNUMBER(D119),4,"N/A")</f>
        <v>N/A</v>
      </c>
      <c r="H119" s="41" t="str">
        <f t="shared" si="29"/>
        <v>N/A</v>
      </c>
      <c r="I119" s="40">
        <v>4</v>
      </c>
      <c r="J119" s="40">
        <f t="shared" si="27"/>
        <v>1</v>
      </c>
      <c r="K119" s="40">
        <f t="shared" si="45"/>
        <v>0</v>
      </c>
      <c r="L119" s="40">
        <f t="shared" si="45"/>
        <v>0</v>
      </c>
      <c r="M119" s="40">
        <f t="shared" si="45"/>
        <v>0</v>
      </c>
      <c r="N119" s="40">
        <f t="shared" si="45"/>
        <v>0</v>
      </c>
      <c r="O119" s="40">
        <f t="shared" si="45"/>
        <v>0</v>
      </c>
      <c r="P119" s="40">
        <f t="shared" si="30"/>
        <v>0</v>
      </c>
      <c r="Q119" s="40">
        <f t="shared" si="31"/>
        <v>0</v>
      </c>
      <c r="R119" s="40">
        <f t="shared" si="32"/>
        <v>0</v>
      </c>
    </row>
    <row r="120" spans="1:18" hidden="1" outlineLevel="2" x14ac:dyDescent="0.25">
      <c r="A120" s="39" t="s">
        <v>365</v>
      </c>
      <c r="B120" s="39" t="s">
        <v>271</v>
      </c>
      <c r="C120" s="39" t="s">
        <v>272</v>
      </c>
      <c r="D120" s="39">
        <v>2</v>
      </c>
      <c r="E120" s="39">
        <f t="shared" si="37"/>
        <v>2</v>
      </c>
      <c r="F120" s="40">
        <f>IF(ISNUMBER(E120),ROUND(E120,0),"N/A")</f>
        <v>2</v>
      </c>
      <c r="G120" s="40">
        <f>IF(ISNUMBER(D120),4,"N/A")</f>
        <v>4</v>
      </c>
      <c r="H120" s="41">
        <f t="shared" si="29"/>
        <v>0.5</v>
      </c>
      <c r="I120" s="40">
        <v>4</v>
      </c>
      <c r="J120" s="40">
        <f t="shared" si="27"/>
        <v>0</v>
      </c>
      <c r="K120" s="40">
        <f t="shared" si="45"/>
        <v>0</v>
      </c>
      <c r="L120" s="40">
        <f t="shared" si="45"/>
        <v>0</v>
      </c>
      <c r="M120" s="40">
        <f t="shared" si="45"/>
        <v>1</v>
      </c>
      <c r="N120" s="40">
        <f t="shared" si="45"/>
        <v>0</v>
      </c>
      <c r="O120" s="40">
        <f t="shared" si="45"/>
        <v>0</v>
      </c>
      <c r="P120" s="40">
        <f t="shared" si="30"/>
        <v>0</v>
      </c>
      <c r="Q120" s="40">
        <f t="shared" si="31"/>
        <v>1</v>
      </c>
      <c r="R120" s="40">
        <f t="shared" si="32"/>
        <v>0</v>
      </c>
    </row>
    <row r="121" spans="1:18" s="9" customFormat="1" outlineLevel="1" collapsed="1" x14ac:dyDescent="0.25">
      <c r="A121" s="42"/>
      <c r="B121" s="70" t="s">
        <v>323</v>
      </c>
      <c r="C121" s="71"/>
      <c r="D121" s="42"/>
      <c r="E121" s="42">
        <f>SUBTOTAL(9,E117:E120)</f>
        <v>2</v>
      </c>
      <c r="F121" s="43">
        <f>SUBTOTAL(9,F117:F120)</f>
        <v>2</v>
      </c>
      <c r="G121" s="43">
        <f>SUBTOTAL(9,G117:G120)</f>
        <v>4</v>
      </c>
      <c r="H121" s="44">
        <f t="shared" si="29"/>
        <v>0.5</v>
      </c>
      <c r="I121" s="43">
        <f t="shared" ref="I121:R121" si="47">SUBTOTAL(9,I117:I120)</f>
        <v>16</v>
      </c>
      <c r="J121" s="43">
        <f t="shared" si="47"/>
        <v>3</v>
      </c>
      <c r="K121" s="43">
        <f t="shared" si="47"/>
        <v>0</v>
      </c>
      <c r="L121" s="43">
        <f t="shared" si="47"/>
        <v>0</v>
      </c>
      <c r="M121" s="43">
        <f t="shared" si="47"/>
        <v>1</v>
      </c>
      <c r="N121" s="43">
        <f t="shared" si="47"/>
        <v>0</v>
      </c>
      <c r="O121" s="43">
        <f t="shared" si="47"/>
        <v>0</v>
      </c>
      <c r="P121" s="43">
        <f t="shared" si="47"/>
        <v>0</v>
      </c>
      <c r="Q121" s="43">
        <f t="shared" si="47"/>
        <v>1</v>
      </c>
      <c r="R121" s="43">
        <f t="shared" si="47"/>
        <v>0</v>
      </c>
    </row>
    <row r="122" spans="1:18" hidden="1" outlineLevel="2" x14ac:dyDescent="0.25">
      <c r="A122" s="39" t="s">
        <v>365</v>
      </c>
      <c r="B122" s="39" t="s">
        <v>269</v>
      </c>
      <c r="C122" s="39" t="s">
        <v>270</v>
      </c>
      <c r="D122" s="39" t="e">
        <v>#DIV/0!</v>
      </c>
      <c r="E122" s="39" t="str">
        <f t="shared" si="37"/>
        <v>N/A</v>
      </c>
      <c r="F122" s="40" t="str">
        <f>IF(ISNUMBER(E122),ROUND(E122,0),"N/A")</f>
        <v>N/A</v>
      </c>
      <c r="G122" s="40" t="str">
        <f>IF(ISNUMBER(D122),4,"N/A")</f>
        <v>N/A</v>
      </c>
      <c r="H122" s="41" t="str">
        <f t="shared" si="29"/>
        <v>N/A</v>
      </c>
      <c r="I122" s="40">
        <v>4</v>
      </c>
      <c r="J122" s="40">
        <f t="shared" si="27"/>
        <v>1</v>
      </c>
      <c r="K122" s="40">
        <f t="shared" si="45"/>
        <v>0</v>
      </c>
      <c r="L122" s="40">
        <f t="shared" si="45"/>
        <v>0</v>
      </c>
      <c r="M122" s="40">
        <f t="shared" si="45"/>
        <v>0</v>
      </c>
      <c r="N122" s="40">
        <f t="shared" si="45"/>
        <v>0</v>
      </c>
      <c r="O122" s="40">
        <f t="shared" si="45"/>
        <v>0</v>
      </c>
      <c r="P122" s="40">
        <f t="shared" si="30"/>
        <v>0</v>
      </c>
      <c r="Q122" s="40">
        <f t="shared" si="31"/>
        <v>0</v>
      </c>
      <c r="R122" s="40">
        <f t="shared" si="32"/>
        <v>0</v>
      </c>
    </row>
    <row r="123" spans="1:18" hidden="1" outlineLevel="2" x14ac:dyDescent="0.25">
      <c r="A123" s="39" t="s">
        <v>365</v>
      </c>
      <c r="B123" s="39" t="s">
        <v>269</v>
      </c>
      <c r="C123" s="39" t="s">
        <v>274</v>
      </c>
      <c r="D123" s="39" t="e">
        <v>#DIV/0!</v>
      </c>
      <c r="E123" s="39" t="str">
        <f t="shared" si="37"/>
        <v>N/A</v>
      </c>
      <c r="F123" s="40" t="str">
        <f>IF(ISNUMBER(E123),ROUND(E123,0),"N/A")</f>
        <v>N/A</v>
      </c>
      <c r="G123" s="40" t="str">
        <f>IF(ISNUMBER(D123),4,"N/A")</f>
        <v>N/A</v>
      </c>
      <c r="H123" s="41" t="str">
        <f t="shared" si="29"/>
        <v>N/A</v>
      </c>
      <c r="I123" s="40">
        <v>4</v>
      </c>
      <c r="J123" s="40">
        <f t="shared" si="27"/>
        <v>1</v>
      </c>
      <c r="K123" s="40">
        <f t="shared" si="45"/>
        <v>0</v>
      </c>
      <c r="L123" s="40">
        <f t="shared" si="45"/>
        <v>0</v>
      </c>
      <c r="M123" s="40">
        <f t="shared" si="45"/>
        <v>0</v>
      </c>
      <c r="N123" s="40">
        <f t="shared" si="45"/>
        <v>0</v>
      </c>
      <c r="O123" s="40">
        <f t="shared" si="45"/>
        <v>0</v>
      </c>
      <c r="P123" s="40">
        <f t="shared" si="30"/>
        <v>0</v>
      </c>
      <c r="Q123" s="40">
        <f t="shared" si="31"/>
        <v>0</v>
      </c>
      <c r="R123" s="40">
        <f t="shared" si="32"/>
        <v>0</v>
      </c>
    </row>
    <row r="124" spans="1:18" hidden="1" outlineLevel="2" x14ac:dyDescent="0.25">
      <c r="A124" s="39" t="s">
        <v>365</v>
      </c>
      <c r="B124" s="39" t="s">
        <v>269</v>
      </c>
      <c r="C124" s="39" t="s">
        <v>297</v>
      </c>
      <c r="D124" s="39" t="e">
        <v>#DIV/0!</v>
      </c>
      <c r="E124" s="39" t="str">
        <f t="shared" si="37"/>
        <v>N/A</v>
      </c>
      <c r="F124" s="40" t="str">
        <f>IF(ISNUMBER(E124),ROUND(E124,0),"N/A")</f>
        <v>N/A</v>
      </c>
      <c r="G124" s="40" t="str">
        <f>IF(ISNUMBER(D124),4,"N/A")</f>
        <v>N/A</v>
      </c>
      <c r="H124" s="41" t="str">
        <f t="shared" si="29"/>
        <v>N/A</v>
      </c>
      <c r="I124" s="40">
        <v>4</v>
      </c>
      <c r="J124" s="40">
        <f t="shared" si="27"/>
        <v>1</v>
      </c>
      <c r="K124" s="40">
        <f t="shared" si="45"/>
        <v>0</v>
      </c>
      <c r="L124" s="40">
        <f t="shared" si="45"/>
        <v>0</v>
      </c>
      <c r="M124" s="40">
        <f t="shared" si="45"/>
        <v>0</v>
      </c>
      <c r="N124" s="40">
        <f t="shared" si="45"/>
        <v>0</v>
      </c>
      <c r="O124" s="40">
        <f t="shared" si="45"/>
        <v>0</v>
      </c>
      <c r="P124" s="40">
        <f t="shared" si="30"/>
        <v>0</v>
      </c>
      <c r="Q124" s="40">
        <f t="shared" si="31"/>
        <v>0</v>
      </c>
      <c r="R124" s="40">
        <f t="shared" si="32"/>
        <v>0</v>
      </c>
    </row>
    <row r="125" spans="1:18" hidden="1" outlineLevel="2" x14ac:dyDescent="0.25">
      <c r="A125" s="39" t="s">
        <v>365</v>
      </c>
      <c r="B125" s="39" t="s">
        <v>269</v>
      </c>
      <c r="C125" s="39" t="s">
        <v>273</v>
      </c>
      <c r="D125" s="39">
        <v>4</v>
      </c>
      <c r="E125" s="39">
        <f t="shared" si="37"/>
        <v>4</v>
      </c>
      <c r="F125" s="40">
        <f>IF(ISNUMBER(E125),ROUND(E125,0),"N/A")</f>
        <v>4</v>
      </c>
      <c r="G125" s="40">
        <f>IF(ISNUMBER(D125),4,"N/A")</f>
        <v>4</v>
      </c>
      <c r="H125" s="41">
        <f t="shared" si="29"/>
        <v>1</v>
      </c>
      <c r="I125" s="40">
        <v>4</v>
      </c>
      <c r="J125" s="40">
        <f t="shared" si="27"/>
        <v>0</v>
      </c>
      <c r="K125" s="40">
        <f t="shared" si="45"/>
        <v>0</v>
      </c>
      <c r="L125" s="40">
        <f t="shared" si="45"/>
        <v>0</v>
      </c>
      <c r="M125" s="40">
        <f t="shared" si="45"/>
        <v>0</v>
      </c>
      <c r="N125" s="40">
        <f t="shared" si="45"/>
        <v>0</v>
      </c>
      <c r="O125" s="40">
        <f t="shared" si="45"/>
        <v>1</v>
      </c>
      <c r="P125" s="40">
        <f t="shared" si="30"/>
        <v>0</v>
      </c>
      <c r="Q125" s="40">
        <f t="shared" si="31"/>
        <v>0</v>
      </c>
      <c r="R125" s="40">
        <f t="shared" si="32"/>
        <v>1</v>
      </c>
    </row>
    <row r="126" spans="1:18" hidden="1" outlineLevel="2" x14ac:dyDescent="0.25">
      <c r="A126" s="39" t="s">
        <v>365</v>
      </c>
      <c r="B126" s="39" t="s">
        <v>269</v>
      </c>
      <c r="C126" s="39" t="s">
        <v>298</v>
      </c>
      <c r="D126" s="39" t="e">
        <v>#DIV/0!</v>
      </c>
      <c r="E126" s="39" t="str">
        <f t="shared" si="37"/>
        <v>N/A</v>
      </c>
      <c r="F126" s="40" t="str">
        <f>IF(ISNUMBER(E126),ROUND(E126,0),"N/A")</f>
        <v>N/A</v>
      </c>
      <c r="G126" s="40" t="str">
        <f>IF(ISNUMBER(D126),4,"N/A")</f>
        <v>N/A</v>
      </c>
      <c r="H126" s="41" t="str">
        <f t="shared" si="29"/>
        <v>N/A</v>
      </c>
      <c r="I126" s="40">
        <v>4</v>
      </c>
      <c r="J126" s="40">
        <f t="shared" ref="J126:J188" si="48">IF($F126=J$1,1,0)</f>
        <v>1</v>
      </c>
      <c r="K126" s="40">
        <f t="shared" si="45"/>
        <v>0</v>
      </c>
      <c r="L126" s="40">
        <f t="shared" si="45"/>
        <v>0</v>
      </c>
      <c r="M126" s="40">
        <f t="shared" si="45"/>
        <v>0</v>
      </c>
      <c r="N126" s="40">
        <f t="shared" si="45"/>
        <v>0</v>
      </c>
      <c r="O126" s="40">
        <f t="shared" si="45"/>
        <v>0</v>
      </c>
      <c r="P126" s="40">
        <f t="shared" si="30"/>
        <v>0</v>
      </c>
      <c r="Q126" s="40">
        <f t="shared" si="31"/>
        <v>0</v>
      </c>
      <c r="R126" s="40">
        <f t="shared" si="32"/>
        <v>0</v>
      </c>
    </row>
    <row r="127" spans="1:18" s="9" customFormat="1" outlineLevel="1" collapsed="1" x14ac:dyDescent="0.25">
      <c r="A127" s="42"/>
      <c r="B127" s="70" t="s">
        <v>324</v>
      </c>
      <c r="C127" s="71"/>
      <c r="D127" s="42"/>
      <c r="E127" s="42">
        <f>SUBTOTAL(9,E122:E126)</f>
        <v>4</v>
      </c>
      <c r="F127" s="43">
        <f>SUBTOTAL(9,F122:F126)</f>
        <v>4</v>
      </c>
      <c r="G127" s="43">
        <f>SUBTOTAL(9,G122:G126)</f>
        <v>4</v>
      </c>
      <c r="H127" s="44">
        <f t="shared" si="29"/>
        <v>1</v>
      </c>
      <c r="I127" s="43">
        <f t="shared" ref="I127:R127" si="49">SUBTOTAL(9,I122:I126)</f>
        <v>20</v>
      </c>
      <c r="J127" s="43">
        <f t="shared" si="49"/>
        <v>4</v>
      </c>
      <c r="K127" s="43">
        <f t="shared" si="49"/>
        <v>0</v>
      </c>
      <c r="L127" s="43">
        <f t="shared" si="49"/>
        <v>0</v>
      </c>
      <c r="M127" s="43">
        <f t="shared" si="49"/>
        <v>0</v>
      </c>
      <c r="N127" s="43">
        <f t="shared" si="49"/>
        <v>0</v>
      </c>
      <c r="O127" s="43">
        <f t="shared" si="49"/>
        <v>1</v>
      </c>
      <c r="P127" s="43">
        <f t="shared" si="49"/>
        <v>0</v>
      </c>
      <c r="Q127" s="43">
        <f t="shared" si="49"/>
        <v>0</v>
      </c>
      <c r="R127" s="43">
        <f t="shared" si="49"/>
        <v>1</v>
      </c>
    </row>
    <row r="128" spans="1:18" hidden="1" outlineLevel="2" x14ac:dyDescent="0.25">
      <c r="A128" s="39" t="s">
        <v>365</v>
      </c>
      <c r="B128" s="39" t="s">
        <v>208</v>
      </c>
      <c r="C128" s="39" t="s">
        <v>77</v>
      </c>
      <c r="D128" s="39">
        <v>4</v>
      </c>
      <c r="E128" s="39">
        <f t="shared" si="37"/>
        <v>4</v>
      </c>
      <c r="F128" s="40">
        <f>IF(ISNUMBER(E128),ROUND(E128,0),"N/A")</f>
        <v>4</v>
      </c>
      <c r="G128" s="40">
        <f>IF(ISNUMBER(D128),4,"N/A")</f>
        <v>4</v>
      </c>
      <c r="H128" s="41">
        <f t="shared" si="29"/>
        <v>1</v>
      </c>
      <c r="I128" s="40">
        <v>4</v>
      </c>
      <c r="J128" s="40">
        <f t="shared" si="48"/>
        <v>0</v>
      </c>
      <c r="K128" s="40">
        <f t="shared" si="45"/>
        <v>0</v>
      </c>
      <c r="L128" s="40">
        <f t="shared" si="45"/>
        <v>0</v>
      </c>
      <c r="M128" s="40">
        <f t="shared" si="45"/>
        <v>0</v>
      </c>
      <c r="N128" s="40">
        <f t="shared" si="45"/>
        <v>0</v>
      </c>
      <c r="O128" s="40">
        <f t="shared" si="45"/>
        <v>1</v>
      </c>
      <c r="P128" s="40">
        <f t="shared" si="30"/>
        <v>0</v>
      </c>
      <c r="Q128" s="40">
        <f t="shared" si="31"/>
        <v>0</v>
      </c>
      <c r="R128" s="40">
        <f t="shared" si="32"/>
        <v>1</v>
      </c>
    </row>
    <row r="129" spans="1:18" hidden="1" outlineLevel="2" x14ac:dyDescent="0.25">
      <c r="A129" s="39" t="s">
        <v>365</v>
      </c>
      <c r="B129" s="39" t="s">
        <v>208</v>
      </c>
      <c r="C129" s="39" t="s">
        <v>78</v>
      </c>
      <c r="D129" s="39">
        <v>3</v>
      </c>
      <c r="E129" s="39">
        <f t="shared" si="37"/>
        <v>3</v>
      </c>
      <c r="F129" s="40">
        <f>IF(ISNUMBER(E129),ROUND(E129,0),"N/A")</f>
        <v>3</v>
      </c>
      <c r="G129" s="40">
        <f>IF(ISNUMBER(D129),4,"N/A")</f>
        <v>4</v>
      </c>
      <c r="H129" s="41">
        <f t="shared" si="29"/>
        <v>0.75</v>
      </c>
      <c r="I129" s="40">
        <v>4</v>
      </c>
      <c r="J129" s="40">
        <f t="shared" si="48"/>
        <v>0</v>
      </c>
      <c r="K129" s="40">
        <f t="shared" si="45"/>
        <v>0</v>
      </c>
      <c r="L129" s="40">
        <f t="shared" si="45"/>
        <v>0</v>
      </c>
      <c r="M129" s="40">
        <f t="shared" si="45"/>
        <v>0</v>
      </c>
      <c r="N129" s="40">
        <f t="shared" si="45"/>
        <v>1</v>
      </c>
      <c r="O129" s="40">
        <f t="shared" si="45"/>
        <v>0</v>
      </c>
      <c r="P129" s="40">
        <f t="shared" si="30"/>
        <v>0</v>
      </c>
      <c r="Q129" s="40">
        <f t="shared" si="31"/>
        <v>0</v>
      </c>
      <c r="R129" s="40">
        <f t="shared" si="32"/>
        <v>1</v>
      </c>
    </row>
    <row r="130" spans="1:18" s="9" customFormat="1" outlineLevel="1" collapsed="1" x14ac:dyDescent="0.25">
      <c r="A130" s="42"/>
      <c r="B130" s="70" t="s">
        <v>325</v>
      </c>
      <c r="C130" s="71"/>
      <c r="D130" s="42"/>
      <c r="E130" s="42">
        <f>SUBTOTAL(9,E128:E129)</f>
        <v>7</v>
      </c>
      <c r="F130" s="43">
        <f>SUBTOTAL(9,F128:F129)</f>
        <v>7</v>
      </c>
      <c r="G130" s="43">
        <f>SUBTOTAL(9,G128:G129)</f>
        <v>8</v>
      </c>
      <c r="H130" s="44">
        <f t="shared" ref="H130:H193" si="50">IF(ISNUMBER(G130),IF(G130&lt;&gt;0,F130/G130,"N/A"),"N/A")</f>
        <v>0.875</v>
      </c>
      <c r="I130" s="43">
        <f t="shared" ref="I130:R130" si="51">SUBTOTAL(9,I128:I129)</f>
        <v>8</v>
      </c>
      <c r="J130" s="43">
        <f t="shared" si="51"/>
        <v>0</v>
      </c>
      <c r="K130" s="43">
        <f t="shared" si="51"/>
        <v>0</v>
      </c>
      <c r="L130" s="43">
        <f t="shared" si="51"/>
        <v>0</v>
      </c>
      <c r="M130" s="43">
        <f t="shared" si="51"/>
        <v>0</v>
      </c>
      <c r="N130" s="43">
        <f t="shared" si="51"/>
        <v>1</v>
      </c>
      <c r="O130" s="43">
        <f t="shared" si="51"/>
        <v>1</v>
      </c>
      <c r="P130" s="43">
        <f t="shared" si="51"/>
        <v>0</v>
      </c>
      <c r="Q130" s="43">
        <f t="shared" si="51"/>
        <v>0</v>
      </c>
      <c r="R130" s="43">
        <f t="shared" si="51"/>
        <v>2</v>
      </c>
    </row>
    <row r="131" spans="1:18" hidden="1" outlineLevel="2" x14ac:dyDescent="0.25">
      <c r="A131" s="39" t="s">
        <v>365</v>
      </c>
      <c r="B131" s="39" t="s">
        <v>209</v>
      </c>
      <c r="C131" s="39" t="s">
        <v>183</v>
      </c>
      <c r="D131" s="39">
        <v>4</v>
      </c>
      <c r="E131" s="39">
        <f t="shared" si="37"/>
        <v>4</v>
      </c>
      <c r="F131" s="40">
        <f>IF(ISNUMBER(E131),ROUND(E131,0),"N/A")</f>
        <v>4</v>
      </c>
      <c r="G131" s="40">
        <f>IF(ISNUMBER(D131),4,"N/A")</f>
        <v>4</v>
      </c>
      <c r="H131" s="41">
        <f t="shared" si="50"/>
        <v>1</v>
      </c>
      <c r="I131" s="40">
        <v>4</v>
      </c>
      <c r="J131" s="40">
        <f t="shared" si="48"/>
        <v>0</v>
      </c>
      <c r="K131" s="40">
        <f t="shared" si="45"/>
        <v>0</v>
      </c>
      <c r="L131" s="40">
        <f t="shared" si="45"/>
        <v>0</v>
      </c>
      <c r="M131" s="40">
        <f t="shared" si="45"/>
        <v>0</v>
      </c>
      <c r="N131" s="40">
        <f t="shared" si="45"/>
        <v>0</v>
      </c>
      <c r="O131" s="40">
        <f t="shared" si="45"/>
        <v>1</v>
      </c>
      <c r="P131" s="40">
        <f t="shared" ref="P131:P193" si="52">K131+L131</f>
        <v>0</v>
      </c>
      <c r="Q131" s="40">
        <f t="shared" ref="Q131:Q193" si="53">M131</f>
        <v>0</v>
      </c>
      <c r="R131" s="40">
        <f t="shared" ref="R131:R193" si="54">N131+O131</f>
        <v>1</v>
      </c>
    </row>
    <row r="132" spans="1:18" hidden="1" outlineLevel="2" x14ac:dyDescent="0.25">
      <c r="A132" s="39" t="s">
        <v>365</v>
      </c>
      <c r="B132" s="39" t="s">
        <v>209</v>
      </c>
      <c r="C132" s="39" t="s">
        <v>81</v>
      </c>
      <c r="D132" s="39">
        <v>4</v>
      </c>
      <c r="E132" s="39">
        <f t="shared" si="37"/>
        <v>4</v>
      </c>
      <c r="F132" s="40">
        <f>IF(ISNUMBER(E132),ROUND(E132,0),"N/A")</f>
        <v>4</v>
      </c>
      <c r="G132" s="40">
        <f>IF(ISNUMBER(D132),4,"N/A")</f>
        <v>4</v>
      </c>
      <c r="H132" s="41">
        <f t="shared" si="50"/>
        <v>1</v>
      </c>
      <c r="I132" s="40">
        <v>4</v>
      </c>
      <c r="J132" s="40">
        <f t="shared" si="48"/>
        <v>0</v>
      </c>
      <c r="K132" s="40">
        <f t="shared" si="45"/>
        <v>0</v>
      </c>
      <c r="L132" s="40">
        <f t="shared" si="45"/>
        <v>0</v>
      </c>
      <c r="M132" s="40">
        <f t="shared" si="45"/>
        <v>0</v>
      </c>
      <c r="N132" s="40">
        <f t="shared" si="45"/>
        <v>0</v>
      </c>
      <c r="O132" s="40">
        <f t="shared" si="45"/>
        <v>1</v>
      </c>
      <c r="P132" s="40">
        <f t="shared" si="52"/>
        <v>0</v>
      </c>
      <c r="Q132" s="40">
        <f t="shared" si="53"/>
        <v>0</v>
      </c>
      <c r="R132" s="40">
        <f t="shared" si="54"/>
        <v>1</v>
      </c>
    </row>
    <row r="133" spans="1:18" hidden="1" outlineLevel="2" x14ac:dyDescent="0.25">
      <c r="A133" s="39" t="s">
        <v>365</v>
      </c>
      <c r="B133" s="39" t="s">
        <v>209</v>
      </c>
      <c r="C133" s="39" t="s">
        <v>83</v>
      </c>
      <c r="D133" s="39">
        <v>2.75</v>
      </c>
      <c r="E133" s="39">
        <f t="shared" si="37"/>
        <v>2.75</v>
      </c>
      <c r="F133" s="40">
        <f>IF(ISNUMBER(E133),ROUND(E133,0),"N/A")</f>
        <v>3</v>
      </c>
      <c r="G133" s="40">
        <f>IF(ISNUMBER(D133),4,"N/A")</f>
        <v>4</v>
      </c>
      <c r="H133" s="41">
        <f t="shared" si="50"/>
        <v>0.75</v>
      </c>
      <c r="I133" s="40">
        <v>4</v>
      </c>
      <c r="J133" s="40">
        <f t="shared" si="48"/>
        <v>0</v>
      </c>
      <c r="K133" s="40">
        <f t="shared" si="45"/>
        <v>0</v>
      </c>
      <c r="L133" s="40">
        <f t="shared" si="45"/>
        <v>0</v>
      </c>
      <c r="M133" s="40">
        <f t="shared" si="45"/>
        <v>0</v>
      </c>
      <c r="N133" s="40">
        <f t="shared" si="45"/>
        <v>1</v>
      </c>
      <c r="O133" s="40">
        <f t="shared" si="45"/>
        <v>0</v>
      </c>
      <c r="P133" s="40">
        <f t="shared" si="52"/>
        <v>0</v>
      </c>
      <c r="Q133" s="40">
        <f t="shared" si="53"/>
        <v>0</v>
      </c>
      <c r="R133" s="40">
        <f t="shared" si="54"/>
        <v>1</v>
      </c>
    </row>
    <row r="134" spans="1:18" hidden="1" outlineLevel="2" x14ac:dyDescent="0.25">
      <c r="A134" s="39" t="s">
        <v>365</v>
      </c>
      <c r="B134" s="39" t="s">
        <v>209</v>
      </c>
      <c r="C134" s="39" t="s">
        <v>84</v>
      </c>
      <c r="D134" s="39">
        <v>2</v>
      </c>
      <c r="E134" s="39">
        <f t="shared" si="37"/>
        <v>2</v>
      </c>
      <c r="F134" s="40">
        <f>IF(ISNUMBER(E134),ROUND(E134,0),"N/A")</f>
        <v>2</v>
      </c>
      <c r="G134" s="40">
        <f>IF(ISNUMBER(D134),4,"N/A")</f>
        <v>4</v>
      </c>
      <c r="H134" s="41">
        <f t="shared" si="50"/>
        <v>0.5</v>
      </c>
      <c r="I134" s="40">
        <v>4</v>
      </c>
      <c r="J134" s="40">
        <f t="shared" si="48"/>
        <v>0</v>
      </c>
      <c r="K134" s="40">
        <f t="shared" si="45"/>
        <v>0</v>
      </c>
      <c r="L134" s="40">
        <f t="shared" si="45"/>
        <v>0</v>
      </c>
      <c r="M134" s="40">
        <f t="shared" si="45"/>
        <v>1</v>
      </c>
      <c r="N134" s="40">
        <f t="shared" si="45"/>
        <v>0</v>
      </c>
      <c r="O134" s="40">
        <f t="shared" si="45"/>
        <v>0</v>
      </c>
      <c r="P134" s="40">
        <f t="shared" si="52"/>
        <v>0</v>
      </c>
      <c r="Q134" s="40">
        <f t="shared" si="53"/>
        <v>1</v>
      </c>
      <c r="R134" s="40">
        <f t="shared" si="54"/>
        <v>0</v>
      </c>
    </row>
    <row r="135" spans="1:18" s="9" customFormat="1" outlineLevel="1" collapsed="1" x14ac:dyDescent="0.25">
      <c r="A135" s="42"/>
      <c r="B135" s="70" t="s">
        <v>326</v>
      </c>
      <c r="C135" s="71"/>
      <c r="D135" s="42"/>
      <c r="E135" s="42">
        <f>SUBTOTAL(9,E131:E134)</f>
        <v>12.75</v>
      </c>
      <c r="F135" s="43">
        <f>SUBTOTAL(9,F131:F134)</f>
        <v>13</v>
      </c>
      <c r="G135" s="43">
        <f>SUBTOTAL(9,G131:G134)</f>
        <v>16</v>
      </c>
      <c r="H135" s="44">
        <f t="shared" si="50"/>
        <v>0.8125</v>
      </c>
      <c r="I135" s="43">
        <f t="shared" ref="I135:R135" si="55">SUBTOTAL(9,I131:I134)</f>
        <v>16</v>
      </c>
      <c r="J135" s="43">
        <f t="shared" si="55"/>
        <v>0</v>
      </c>
      <c r="K135" s="43">
        <f t="shared" si="55"/>
        <v>0</v>
      </c>
      <c r="L135" s="43">
        <f t="shared" si="55"/>
        <v>0</v>
      </c>
      <c r="M135" s="43">
        <f t="shared" si="55"/>
        <v>1</v>
      </c>
      <c r="N135" s="43">
        <f t="shared" si="55"/>
        <v>1</v>
      </c>
      <c r="O135" s="43">
        <f t="shared" si="55"/>
        <v>2</v>
      </c>
      <c r="P135" s="43">
        <f t="shared" si="55"/>
        <v>0</v>
      </c>
      <c r="Q135" s="43">
        <f t="shared" si="55"/>
        <v>1</v>
      </c>
      <c r="R135" s="43">
        <f t="shared" si="55"/>
        <v>3</v>
      </c>
    </row>
    <row r="136" spans="1:18" hidden="1" outlineLevel="2" x14ac:dyDescent="0.25">
      <c r="A136" s="39" t="s">
        <v>365</v>
      </c>
      <c r="B136" s="39" t="s">
        <v>210</v>
      </c>
      <c r="C136" s="39" t="s">
        <v>85</v>
      </c>
      <c r="D136" s="39" t="e">
        <v>#DIV/0!</v>
      </c>
      <c r="E136" s="39" t="str">
        <f t="shared" si="37"/>
        <v>N/A</v>
      </c>
      <c r="F136" s="40" t="str">
        <f>IF(ISNUMBER(E136),ROUND(E136,0),"N/A")</f>
        <v>N/A</v>
      </c>
      <c r="G136" s="40" t="str">
        <f>IF(ISNUMBER(D136),4,"N/A")</f>
        <v>N/A</v>
      </c>
      <c r="H136" s="41" t="str">
        <f t="shared" si="50"/>
        <v>N/A</v>
      </c>
      <c r="I136" s="40">
        <v>4</v>
      </c>
      <c r="J136" s="40">
        <f t="shared" si="48"/>
        <v>1</v>
      </c>
      <c r="K136" s="40">
        <f t="shared" si="45"/>
        <v>0</v>
      </c>
      <c r="L136" s="40">
        <f t="shared" si="45"/>
        <v>0</v>
      </c>
      <c r="M136" s="40">
        <f t="shared" si="45"/>
        <v>0</v>
      </c>
      <c r="N136" s="40">
        <f t="shared" si="45"/>
        <v>0</v>
      </c>
      <c r="O136" s="40">
        <f t="shared" si="45"/>
        <v>0</v>
      </c>
      <c r="P136" s="40">
        <f t="shared" si="52"/>
        <v>0</v>
      </c>
      <c r="Q136" s="40">
        <f t="shared" si="53"/>
        <v>0</v>
      </c>
      <c r="R136" s="40">
        <f t="shared" si="54"/>
        <v>0</v>
      </c>
    </row>
    <row r="137" spans="1:18" hidden="1" outlineLevel="2" x14ac:dyDescent="0.25">
      <c r="A137" s="39" t="s">
        <v>365</v>
      </c>
      <c r="B137" s="39" t="s">
        <v>210</v>
      </c>
      <c r="C137" s="39" t="s">
        <v>86</v>
      </c>
      <c r="D137" s="39" t="e">
        <v>#DIV/0!</v>
      </c>
      <c r="E137" s="39" t="str">
        <f t="shared" si="37"/>
        <v>N/A</v>
      </c>
      <c r="F137" s="40" t="str">
        <f>IF(ISNUMBER(E137),ROUND(E137,0),"N/A")</f>
        <v>N/A</v>
      </c>
      <c r="G137" s="40" t="str">
        <f>IF(ISNUMBER(D137),4,"N/A")</f>
        <v>N/A</v>
      </c>
      <c r="H137" s="41" t="str">
        <f t="shared" si="50"/>
        <v>N/A</v>
      </c>
      <c r="I137" s="40">
        <v>4</v>
      </c>
      <c r="J137" s="40">
        <f t="shared" si="48"/>
        <v>1</v>
      </c>
      <c r="K137" s="40">
        <f t="shared" si="45"/>
        <v>0</v>
      </c>
      <c r="L137" s="40">
        <f t="shared" si="45"/>
        <v>0</v>
      </c>
      <c r="M137" s="40">
        <f t="shared" si="45"/>
        <v>0</v>
      </c>
      <c r="N137" s="40">
        <f t="shared" si="45"/>
        <v>0</v>
      </c>
      <c r="O137" s="40">
        <f t="shared" si="45"/>
        <v>0</v>
      </c>
      <c r="P137" s="40">
        <f t="shared" si="52"/>
        <v>0</v>
      </c>
      <c r="Q137" s="40">
        <f t="shared" si="53"/>
        <v>0</v>
      </c>
      <c r="R137" s="40">
        <f t="shared" si="54"/>
        <v>0</v>
      </c>
    </row>
    <row r="138" spans="1:18" hidden="1" outlineLevel="2" x14ac:dyDescent="0.25">
      <c r="A138" s="39" t="s">
        <v>365</v>
      </c>
      <c r="B138" s="39" t="s">
        <v>210</v>
      </c>
      <c r="C138" s="39" t="s">
        <v>184</v>
      </c>
      <c r="D138" s="39" t="e">
        <v>#DIV/0!</v>
      </c>
      <c r="E138" s="39" t="str">
        <f t="shared" si="37"/>
        <v>N/A</v>
      </c>
      <c r="F138" s="40" t="str">
        <f>IF(ISNUMBER(E138),ROUND(E138,0),"N/A")</f>
        <v>N/A</v>
      </c>
      <c r="G138" s="40" t="str">
        <f>IF(ISNUMBER(D138),4,"N/A")</f>
        <v>N/A</v>
      </c>
      <c r="H138" s="41" t="str">
        <f t="shared" si="50"/>
        <v>N/A</v>
      </c>
      <c r="I138" s="40">
        <v>4</v>
      </c>
      <c r="J138" s="40">
        <f t="shared" si="48"/>
        <v>1</v>
      </c>
      <c r="K138" s="40">
        <f t="shared" si="45"/>
        <v>0</v>
      </c>
      <c r="L138" s="40">
        <f t="shared" si="45"/>
        <v>0</v>
      </c>
      <c r="M138" s="40">
        <f t="shared" si="45"/>
        <v>0</v>
      </c>
      <c r="N138" s="40">
        <f t="shared" si="45"/>
        <v>0</v>
      </c>
      <c r="O138" s="40">
        <f t="shared" si="45"/>
        <v>0</v>
      </c>
      <c r="P138" s="40">
        <f t="shared" si="52"/>
        <v>0</v>
      </c>
      <c r="Q138" s="40">
        <f t="shared" si="53"/>
        <v>0</v>
      </c>
      <c r="R138" s="40">
        <f t="shared" si="54"/>
        <v>0</v>
      </c>
    </row>
    <row r="139" spans="1:18" hidden="1" outlineLevel="2" x14ac:dyDescent="0.25">
      <c r="A139" s="39" t="s">
        <v>365</v>
      </c>
      <c r="B139" s="39" t="s">
        <v>210</v>
      </c>
      <c r="C139" s="39" t="s">
        <v>87</v>
      </c>
      <c r="D139" s="39" t="e">
        <v>#DIV/0!</v>
      </c>
      <c r="E139" s="39" t="str">
        <f t="shared" si="37"/>
        <v>N/A</v>
      </c>
      <c r="F139" s="40" t="str">
        <f>IF(ISNUMBER(E139),ROUND(E139,0),"N/A")</f>
        <v>N/A</v>
      </c>
      <c r="G139" s="40" t="str">
        <f>IF(ISNUMBER(D139),4,"N/A")</f>
        <v>N/A</v>
      </c>
      <c r="H139" s="41" t="str">
        <f t="shared" si="50"/>
        <v>N/A</v>
      </c>
      <c r="I139" s="40">
        <v>4</v>
      </c>
      <c r="J139" s="40">
        <f t="shared" si="48"/>
        <v>1</v>
      </c>
      <c r="K139" s="40">
        <f t="shared" si="45"/>
        <v>0</v>
      </c>
      <c r="L139" s="40">
        <f t="shared" si="45"/>
        <v>0</v>
      </c>
      <c r="M139" s="40">
        <f t="shared" si="45"/>
        <v>0</v>
      </c>
      <c r="N139" s="40">
        <f t="shared" si="45"/>
        <v>0</v>
      </c>
      <c r="O139" s="40">
        <f t="shared" si="45"/>
        <v>0</v>
      </c>
      <c r="P139" s="40">
        <f t="shared" si="52"/>
        <v>0</v>
      </c>
      <c r="Q139" s="40">
        <f t="shared" si="53"/>
        <v>0</v>
      </c>
      <c r="R139" s="40">
        <f t="shared" si="54"/>
        <v>0</v>
      </c>
    </row>
    <row r="140" spans="1:18" s="9" customFormat="1" outlineLevel="1" collapsed="1" x14ac:dyDescent="0.25">
      <c r="A140" s="42"/>
      <c r="B140" s="72" t="s">
        <v>327</v>
      </c>
      <c r="C140" s="72"/>
      <c r="D140" s="42"/>
      <c r="E140" s="42">
        <f>SUBTOTAL(9,E136:E139)</f>
        <v>0</v>
      </c>
      <c r="F140" s="43">
        <f>SUBTOTAL(9,F136:F139)</f>
        <v>0</v>
      </c>
      <c r="G140" s="43">
        <f>SUBTOTAL(9,G136:G139)</f>
        <v>0</v>
      </c>
      <c r="H140" s="44" t="str">
        <f t="shared" si="50"/>
        <v>N/A</v>
      </c>
      <c r="I140" s="43">
        <f t="shared" ref="I140:R140" si="56">SUBTOTAL(9,I136:I139)</f>
        <v>16</v>
      </c>
      <c r="J140" s="43">
        <f t="shared" si="56"/>
        <v>4</v>
      </c>
      <c r="K140" s="43">
        <f t="shared" si="56"/>
        <v>0</v>
      </c>
      <c r="L140" s="43">
        <f t="shared" si="56"/>
        <v>0</v>
      </c>
      <c r="M140" s="43">
        <f t="shared" si="56"/>
        <v>0</v>
      </c>
      <c r="N140" s="43">
        <f t="shared" si="56"/>
        <v>0</v>
      </c>
      <c r="O140" s="43">
        <f t="shared" si="56"/>
        <v>0</v>
      </c>
      <c r="P140" s="43">
        <f t="shared" si="56"/>
        <v>0</v>
      </c>
      <c r="Q140" s="43">
        <f t="shared" si="56"/>
        <v>0</v>
      </c>
      <c r="R140" s="43">
        <f t="shared" si="56"/>
        <v>0</v>
      </c>
    </row>
    <row r="141" spans="1:18" hidden="1" outlineLevel="2" x14ac:dyDescent="0.25">
      <c r="A141" s="39" t="s">
        <v>366</v>
      </c>
      <c r="B141" s="39" t="s">
        <v>211</v>
      </c>
      <c r="C141" s="39" t="s">
        <v>185</v>
      </c>
      <c r="D141" s="39" t="e">
        <v>#DIV/0!</v>
      </c>
      <c r="E141" s="39" t="str">
        <f t="shared" si="37"/>
        <v>N/A</v>
      </c>
      <c r="F141" s="40" t="str">
        <f>IF(ISNUMBER(E141),ROUND(E141,0),"N/A")</f>
        <v>N/A</v>
      </c>
      <c r="G141" s="40" t="str">
        <f>IF(ISNUMBER(D141),4,"N/A")</f>
        <v>N/A</v>
      </c>
      <c r="H141" s="41" t="str">
        <f t="shared" si="50"/>
        <v>N/A</v>
      </c>
      <c r="I141" s="40">
        <v>4</v>
      </c>
      <c r="J141" s="40">
        <f t="shared" si="48"/>
        <v>1</v>
      </c>
      <c r="K141" s="40">
        <f t="shared" si="45"/>
        <v>0</v>
      </c>
      <c r="L141" s="40">
        <f t="shared" si="45"/>
        <v>0</v>
      </c>
      <c r="M141" s="40">
        <f t="shared" si="45"/>
        <v>0</v>
      </c>
      <c r="N141" s="40">
        <f t="shared" si="45"/>
        <v>0</v>
      </c>
      <c r="O141" s="40">
        <f t="shared" si="45"/>
        <v>0</v>
      </c>
      <c r="P141" s="40">
        <f t="shared" si="52"/>
        <v>0</v>
      </c>
      <c r="Q141" s="40">
        <f t="shared" si="53"/>
        <v>0</v>
      </c>
      <c r="R141" s="40">
        <f t="shared" si="54"/>
        <v>0</v>
      </c>
    </row>
    <row r="142" spans="1:18" hidden="1" outlineLevel="2" x14ac:dyDescent="0.25">
      <c r="A142" s="39" t="s">
        <v>366</v>
      </c>
      <c r="B142" s="39" t="s">
        <v>211</v>
      </c>
      <c r="C142" s="39" t="s">
        <v>186</v>
      </c>
      <c r="D142" s="39">
        <v>2</v>
      </c>
      <c r="E142" s="39">
        <f t="shared" si="37"/>
        <v>2</v>
      </c>
      <c r="F142" s="40">
        <f>IF(ISNUMBER(E142),ROUND(E142,0),"N/A")</f>
        <v>2</v>
      </c>
      <c r="G142" s="40">
        <f>IF(ISNUMBER(D142),4,"N/A")</f>
        <v>4</v>
      </c>
      <c r="H142" s="41">
        <f t="shared" si="50"/>
        <v>0.5</v>
      </c>
      <c r="I142" s="40">
        <v>4</v>
      </c>
      <c r="J142" s="40">
        <f t="shared" si="48"/>
        <v>0</v>
      </c>
      <c r="K142" s="40">
        <f t="shared" si="45"/>
        <v>0</v>
      </c>
      <c r="L142" s="40">
        <f t="shared" si="45"/>
        <v>0</v>
      </c>
      <c r="M142" s="40">
        <f t="shared" si="45"/>
        <v>1</v>
      </c>
      <c r="N142" s="40">
        <f t="shared" si="45"/>
        <v>0</v>
      </c>
      <c r="O142" s="40">
        <f t="shared" si="45"/>
        <v>0</v>
      </c>
      <c r="P142" s="40">
        <f t="shared" si="52"/>
        <v>0</v>
      </c>
      <c r="Q142" s="40">
        <f t="shared" si="53"/>
        <v>1</v>
      </c>
      <c r="R142" s="40">
        <f t="shared" si="54"/>
        <v>0</v>
      </c>
    </row>
    <row r="143" spans="1:18" hidden="1" outlineLevel="2" x14ac:dyDescent="0.25">
      <c r="A143" s="39" t="s">
        <v>366</v>
      </c>
      <c r="B143" s="39" t="s">
        <v>211</v>
      </c>
      <c r="C143" s="39" t="s">
        <v>90</v>
      </c>
      <c r="D143" s="39">
        <v>4</v>
      </c>
      <c r="E143" s="39">
        <f t="shared" si="37"/>
        <v>4</v>
      </c>
      <c r="F143" s="40">
        <f>IF(ISNUMBER(E143),ROUND(E143,0),"N/A")</f>
        <v>4</v>
      </c>
      <c r="G143" s="40">
        <f>IF(ISNUMBER(D143),4,"N/A")</f>
        <v>4</v>
      </c>
      <c r="H143" s="41">
        <f t="shared" si="50"/>
        <v>1</v>
      </c>
      <c r="I143" s="40">
        <v>4</v>
      </c>
      <c r="J143" s="40">
        <f t="shared" si="48"/>
        <v>0</v>
      </c>
      <c r="K143" s="40">
        <f t="shared" si="45"/>
        <v>0</v>
      </c>
      <c r="L143" s="40">
        <f t="shared" si="45"/>
        <v>0</v>
      </c>
      <c r="M143" s="40">
        <f t="shared" si="45"/>
        <v>0</v>
      </c>
      <c r="N143" s="40">
        <f t="shared" si="45"/>
        <v>0</v>
      </c>
      <c r="O143" s="40">
        <f t="shared" si="45"/>
        <v>1</v>
      </c>
      <c r="P143" s="40">
        <f t="shared" si="52"/>
        <v>0</v>
      </c>
      <c r="Q143" s="40">
        <f t="shared" si="53"/>
        <v>0</v>
      </c>
      <c r="R143" s="40">
        <f t="shared" si="54"/>
        <v>1</v>
      </c>
    </row>
    <row r="144" spans="1:18" hidden="1" outlineLevel="2" x14ac:dyDescent="0.25">
      <c r="A144" s="39" t="s">
        <v>366</v>
      </c>
      <c r="B144" s="39" t="s">
        <v>211</v>
      </c>
      <c r="C144" s="39" t="s">
        <v>91</v>
      </c>
      <c r="D144" s="39">
        <v>0</v>
      </c>
      <c r="E144" s="39">
        <f t="shared" si="37"/>
        <v>0</v>
      </c>
      <c r="F144" s="40">
        <f>IF(ISNUMBER(E144),ROUND(E144,0),"N/A")</f>
        <v>0</v>
      </c>
      <c r="G144" s="40">
        <f>IF(ISNUMBER(D144),4,"N/A")</f>
        <v>4</v>
      </c>
      <c r="H144" s="41">
        <f t="shared" si="50"/>
        <v>0</v>
      </c>
      <c r="I144" s="40">
        <v>4</v>
      </c>
      <c r="J144" s="40">
        <f t="shared" si="48"/>
        <v>0</v>
      </c>
      <c r="K144" s="40">
        <f t="shared" si="45"/>
        <v>1</v>
      </c>
      <c r="L144" s="40">
        <f t="shared" si="45"/>
        <v>0</v>
      </c>
      <c r="M144" s="40">
        <f t="shared" si="45"/>
        <v>0</v>
      </c>
      <c r="N144" s="40">
        <f t="shared" si="45"/>
        <v>0</v>
      </c>
      <c r="O144" s="40">
        <f t="shared" si="45"/>
        <v>0</v>
      </c>
      <c r="P144" s="40">
        <f t="shared" si="52"/>
        <v>1</v>
      </c>
      <c r="Q144" s="40">
        <f t="shared" si="53"/>
        <v>0</v>
      </c>
      <c r="R144" s="40">
        <f t="shared" si="54"/>
        <v>0</v>
      </c>
    </row>
    <row r="145" spans="1:18" hidden="1" outlineLevel="2" x14ac:dyDescent="0.25">
      <c r="A145" s="39" t="s">
        <v>366</v>
      </c>
      <c r="B145" s="39" t="s">
        <v>211</v>
      </c>
      <c r="C145" s="39" t="s">
        <v>92</v>
      </c>
      <c r="D145" s="39">
        <v>2</v>
      </c>
      <c r="E145" s="39">
        <f t="shared" si="37"/>
        <v>2</v>
      </c>
      <c r="F145" s="40">
        <f>IF(ISNUMBER(E145),ROUND(E145,0),"N/A")</f>
        <v>2</v>
      </c>
      <c r="G145" s="40">
        <f>IF(ISNUMBER(D145),4,"N/A")</f>
        <v>4</v>
      </c>
      <c r="H145" s="41">
        <f t="shared" si="50"/>
        <v>0.5</v>
      </c>
      <c r="I145" s="40">
        <v>4</v>
      </c>
      <c r="J145" s="40">
        <f t="shared" si="48"/>
        <v>0</v>
      </c>
      <c r="K145" s="40">
        <f t="shared" si="45"/>
        <v>0</v>
      </c>
      <c r="L145" s="40">
        <f t="shared" si="45"/>
        <v>0</v>
      </c>
      <c r="M145" s="40">
        <f t="shared" si="45"/>
        <v>1</v>
      </c>
      <c r="N145" s="40">
        <f t="shared" si="45"/>
        <v>0</v>
      </c>
      <c r="O145" s="40">
        <f t="shared" si="45"/>
        <v>0</v>
      </c>
      <c r="P145" s="40">
        <f t="shared" si="52"/>
        <v>0</v>
      </c>
      <c r="Q145" s="40">
        <f t="shared" si="53"/>
        <v>1</v>
      </c>
      <c r="R145" s="40">
        <f t="shared" si="54"/>
        <v>0</v>
      </c>
    </row>
    <row r="146" spans="1:18" s="9" customFormat="1" outlineLevel="1" collapsed="1" x14ac:dyDescent="0.25">
      <c r="A146" s="42"/>
      <c r="B146" s="72" t="s">
        <v>328</v>
      </c>
      <c r="C146" s="72"/>
      <c r="D146" s="42"/>
      <c r="E146" s="42">
        <f>SUBTOTAL(9,E141:E145)</f>
        <v>8</v>
      </c>
      <c r="F146" s="43">
        <f>SUBTOTAL(9,F141:F145)</f>
        <v>8</v>
      </c>
      <c r="G146" s="43">
        <f>SUBTOTAL(9,G141:G145)</f>
        <v>16</v>
      </c>
      <c r="H146" s="44">
        <f t="shared" si="50"/>
        <v>0.5</v>
      </c>
      <c r="I146" s="43">
        <f t="shared" ref="I146:R146" si="57">SUBTOTAL(9,I141:I145)</f>
        <v>20</v>
      </c>
      <c r="J146" s="43">
        <f t="shared" si="57"/>
        <v>1</v>
      </c>
      <c r="K146" s="43">
        <f t="shared" si="57"/>
        <v>1</v>
      </c>
      <c r="L146" s="43">
        <f t="shared" si="57"/>
        <v>0</v>
      </c>
      <c r="M146" s="43">
        <f t="shared" si="57"/>
        <v>2</v>
      </c>
      <c r="N146" s="43">
        <f t="shared" si="57"/>
        <v>0</v>
      </c>
      <c r="O146" s="43">
        <f t="shared" si="57"/>
        <v>1</v>
      </c>
      <c r="P146" s="43">
        <f t="shared" si="57"/>
        <v>1</v>
      </c>
      <c r="Q146" s="43">
        <f t="shared" si="57"/>
        <v>2</v>
      </c>
      <c r="R146" s="43">
        <f t="shared" si="57"/>
        <v>1</v>
      </c>
    </row>
    <row r="147" spans="1:18" hidden="1" outlineLevel="2" x14ac:dyDescent="0.25">
      <c r="A147" s="39" t="s">
        <v>366</v>
      </c>
      <c r="B147" s="39" t="s">
        <v>212</v>
      </c>
      <c r="C147" s="39" t="s">
        <v>93</v>
      </c>
      <c r="D147" s="39">
        <v>2.6666666666666665</v>
      </c>
      <c r="E147" s="39">
        <f t="shared" si="37"/>
        <v>2.6666666666666665</v>
      </c>
      <c r="F147" s="40">
        <f>IF(ISNUMBER(E147),ROUND(E147,0),"N/A")</f>
        <v>3</v>
      </c>
      <c r="G147" s="40">
        <f>IF(ISNUMBER(D147),4,"N/A")</f>
        <v>4</v>
      </c>
      <c r="H147" s="41">
        <f t="shared" si="50"/>
        <v>0.75</v>
      </c>
      <c r="I147" s="40">
        <v>4</v>
      </c>
      <c r="J147" s="40">
        <f t="shared" si="48"/>
        <v>0</v>
      </c>
      <c r="K147" s="40">
        <f t="shared" si="45"/>
        <v>0</v>
      </c>
      <c r="L147" s="40">
        <f t="shared" si="45"/>
        <v>0</v>
      </c>
      <c r="M147" s="40">
        <f t="shared" si="45"/>
        <v>0</v>
      </c>
      <c r="N147" s="40">
        <f t="shared" si="45"/>
        <v>1</v>
      </c>
      <c r="O147" s="40">
        <f t="shared" si="45"/>
        <v>0</v>
      </c>
      <c r="P147" s="40">
        <f t="shared" si="52"/>
        <v>0</v>
      </c>
      <c r="Q147" s="40">
        <f t="shared" si="53"/>
        <v>0</v>
      </c>
      <c r="R147" s="40">
        <f t="shared" si="54"/>
        <v>1</v>
      </c>
    </row>
    <row r="148" spans="1:18" hidden="1" outlineLevel="2" x14ac:dyDescent="0.25">
      <c r="A148" s="39" t="s">
        <v>366</v>
      </c>
      <c r="B148" s="39" t="s">
        <v>212</v>
      </c>
      <c r="C148" s="39" t="s">
        <v>345</v>
      </c>
      <c r="D148" s="39">
        <v>4</v>
      </c>
      <c r="E148" s="39">
        <f t="shared" si="37"/>
        <v>4</v>
      </c>
      <c r="F148" s="40">
        <f>IF(ISNUMBER(E148),ROUND(E148,0),"N/A")</f>
        <v>4</v>
      </c>
      <c r="G148" s="40">
        <f>IF(ISNUMBER(D148),4,"N/A")</f>
        <v>4</v>
      </c>
      <c r="H148" s="41">
        <f t="shared" si="50"/>
        <v>1</v>
      </c>
      <c r="I148" s="40">
        <v>4</v>
      </c>
      <c r="J148" s="40">
        <f t="shared" si="48"/>
        <v>0</v>
      </c>
      <c r="K148" s="40">
        <f t="shared" si="45"/>
        <v>0</v>
      </c>
      <c r="L148" s="40">
        <f t="shared" si="45"/>
        <v>0</v>
      </c>
      <c r="M148" s="40">
        <f t="shared" si="45"/>
        <v>0</v>
      </c>
      <c r="N148" s="40">
        <f t="shared" si="45"/>
        <v>0</v>
      </c>
      <c r="O148" s="40">
        <f t="shared" si="45"/>
        <v>1</v>
      </c>
      <c r="P148" s="40">
        <f t="shared" si="52"/>
        <v>0</v>
      </c>
      <c r="Q148" s="40">
        <f t="shared" si="53"/>
        <v>0</v>
      </c>
      <c r="R148" s="40">
        <f t="shared" si="54"/>
        <v>1</v>
      </c>
    </row>
    <row r="149" spans="1:18" hidden="1" outlineLevel="2" x14ac:dyDescent="0.25">
      <c r="A149" s="39" t="s">
        <v>366</v>
      </c>
      <c r="B149" s="39" t="s">
        <v>212</v>
      </c>
      <c r="C149" s="39" t="s">
        <v>343</v>
      </c>
      <c r="D149" s="39">
        <v>0</v>
      </c>
      <c r="E149" s="39">
        <f t="shared" si="37"/>
        <v>0</v>
      </c>
      <c r="F149" s="40">
        <f>IF(ISNUMBER(E149),ROUND(E149,0),"N/A")</f>
        <v>0</v>
      </c>
      <c r="G149" s="40">
        <f>IF(ISNUMBER(D149),4,"N/A")</f>
        <v>4</v>
      </c>
      <c r="H149" s="41">
        <f t="shared" si="50"/>
        <v>0</v>
      </c>
      <c r="I149" s="40">
        <v>4</v>
      </c>
      <c r="J149" s="40">
        <f t="shared" si="48"/>
        <v>0</v>
      </c>
      <c r="K149" s="40">
        <f t="shared" si="45"/>
        <v>1</v>
      </c>
      <c r="L149" s="40">
        <f t="shared" si="45"/>
        <v>0</v>
      </c>
      <c r="M149" s="40">
        <f t="shared" si="45"/>
        <v>0</v>
      </c>
      <c r="N149" s="40">
        <f t="shared" si="45"/>
        <v>0</v>
      </c>
      <c r="O149" s="40">
        <f t="shared" si="45"/>
        <v>0</v>
      </c>
      <c r="P149" s="40">
        <f t="shared" si="52"/>
        <v>1</v>
      </c>
      <c r="Q149" s="40">
        <f t="shared" si="53"/>
        <v>0</v>
      </c>
      <c r="R149" s="40">
        <f t="shared" si="54"/>
        <v>0</v>
      </c>
    </row>
    <row r="150" spans="1:18" hidden="1" outlineLevel="2" x14ac:dyDescent="0.25">
      <c r="A150" s="39" t="s">
        <v>366</v>
      </c>
      <c r="B150" s="39" t="s">
        <v>212</v>
      </c>
      <c r="C150" s="39" t="s">
        <v>344</v>
      </c>
      <c r="D150" s="39" t="e">
        <v>#DIV/0!</v>
      </c>
      <c r="E150" s="39" t="str">
        <f t="shared" si="37"/>
        <v>N/A</v>
      </c>
      <c r="F150" s="40" t="str">
        <f>IF(ISNUMBER(E150),ROUND(E150,0),"N/A")</f>
        <v>N/A</v>
      </c>
      <c r="G150" s="40" t="str">
        <f>IF(ISNUMBER(D150),4,"N/A")</f>
        <v>N/A</v>
      </c>
      <c r="H150" s="41" t="str">
        <f t="shared" si="50"/>
        <v>N/A</v>
      </c>
      <c r="I150" s="40">
        <v>4</v>
      </c>
      <c r="J150" s="40">
        <f t="shared" si="48"/>
        <v>1</v>
      </c>
      <c r="K150" s="40">
        <f t="shared" si="45"/>
        <v>0</v>
      </c>
      <c r="L150" s="40">
        <f t="shared" si="45"/>
        <v>0</v>
      </c>
      <c r="M150" s="40">
        <f t="shared" si="45"/>
        <v>0</v>
      </c>
      <c r="N150" s="40">
        <f t="shared" si="45"/>
        <v>0</v>
      </c>
      <c r="O150" s="40">
        <f t="shared" si="45"/>
        <v>0</v>
      </c>
      <c r="P150" s="40">
        <f t="shared" si="52"/>
        <v>0</v>
      </c>
      <c r="Q150" s="40">
        <f t="shared" si="53"/>
        <v>0</v>
      </c>
      <c r="R150" s="40">
        <f t="shared" si="54"/>
        <v>0</v>
      </c>
    </row>
    <row r="151" spans="1:18" s="9" customFormat="1" outlineLevel="1" collapsed="1" x14ac:dyDescent="0.25">
      <c r="A151" s="42"/>
      <c r="B151" s="72" t="s">
        <v>330</v>
      </c>
      <c r="C151" s="72"/>
      <c r="D151" s="42"/>
      <c r="E151" s="42">
        <f>SUBTOTAL(9,E147:E150)</f>
        <v>6.6666666666666661</v>
      </c>
      <c r="F151" s="43">
        <f>SUBTOTAL(9,F147:F150)</f>
        <v>7</v>
      </c>
      <c r="G151" s="43">
        <f>SUBTOTAL(9,G147:G150)</f>
        <v>12</v>
      </c>
      <c r="H151" s="44">
        <f t="shared" si="50"/>
        <v>0.58333333333333337</v>
      </c>
      <c r="I151" s="43">
        <f t="shared" ref="I151:R151" si="58">SUBTOTAL(9,I147:I150)</f>
        <v>16</v>
      </c>
      <c r="J151" s="43">
        <f t="shared" si="58"/>
        <v>1</v>
      </c>
      <c r="K151" s="43">
        <f t="shared" si="58"/>
        <v>1</v>
      </c>
      <c r="L151" s="43">
        <f t="shared" si="58"/>
        <v>0</v>
      </c>
      <c r="M151" s="43">
        <f t="shared" si="58"/>
        <v>0</v>
      </c>
      <c r="N151" s="43">
        <f t="shared" si="58"/>
        <v>1</v>
      </c>
      <c r="O151" s="43">
        <f t="shared" si="58"/>
        <v>1</v>
      </c>
      <c r="P151" s="43">
        <f t="shared" si="58"/>
        <v>1</v>
      </c>
      <c r="Q151" s="43">
        <f t="shared" si="58"/>
        <v>0</v>
      </c>
      <c r="R151" s="43">
        <f t="shared" si="58"/>
        <v>2</v>
      </c>
    </row>
    <row r="152" spans="1:18" hidden="1" outlineLevel="2" x14ac:dyDescent="0.25">
      <c r="A152" s="39" t="s">
        <v>366</v>
      </c>
      <c r="B152" s="39" t="s">
        <v>213</v>
      </c>
      <c r="C152" s="39" t="s">
        <v>187</v>
      </c>
      <c r="D152" s="39">
        <v>1.3333333333333333</v>
      </c>
      <c r="E152" s="39">
        <f t="shared" si="37"/>
        <v>1.3333333333333333</v>
      </c>
      <c r="F152" s="40">
        <f>IF(ISNUMBER(E152),ROUND(E152,0),"N/A")</f>
        <v>1</v>
      </c>
      <c r="G152" s="40">
        <f>IF(ISNUMBER(D152),4,"N/A")</f>
        <v>4</v>
      </c>
      <c r="H152" s="41">
        <f t="shared" si="50"/>
        <v>0.25</v>
      </c>
      <c r="I152" s="40">
        <v>4</v>
      </c>
      <c r="J152" s="40">
        <f t="shared" si="48"/>
        <v>0</v>
      </c>
      <c r="K152" s="40">
        <f t="shared" si="45"/>
        <v>0</v>
      </c>
      <c r="L152" s="40">
        <f t="shared" si="45"/>
        <v>1</v>
      </c>
      <c r="M152" s="40">
        <f t="shared" si="45"/>
        <v>0</v>
      </c>
      <c r="N152" s="40">
        <f t="shared" si="45"/>
        <v>0</v>
      </c>
      <c r="O152" s="40">
        <f t="shared" si="45"/>
        <v>0</v>
      </c>
      <c r="P152" s="40">
        <f t="shared" si="52"/>
        <v>1</v>
      </c>
      <c r="Q152" s="40">
        <f t="shared" si="53"/>
        <v>0</v>
      </c>
      <c r="R152" s="40">
        <f t="shared" si="54"/>
        <v>0</v>
      </c>
    </row>
    <row r="153" spans="1:18" hidden="1" outlineLevel="2" x14ac:dyDescent="0.25">
      <c r="A153" s="39" t="s">
        <v>366</v>
      </c>
      <c r="B153" s="39" t="s">
        <v>213</v>
      </c>
      <c r="C153" s="39" t="s">
        <v>95</v>
      </c>
      <c r="D153" s="39">
        <v>2</v>
      </c>
      <c r="E153" s="39">
        <f t="shared" si="37"/>
        <v>2</v>
      </c>
      <c r="F153" s="40">
        <f>IF(ISNUMBER(E153),ROUND(E153,0),"N/A")</f>
        <v>2</v>
      </c>
      <c r="G153" s="40">
        <f>IF(ISNUMBER(D153),4,"N/A")</f>
        <v>4</v>
      </c>
      <c r="H153" s="41">
        <f t="shared" si="50"/>
        <v>0.5</v>
      </c>
      <c r="I153" s="40">
        <v>4</v>
      </c>
      <c r="J153" s="40">
        <f t="shared" si="48"/>
        <v>0</v>
      </c>
      <c r="K153" s="40">
        <f t="shared" si="45"/>
        <v>0</v>
      </c>
      <c r="L153" s="40">
        <f t="shared" si="45"/>
        <v>0</v>
      </c>
      <c r="M153" s="40">
        <f t="shared" si="45"/>
        <v>1</v>
      </c>
      <c r="N153" s="40">
        <f t="shared" si="45"/>
        <v>0</v>
      </c>
      <c r="O153" s="40">
        <f t="shared" si="45"/>
        <v>0</v>
      </c>
      <c r="P153" s="40">
        <f t="shared" si="52"/>
        <v>0</v>
      </c>
      <c r="Q153" s="40">
        <f t="shared" si="53"/>
        <v>1</v>
      </c>
      <c r="R153" s="40">
        <f t="shared" si="54"/>
        <v>0</v>
      </c>
    </row>
    <row r="154" spans="1:18" hidden="1" outlineLevel="2" x14ac:dyDescent="0.25">
      <c r="A154" s="39" t="s">
        <v>366</v>
      </c>
      <c r="B154" s="39" t="s">
        <v>213</v>
      </c>
      <c r="C154" s="39" t="s">
        <v>96</v>
      </c>
      <c r="D154" s="39">
        <v>1</v>
      </c>
      <c r="E154" s="39">
        <f t="shared" si="37"/>
        <v>1</v>
      </c>
      <c r="F154" s="40">
        <f>IF(ISNUMBER(E154),ROUND(E154,0),"N/A")</f>
        <v>1</v>
      </c>
      <c r="G154" s="40">
        <f>IF(ISNUMBER(D154),4,"N/A")</f>
        <v>4</v>
      </c>
      <c r="H154" s="41">
        <f t="shared" si="50"/>
        <v>0.25</v>
      </c>
      <c r="I154" s="40">
        <v>4</v>
      </c>
      <c r="J154" s="40">
        <f t="shared" si="48"/>
        <v>0</v>
      </c>
      <c r="K154" s="40">
        <f t="shared" si="45"/>
        <v>0</v>
      </c>
      <c r="L154" s="40">
        <f t="shared" si="45"/>
        <v>1</v>
      </c>
      <c r="M154" s="40">
        <f t="shared" si="45"/>
        <v>0</v>
      </c>
      <c r="N154" s="40">
        <f t="shared" si="45"/>
        <v>0</v>
      </c>
      <c r="O154" s="40">
        <f t="shared" si="45"/>
        <v>0</v>
      </c>
      <c r="P154" s="40">
        <f t="shared" si="52"/>
        <v>1</v>
      </c>
      <c r="Q154" s="40">
        <f t="shared" si="53"/>
        <v>0</v>
      </c>
      <c r="R154" s="40">
        <f t="shared" si="54"/>
        <v>0</v>
      </c>
    </row>
    <row r="155" spans="1:18" hidden="1" outlineLevel="2" x14ac:dyDescent="0.25">
      <c r="A155" s="39" t="s">
        <v>366</v>
      </c>
      <c r="B155" s="39" t="s">
        <v>213</v>
      </c>
      <c r="C155" s="39" t="s">
        <v>97</v>
      </c>
      <c r="D155" s="39">
        <v>2.5</v>
      </c>
      <c r="E155" s="39">
        <f t="shared" ref="E155:E208" si="59">IF(ISNUMBER(D155),D155,"N/A")</f>
        <v>2.5</v>
      </c>
      <c r="F155" s="40">
        <f>IF(ISNUMBER(E155),ROUND(E155,0),"N/A")</f>
        <v>3</v>
      </c>
      <c r="G155" s="40">
        <f>IF(ISNUMBER(D155),4,"N/A")</f>
        <v>4</v>
      </c>
      <c r="H155" s="41">
        <f t="shared" si="50"/>
        <v>0.75</v>
      </c>
      <c r="I155" s="40">
        <v>4</v>
      </c>
      <c r="J155" s="40">
        <f t="shared" si="48"/>
        <v>0</v>
      </c>
      <c r="K155" s="40">
        <f t="shared" si="45"/>
        <v>0</v>
      </c>
      <c r="L155" s="40">
        <f t="shared" si="45"/>
        <v>0</v>
      </c>
      <c r="M155" s="40">
        <f t="shared" si="45"/>
        <v>0</v>
      </c>
      <c r="N155" s="40">
        <f t="shared" si="45"/>
        <v>1</v>
      </c>
      <c r="O155" s="40">
        <f t="shared" si="45"/>
        <v>0</v>
      </c>
      <c r="P155" s="40">
        <f t="shared" si="52"/>
        <v>0</v>
      </c>
      <c r="Q155" s="40">
        <f t="shared" si="53"/>
        <v>0</v>
      </c>
      <c r="R155" s="40">
        <f t="shared" si="54"/>
        <v>1</v>
      </c>
    </row>
    <row r="156" spans="1:18" s="9" customFormat="1" outlineLevel="1" collapsed="1" x14ac:dyDescent="0.25">
      <c r="A156" s="42"/>
      <c r="B156" s="72" t="s">
        <v>331</v>
      </c>
      <c r="C156" s="72"/>
      <c r="D156" s="42"/>
      <c r="E156" s="42">
        <f>SUBTOTAL(9,E152:E155)</f>
        <v>6.833333333333333</v>
      </c>
      <c r="F156" s="43">
        <f>SUBTOTAL(9,F152:F155)</f>
        <v>7</v>
      </c>
      <c r="G156" s="43">
        <f>SUBTOTAL(9,G152:G155)</f>
        <v>16</v>
      </c>
      <c r="H156" s="44">
        <f t="shared" si="50"/>
        <v>0.4375</v>
      </c>
      <c r="I156" s="43">
        <f t="shared" ref="I156:R156" si="60">SUBTOTAL(9,I152:I155)</f>
        <v>16</v>
      </c>
      <c r="J156" s="43">
        <f t="shared" si="60"/>
        <v>0</v>
      </c>
      <c r="K156" s="43">
        <f t="shared" si="60"/>
        <v>0</v>
      </c>
      <c r="L156" s="43">
        <f t="shared" si="60"/>
        <v>2</v>
      </c>
      <c r="M156" s="43">
        <f t="shared" si="60"/>
        <v>1</v>
      </c>
      <c r="N156" s="43">
        <f t="shared" si="60"/>
        <v>1</v>
      </c>
      <c r="O156" s="43">
        <f t="shared" si="60"/>
        <v>0</v>
      </c>
      <c r="P156" s="43">
        <f t="shared" si="60"/>
        <v>2</v>
      </c>
      <c r="Q156" s="43">
        <f t="shared" si="60"/>
        <v>1</v>
      </c>
      <c r="R156" s="43">
        <f t="shared" si="60"/>
        <v>1</v>
      </c>
    </row>
    <row r="157" spans="1:18" hidden="1" outlineLevel="2" x14ac:dyDescent="0.25">
      <c r="A157" s="39" t="s">
        <v>366</v>
      </c>
      <c r="B157" s="39" t="s">
        <v>214</v>
      </c>
      <c r="C157" s="39" t="s">
        <v>98</v>
      </c>
      <c r="D157" s="39">
        <v>1</v>
      </c>
      <c r="E157" s="39">
        <f t="shared" si="59"/>
        <v>1</v>
      </c>
      <c r="F157" s="40">
        <f>IF(ISNUMBER(E157),ROUND(E157,0),"N/A")</f>
        <v>1</v>
      </c>
      <c r="G157" s="40">
        <f>IF(ISNUMBER(D157),4,"N/A")</f>
        <v>4</v>
      </c>
      <c r="H157" s="41">
        <f t="shared" si="50"/>
        <v>0.25</v>
      </c>
      <c r="I157" s="40">
        <v>4</v>
      </c>
      <c r="J157" s="40">
        <f t="shared" si="48"/>
        <v>0</v>
      </c>
      <c r="K157" s="40">
        <f t="shared" si="45"/>
        <v>0</v>
      </c>
      <c r="L157" s="40">
        <f t="shared" si="45"/>
        <v>1</v>
      </c>
      <c r="M157" s="40">
        <f t="shared" si="45"/>
        <v>0</v>
      </c>
      <c r="N157" s="40">
        <f t="shared" si="45"/>
        <v>0</v>
      </c>
      <c r="O157" s="40">
        <f t="shared" si="45"/>
        <v>0</v>
      </c>
      <c r="P157" s="40">
        <f t="shared" si="52"/>
        <v>1</v>
      </c>
      <c r="Q157" s="40">
        <f t="shared" si="53"/>
        <v>0</v>
      </c>
      <c r="R157" s="40">
        <f t="shared" si="54"/>
        <v>0</v>
      </c>
    </row>
    <row r="158" spans="1:18" hidden="1" outlineLevel="2" x14ac:dyDescent="0.25">
      <c r="A158" s="39" t="s">
        <v>366</v>
      </c>
      <c r="B158" s="39" t="s">
        <v>214</v>
      </c>
      <c r="C158" s="39" t="s">
        <v>188</v>
      </c>
      <c r="D158" s="39">
        <v>3</v>
      </c>
      <c r="E158" s="39">
        <f t="shared" si="59"/>
        <v>3</v>
      </c>
      <c r="F158" s="40">
        <f>IF(ISNUMBER(E158),ROUND(E158,0),"N/A")</f>
        <v>3</v>
      </c>
      <c r="G158" s="40">
        <f>IF(ISNUMBER(D158),4,"N/A")</f>
        <v>4</v>
      </c>
      <c r="H158" s="41">
        <f t="shared" si="50"/>
        <v>0.75</v>
      </c>
      <c r="I158" s="40">
        <v>4</v>
      </c>
      <c r="J158" s="40">
        <f t="shared" si="48"/>
        <v>0</v>
      </c>
      <c r="K158" s="40">
        <f t="shared" si="45"/>
        <v>0</v>
      </c>
      <c r="L158" s="40">
        <f t="shared" si="45"/>
        <v>0</v>
      </c>
      <c r="M158" s="40">
        <f t="shared" si="45"/>
        <v>0</v>
      </c>
      <c r="N158" s="40">
        <f t="shared" si="45"/>
        <v>1</v>
      </c>
      <c r="O158" s="40">
        <f t="shared" si="45"/>
        <v>0</v>
      </c>
      <c r="P158" s="40">
        <f t="shared" si="52"/>
        <v>0</v>
      </c>
      <c r="Q158" s="40">
        <f t="shared" si="53"/>
        <v>0</v>
      </c>
      <c r="R158" s="40">
        <f t="shared" si="54"/>
        <v>1</v>
      </c>
    </row>
    <row r="159" spans="1:18" hidden="1" outlineLevel="2" x14ac:dyDescent="0.25">
      <c r="A159" s="39" t="s">
        <v>366</v>
      </c>
      <c r="B159" s="39" t="s">
        <v>214</v>
      </c>
      <c r="C159" s="39" t="s">
        <v>100</v>
      </c>
      <c r="D159" s="39" t="e">
        <v>#DIV/0!</v>
      </c>
      <c r="E159" s="39" t="str">
        <f t="shared" si="59"/>
        <v>N/A</v>
      </c>
      <c r="F159" s="40" t="str">
        <f>IF(ISNUMBER(E159),ROUND(E159,0),"N/A")</f>
        <v>N/A</v>
      </c>
      <c r="G159" s="40" t="str">
        <f>IF(ISNUMBER(D159),4,"N/A")</f>
        <v>N/A</v>
      </c>
      <c r="H159" s="41" t="str">
        <f t="shared" si="50"/>
        <v>N/A</v>
      </c>
      <c r="I159" s="40">
        <v>4</v>
      </c>
      <c r="J159" s="40">
        <f t="shared" si="48"/>
        <v>1</v>
      </c>
      <c r="K159" s="40">
        <f t="shared" si="45"/>
        <v>0</v>
      </c>
      <c r="L159" s="40">
        <f t="shared" si="45"/>
        <v>0</v>
      </c>
      <c r="M159" s="40">
        <f t="shared" si="45"/>
        <v>0</v>
      </c>
      <c r="N159" s="40">
        <f t="shared" si="45"/>
        <v>0</v>
      </c>
      <c r="O159" s="40">
        <f t="shared" si="45"/>
        <v>0</v>
      </c>
      <c r="P159" s="40">
        <f t="shared" si="52"/>
        <v>0</v>
      </c>
      <c r="Q159" s="40">
        <f t="shared" si="53"/>
        <v>0</v>
      </c>
      <c r="R159" s="40">
        <f t="shared" si="54"/>
        <v>0</v>
      </c>
    </row>
    <row r="160" spans="1:18" hidden="1" outlineLevel="2" x14ac:dyDescent="0.25">
      <c r="A160" s="39" t="s">
        <v>366</v>
      </c>
      <c r="B160" s="39" t="s">
        <v>214</v>
      </c>
      <c r="C160" s="39" t="s">
        <v>101</v>
      </c>
      <c r="D160" s="39" t="e">
        <v>#DIV/0!</v>
      </c>
      <c r="E160" s="39" t="str">
        <f t="shared" si="59"/>
        <v>N/A</v>
      </c>
      <c r="F160" s="40" t="str">
        <f>IF(ISNUMBER(E160),ROUND(E160,0),"N/A")</f>
        <v>N/A</v>
      </c>
      <c r="G160" s="40" t="str">
        <f>IF(ISNUMBER(D160),4,"N/A")</f>
        <v>N/A</v>
      </c>
      <c r="H160" s="41" t="str">
        <f t="shared" si="50"/>
        <v>N/A</v>
      </c>
      <c r="I160" s="40">
        <v>4</v>
      </c>
      <c r="J160" s="40">
        <f t="shared" si="48"/>
        <v>1</v>
      </c>
      <c r="K160" s="40">
        <f t="shared" si="45"/>
        <v>0</v>
      </c>
      <c r="L160" s="40">
        <f t="shared" si="45"/>
        <v>0</v>
      </c>
      <c r="M160" s="40">
        <f t="shared" si="45"/>
        <v>0</v>
      </c>
      <c r="N160" s="40">
        <f t="shared" si="45"/>
        <v>0</v>
      </c>
      <c r="O160" s="40">
        <f t="shared" si="45"/>
        <v>0</v>
      </c>
      <c r="P160" s="40">
        <f t="shared" si="52"/>
        <v>0</v>
      </c>
      <c r="Q160" s="40">
        <f t="shared" si="53"/>
        <v>0</v>
      </c>
      <c r="R160" s="40">
        <f t="shared" si="54"/>
        <v>0</v>
      </c>
    </row>
    <row r="161" spans="1:18" hidden="1" outlineLevel="2" x14ac:dyDescent="0.25">
      <c r="A161" s="39" t="s">
        <v>366</v>
      </c>
      <c r="B161" s="39" t="s">
        <v>214</v>
      </c>
      <c r="C161" s="39" t="s">
        <v>189</v>
      </c>
      <c r="D161" s="39" t="e">
        <v>#DIV/0!</v>
      </c>
      <c r="E161" s="39" t="str">
        <f t="shared" si="59"/>
        <v>N/A</v>
      </c>
      <c r="F161" s="40" t="str">
        <f>IF(ISNUMBER(E161),ROUND(E161,0),"N/A")</f>
        <v>N/A</v>
      </c>
      <c r="G161" s="40" t="str">
        <f>IF(ISNUMBER(D161),4,"N/A")</f>
        <v>N/A</v>
      </c>
      <c r="H161" s="41" t="str">
        <f t="shared" si="50"/>
        <v>N/A</v>
      </c>
      <c r="I161" s="40">
        <v>4</v>
      </c>
      <c r="J161" s="40">
        <f t="shared" si="48"/>
        <v>1</v>
      </c>
      <c r="K161" s="40">
        <f t="shared" si="45"/>
        <v>0</v>
      </c>
      <c r="L161" s="40">
        <f t="shared" si="45"/>
        <v>0</v>
      </c>
      <c r="M161" s="40">
        <f t="shared" si="45"/>
        <v>0</v>
      </c>
      <c r="N161" s="40">
        <f t="shared" si="45"/>
        <v>0</v>
      </c>
      <c r="O161" s="40">
        <f t="shared" si="45"/>
        <v>0</v>
      </c>
      <c r="P161" s="40">
        <f t="shared" si="52"/>
        <v>0</v>
      </c>
      <c r="Q161" s="40">
        <f t="shared" si="53"/>
        <v>0</v>
      </c>
      <c r="R161" s="40">
        <f t="shared" si="54"/>
        <v>0</v>
      </c>
    </row>
    <row r="162" spans="1:18" s="9" customFormat="1" outlineLevel="1" collapsed="1" x14ac:dyDescent="0.25">
      <c r="A162" s="42"/>
      <c r="B162" s="72" t="s">
        <v>332</v>
      </c>
      <c r="C162" s="72"/>
      <c r="D162" s="42"/>
      <c r="E162" s="42">
        <f>SUBTOTAL(9,E157:E161)</f>
        <v>4</v>
      </c>
      <c r="F162" s="43">
        <f>SUBTOTAL(9,F157:F161)</f>
        <v>4</v>
      </c>
      <c r="G162" s="43">
        <f>SUBTOTAL(9,G157:G161)</f>
        <v>8</v>
      </c>
      <c r="H162" s="44">
        <f t="shared" si="50"/>
        <v>0.5</v>
      </c>
      <c r="I162" s="43">
        <f t="shared" ref="I162:R162" si="61">SUBTOTAL(9,I157:I161)</f>
        <v>20</v>
      </c>
      <c r="J162" s="43">
        <f t="shared" si="61"/>
        <v>3</v>
      </c>
      <c r="K162" s="43">
        <f t="shared" si="61"/>
        <v>0</v>
      </c>
      <c r="L162" s="43">
        <f t="shared" si="61"/>
        <v>1</v>
      </c>
      <c r="M162" s="43">
        <f t="shared" si="61"/>
        <v>0</v>
      </c>
      <c r="N162" s="43">
        <f t="shared" si="61"/>
        <v>1</v>
      </c>
      <c r="O162" s="43">
        <f t="shared" si="61"/>
        <v>0</v>
      </c>
      <c r="P162" s="43">
        <f t="shared" si="61"/>
        <v>1</v>
      </c>
      <c r="Q162" s="43">
        <f t="shared" si="61"/>
        <v>0</v>
      </c>
      <c r="R162" s="43">
        <f t="shared" si="61"/>
        <v>1</v>
      </c>
    </row>
    <row r="163" spans="1:18" hidden="1" outlineLevel="2" x14ac:dyDescent="0.25">
      <c r="A163" s="39" t="s">
        <v>366</v>
      </c>
      <c r="B163" s="39" t="s">
        <v>215</v>
      </c>
      <c r="C163" s="39" t="s">
        <v>190</v>
      </c>
      <c r="D163" s="39" t="e">
        <v>#DIV/0!</v>
      </c>
      <c r="E163" s="39" t="str">
        <f t="shared" si="59"/>
        <v>N/A</v>
      </c>
      <c r="F163" s="40" t="str">
        <f>IF(ISNUMBER(E163),ROUND(E163,0),"N/A")</f>
        <v>N/A</v>
      </c>
      <c r="G163" s="40" t="str">
        <f>IF(ISNUMBER(D163),4,"N/A")</f>
        <v>N/A</v>
      </c>
      <c r="H163" s="41" t="str">
        <f t="shared" si="50"/>
        <v>N/A</v>
      </c>
      <c r="I163" s="40">
        <v>4</v>
      </c>
      <c r="J163" s="40">
        <f t="shared" si="48"/>
        <v>1</v>
      </c>
      <c r="K163" s="40">
        <f t="shared" si="45"/>
        <v>0</v>
      </c>
      <c r="L163" s="40">
        <f t="shared" si="45"/>
        <v>0</v>
      </c>
      <c r="M163" s="40">
        <f t="shared" ref="K163:O208" si="62">IF($F163=M$1,1,0)</f>
        <v>0</v>
      </c>
      <c r="N163" s="40">
        <f t="shared" si="62"/>
        <v>0</v>
      </c>
      <c r="O163" s="40">
        <f t="shared" si="62"/>
        <v>0</v>
      </c>
      <c r="P163" s="40">
        <f t="shared" si="52"/>
        <v>0</v>
      </c>
      <c r="Q163" s="40">
        <f t="shared" si="53"/>
        <v>0</v>
      </c>
      <c r="R163" s="40">
        <f t="shared" si="54"/>
        <v>0</v>
      </c>
    </row>
    <row r="164" spans="1:18" hidden="1" outlineLevel="2" x14ac:dyDescent="0.25">
      <c r="A164" s="39" t="s">
        <v>366</v>
      </c>
      <c r="B164" s="39" t="s">
        <v>215</v>
      </c>
      <c r="C164" s="39" t="s">
        <v>102</v>
      </c>
      <c r="D164" s="39">
        <v>3</v>
      </c>
      <c r="E164" s="39">
        <f t="shared" si="59"/>
        <v>3</v>
      </c>
      <c r="F164" s="40">
        <f>IF(ISNUMBER(E164),ROUND(E164,0),"N/A")</f>
        <v>3</v>
      </c>
      <c r="G164" s="40">
        <f>IF(ISNUMBER(D164),4,"N/A")</f>
        <v>4</v>
      </c>
      <c r="H164" s="41">
        <f t="shared" si="50"/>
        <v>0.75</v>
      </c>
      <c r="I164" s="40">
        <v>4</v>
      </c>
      <c r="J164" s="40">
        <f t="shared" si="48"/>
        <v>0</v>
      </c>
      <c r="K164" s="40">
        <f t="shared" si="62"/>
        <v>0</v>
      </c>
      <c r="L164" s="40">
        <f t="shared" si="62"/>
        <v>0</v>
      </c>
      <c r="M164" s="40">
        <f t="shared" si="62"/>
        <v>0</v>
      </c>
      <c r="N164" s="40">
        <f t="shared" si="62"/>
        <v>1</v>
      </c>
      <c r="O164" s="40">
        <f t="shared" si="62"/>
        <v>0</v>
      </c>
      <c r="P164" s="40">
        <f t="shared" si="52"/>
        <v>0</v>
      </c>
      <c r="Q164" s="40">
        <f t="shared" si="53"/>
        <v>0</v>
      </c>
      <c r="R164" s="40">
        <f t="shared" si="54"/>
        <v>1</v>
      </c>
    </row>
    <row r="165" spans="1:18" hidden="1" outlineLevel="2" x14ac:dyDescent="0.25">
      <c r="A165" s="39" t="s">
        <v>366</v>
      </c>
      <c r="B165" s="39" t="s">
        <v>215</v>
      </c>
      <c r="C165" s="39" t="s">
        <v>103</v>
      </c>
      <c r="D165" s="39">
        <v>3</v>
      </c>
      <c r="E165" s="39">
        <f t="shared" si="59"/>
        <v>3</v>
      </c>
      <c r="F165" s="40">
        <f>IF(ISNUMBER(E165),ROUND(E165,0),"N/A")</f>
        <v>3</v>
      </c>
      <c r="G165" s="40">
        <f>IF(ISNUMBER(D165),4,"N/A")</f>
        <v>4</v>
      </c>
      <c r="H165" s="41">
        <f t="shared" si="50"/>
        <v>0.75</v>
      </c>
      <c r="I165" s="40">
        <v>4</v>
      </c>
      <c r="J165" s="40">
        <f t="shared" si="48"/>
        <v>0</v>
      </c>
      <c r="K165" s="40">
        <f t="shared" si="62"/>
        <v>0</v>
      </c>
      <c r="L165" s="40">
        <f t="shared" si="62"/>
        <v>0</v>
      </c>
      <c r="M165" s="40">
        <f t="shared" si="62"/>
        <v>0</v>
      </c>
      <c r="N165" s="40">
        <f t="shared" si="62"/>
        <v>1</v>
      </c>
      <c r="O165" s="40">
        <f t="shared" si="62"/>
        <v>0</v>
      </c>
      <c r="P165" s="40">
        <f t="shared" si="52"/>
        <v>0</v>
      </c>
      <c r="Q165" s="40">
        <f t="shared" si="53"/>
        <v>0</v>
      </c>
      <c r="R165" s="40">
        <f t="shared" si="54"/>
        <v>1</v>
      </c>
    </row>
    <row r="166" spans="1:18" hidden="1" outlineLevel="2" x14ac:dyDescent="0.25">
      <c r="A166" s="39" t="s">
        <v>366</v>
      </c>
      <c r="B166" s="39" t="s">
        <v>215</v>
      </c>
      <c r="C166" s="39" t="s">
        <v>105</v>
      </c>
      <c r="D166" s="39" t="e">
        <v>#DIV/0!</v>
      </c>
      <c r="E166" s="39" t="str">
        <f t="shared" si="59"/>
        <v>N/A</v>
      </c>
      <c r="F166" s="40" t="str">
        <f>IF(ISNUMBER(E166),ROUND(E166,0),"N/A")</f>
        <v>N/A</v>
      </c>
      <c r="G166" s="40" t="str">
        <f>IF(ISNUMBER(D166),4,"N/A")</f>
        <v>N/A</v>
      </c>
      <c r="H166" s="41" t="str">
        <f t="shared" si="50"/>
        <v>N/A</v>
      </c>
      <c r="I166" s="40">
        <v>4</v>
      </c>
      <c r="J166" s="40">
        <f t="shared" si="48"/>
        <v>1</v>
      </c>
      <c r="K166" s="40">
        <f t="shared" si="62"/>
        <v>0</v>
      </c>
      <c r="L166" s="40">
        <f t="shared" si="62"/>
        <v>0</v>
      </c>
      <c r="M166" s="40">
        <f t="shared" si="62"/>
        <v>0</v>
      </c>
      <c r="N166" s="40">
        <f t="shared" si="62"/>
        <v>0</v>
      </c>
      <c r="O166" s="40">
        <f t="shared" si="62"/>
        <v>0</v>
      </c>
      <c r="P166" s="40">
        <f t="shared" si="52"/>
        <v>0</v>
      </c>
      <c r="Q166" s="40">
        <f t="shared" si="53"/>
        <v>0</v>
      </c>
      <c r="R166" s="40">
        <f t="shared" si="54"/>
        <v>0</v>
      </c>
    </row>
    <row r="167" spans="1:18" hidden="1" outlineLevel="2" x14ac:dyDescent="0.25">
      <c r="A167" s="39" t="s">
        <v>366</v>
      </c>
      <c r="B167" s="39" t="s">
        <v>215</v>
      </c>
      <c r="C167" s="39" t="s">
        <v>106</v>
      </c>
      <c r="D167" s="39">
        <v>2</v>
      </c>
      <c r="E167" s="39">
        <f t="shared" si="59"/>
        <v>2</v>
      </c>
      <c r="F167" s="40">
        <f>IF(ISNUMBER(E167),ROUND(E167,0),"N/A")</f>
        <v>2</v>
      </c>
      <c r="G167" s="40">
        <f>IF(ISNUMBER(D167),4,"N/A")</f>
        <v>4</v>
      </c>
      <c r="H167" s="41">
        <f t="shared" si="50"/>
        <v>0.5</v>
      </c>
      <c r="I167" s="40">
        <v>4</v>
      </c>
      <c r="J167" s="40">
        <f t="shared" si="48"/>
        <v>0</v>
      </c>
      <c r="K167" s="40">
        <f t="shared" si="62"/>
        <v>0</v>
      </c>
      <c r="L167" s="40">
        <f t="shared" si="62"/>
        <v>0</v>
      </c>
      <c r="M167" s="40">
        <f t="shared" si="62"/>
        <v>1</v>
      </c>
      <c r="N167" s="40">
        <f t="shared" si="62"/>
        <v>0</v>
      </c>
      <c r="O167" s="40">
        <f t="shared" si="62"/>
        <v>0</v>
      </c>
      <c r="P167" s="40">
        <f t="shared" si="52"/>
        <v>0</v>
      </c>
      <c r="Q167" s="40">
        <f t="shared" si="53"/>
        <v>1</v>
      </c>
      <c r="R167" s="40">
        <f t="shared" si="54"/>
        <v>0</v>
      </c>
    </row>
    <row r="168" spans="1:18" s="9" customFormat="1" outlineLevel="1" collapsed="1" x14ac:dyDescent="0.25">
      <c r="A168" s="42"/>
      <c r="B168" s="72" t="s">
        <v>333</v>
      </c>
      <c r="C168" s="72"/>
      <c r="D168" s="42"/>
      <c r="E168" s="42">
        <f>SUBTOTAL(9,E163:E167)</f>
        <v>8</v>
      </c>
      <c r="F168" s="43">
        <f>SUBTOTAL(9,F163:F167)</f>
        <v>8</v>
      </c>
      <c r="G168" s="43">
        <f>SUBTOTAL(9,G163:G167)</f>
        <v>12</v>
      </c>
      <c r="H168" s="44">
        <f t="shared" si="50"/>
        <v>0.66666666666666663</v>
      </c>
      <c r="I168" s="43">
        <f t="shared" ref="I168:R168" si="63">SUBTOTAL(9,I163:I167)</f>
        <v>20</v>
      </c>
      <c r="J168" s="43">
        <f t="shared" si="63"/>
        <v>2</v>
      </c>
      <c r="K168" s="43">
        <f t="shared" si="63"/>
        <v>0</v>
      </c>
      <c r="L168" s="43">
        <f t="shared" si="63"/>
        <v>0</v>
      </c>
      <c r="M168" s="43">
        <f t="shared" si="63"/>
        <v>1</v>
      </c>
      <c r="N168" s="43">
        <f t="shared" si="63"/>
        <v>2</v>
      </c>
      <c r="O168" s="43">
        <f t="shared" si="63"/>
        <v>0</v>
      </c>
      <c r="P168" s="43">
        <f t="shared" si="63"/>
        <v>0</v>
      </c>
      <c r="Q168" s="43">
        <f t="shared" si="63"/>
        <v>1</v>
      </c>
      <c r="R168" s="43">
        <f t="shared" si="63"/>
        <v>2</v>
      </c>
    </row>
    <row r="169" spans="1:18" hidden="1" outlineLevel="2" x14ac:dyDescent="0.25">
      <c r="A169" s="39" t="s">
        <v>366</v>
      </c>
      <c r="B169" s="39" t="s">
        <v>216</v>
      </c>
      <c r="C169" s="39" t="s">
        <v>191</v>
      </c>
      <c r="D169" s="39">
        <v>1</v>
      </c>
      <c r="E169" s="39">
        <f t="shared" si="59"/>
        <v>1</v>
      </c>
      <c r="F169" s="40">
        <f>IF(ISNUMBER(E169),ROUND(E169,0),"N/A")</f>
        <v>1</v>
      </c>
      <c r="G169" s="40">
        <f>IF(ISNUMBER(D169),4,"N/A")</f>
        <v>4</v>
      </c>
      <c r="H169" s="41">
        <f t="shared" si="50"/>
        <v>0.25</v>
      </c>
      <c r="I169" s="40">
        <v>4</v>
      </c>
      <c r="J169" s="40">
        <f t="shared" si="48"/>
        <v>0</v>
      </c>
      <c r="K169" s="40">
        <f t="shared" si="62"/>
        <v>0</v>
      </c>
      <c r="L169" s="40">
        <f t="shared" si="62"/>
        <v>1</v>
      </c>
      <c r="M169" s="40">
        <f t="shared" si="62"/>
        <v>0</v>
      </c>
      <c r="N169" s="40">
        <f t="shared" si="62"/>
        <v>0</v>
      </c>
      <c r="O169" s="40">
        <f t="shared" si="62"/>
        <v>0</v>
      </c>
      <c r="P169" s="40">
        <f t="shared" si="52"/>
        <v>1</v>
      </c>
      <c r="Q169" s="40">
        <f t="shared" si="53"/>
        <v>0</v>
      </c>
      <c r="R169" s="40">
        <f t="shared" si="54"/>
        <v>0</v>
      </c>
    </row>
    <row r="170" spans="1:18" hidden="1" outlineLevel="2" x14ac:dyDescent="0.25">
      <c r="A170" s="39" t="s">
        <v>366</v>
      </c>
      <c r="B170" s="39" t="s">
        <v>216</v>
      </c>
      <c r="C170" s="39" t="s">
        <v>108</v>
      </c>
      <c r="D170" s="39" t="e">
        <v>#DIV/0!</v>
      </c>
      <c r="E170" s="39" t="str">
        <f t="shared" si="59"/>
        <v>N/A</v>
      </c>
      <c r="F170" s="40" t="str">
        <f>IF(ISNUMBER(E170),ROUND(E170,0),"N/A")</f>
        <v>N/A</v>
      </c>
      <c r="G170" s="40" t="str">
        <f>IF(ISNUMBER(D170),4,"N/A")</f>
        <v>N/A</v>
      </c>
      <c r="H170" s="41" t="str">
        <f t="shared" si="50"/>
        <v>N/A</v>
      </c>
      <c r="I170" s="40">
        <v>4</v>
      </c>
      <c r="J170" s="40">
        <f t="shared" si="48"/>
        <v>1</v>
      </c>
      <c r="K170" s="40">
        <f t="shared" si="62"/>
        <v>0</v>
      </c>
      <c r="L170" s="40">
        <f t="shared" si="62"/>
        <v>0</v>
      </c>
      <c r="M170" s="40">
        <f t="shared" si="62"/>
        <v>0</v>
      </c>
      <c r="N170" s="40">
        <f t="shared" si="62"/>
        <v>0</v>
      </c>
      <c r="O170" s="40">
        <f t="shared" si="62"/>
        <v>0</v>
      </c>
      <c r="P170" s="40">
        <f t="shared" si="52"/>
        <v>0</v>
      </c>
      <c r="Q170" s="40">
        <f t="shared" si="53"/>
        <v>0</v>
      </c>
      <c r="R170" s="40">
        <f t="shared" si="54"/>
        <v>0</v>
      </c>
    </row>
    <row r="171" spans="1:18" hidden="1" outlineLevel="2" x14ac:dyDescent="0.25">
      <c r="A171" s="39" t="s">
        <v>366</v>
      </c>
      <c r="B171" s="39" t="s">
        <v>216</v>
      </c>
      <c r="C171" s="39" t="s">
        <v>110</v>
      </c>
      <c r="D171" s="39">
        <v>4</v>
      </c>
      <c r="E171" s="39">
        <f t="shared" si="59"/>
        <v>4</v>
      </c>
      <c r="F171" s="40">
        <f>IF(ISNUMBER(E171),ROUND(E171,0),"N/A")</f>
        <v>4</v>
      </c>
      <c r="G171" s="40">
        <f>IF(ISNUMBER(D171),4,"N/A")</f>
        <v>4</v>
      </c>
      <c r="H171" s="41">
        <f t="shared" si="50"/>
        <v>1</v>
      </c>
      <c r="I171" s="40">
        <v>4</v>
      </c>
      <c r="J171" s="40">
        <f t="shared" si="48"/>
        <v>0</v>
      </c>
      <c r="K171" s="40">
        <f t="shared" si="62"/>
        <v>0</v>
      </c>
      <c r="L171" s="40">
        <f t="shared" si="62"/>
        <v>0</v>
      </c>
      <c r="M171" s="40">
        <f t="shared" si="62"/>
        <v>0</v>
      </c>
      <c r="N171" s="40">
        <f t="shared" si="62"/>
        <v>0</v>
      </c>
      <c r="O171" s="40">
        <f t="shared" si="62"/>
        <v>1</v>
      </c>
      <c r="P171" s="40">
        <f t="shared" si="52"/>
        <v>0</v>
      </c>
      <c r="Q171" s="40">
        <f t="shared" si="53"/>
        <v>0</v>
      </c>
      <c r="R171" s="40">
        <f t="shared" si="54"/>
        <v>1</v>
      </c>
    </row>
    <row r="172" spans="1:18" s="9" customFormat="1" outlineLevel="1" collapsed="1" x14ac:dyDescent="0.25">
      <c r="A172" s="42"/>
      <c r="B172" s="72" t="s">
        <v>334</v>
      </c>
      <c r="C172" s="72"/>
      <c r="D172" s="42"/>
      <c r="E172" s="42">
        <f>SUBTOTAL(9,E169:E171)</f>
        <v>5</v>
      </c>
      <c r="F172" s="43">
        <f>SUBTOTAL(9,F169:F171)</f>
        <v>5</v>
      </c>
      <c r="G172" s="43">
        <f>SUBTOTAL(9,G169:G171)</f>
        <v>8</v>
      </c>
      <c r="H172" s="44">
        <f t="shared" si="50"/>
        <v>0.625</v>
      </c>
      <c r="I172" s="43">
        <f t="shared" ref="I172:R172" si="64">SUBTOTAL(9,I169:I171)</f>
        <v>12</v>
      </c>
      <c r="J172" s="43">
        <f t="shared" si="64"/>
        <v>1</v>
      </c>
      <c r="K172" s="43">
        <f t="shared" si="64"/>
        <v>0</v>
      </c>
      <c r="L172" s="43">
        <f t="shared" si="64"/>
        <v>1</v>
      </c>
      <c r="M172" s="43">
        <f t="shared" si="64"/>
        <v>0</v>
      </c>
      <c r="N172" s="43">
        <f t="shared" si="64"/>
        <v>0</v>
      </c>
      <c r="O172" s="43">
        <f t="shared" si="64"/>
        <v>1</v>
      </c>
      <c r="P172" s="43">
        <f t="shared" si="64"/>
        <v>1</v>
      </c>
      <c r="Q172" s="43">
        <f t="shared" si="64"/>
        <v>0</v>
      </c>
      <c r="R172" s="43">
        <f t="shared" si="64"/>
        <v>1</v>
      </c>
    </row>
    <row r="173" spans="1:18" hidden="1" outlineLevel="2" x14ac:dyDescent="0.25">
      <c r="A173" s="39" t="s">
        <v>366</v>
      </c>
      <c r="B173" s="39" t="s">
        <v>222</v>
      </c>
      <c r="C173" s="39" t="s">
        <v>223</v>
      </c>
      <c r="D173" s="39">
        <v>2.5</v>
      </c>
      <c r="E173" s="39">
        <f t="shared" si="59"/>
        <v>2.5</v>
      </c>
      <c r="F173" s="40">
        <f>IF(ISNUMBER(E173),ROUND(E173,0),"N/A")</f>
        <v>3</v>
      </c>
      <c r="G173" s="40">
        <f>IF(ISNUMBER(D173),4,"N/A")</f>
        <v>4</v>
      </c>
      <c r="H173" s="41">
        <f t="shared" si="50"/>
        <v>0.75</v>
      </c>
      <c r="I173" s="40">
        <v>4</v>
      </c>
      <c r="J173" s="40">
        <f t="shared" si="48"/>
        <v>0</v>
      </c>
      <c r="K173" s="40">
        <f t="shared" si="62"/>
        <v>0</v>
      </c>
      <c r="L173" s="40">
        <f t="shared" si="62"/>
        <v>0</v>
      </c>
      <c r="M173" s="40">
        <f t="shared" si="62"/>
        <v>0</v>
      </c>
      <c r="N173" s="40">
        <f t="shared" si="62"/>
        <v>1</v>
      </c>
      <c r="O173" s="40">
        <f t="shared" si="62"/>
        <v>0</v>
      </c>
      <c r="P173" s="40">
        <f t="shared" si="52"/>
        <v>0</v>
      </c>
      <c r="Q173" s="40">
        <f t="shared" si="53"/>
        <v>0</v>
      </c>
      <c r="R173" s="40">
        <f t="shared" si="54"/>
        <v>1</v>
      </c>
    </row>
    <row r="174" spans="1:18" hidden="1" outlineLevel="2" x14ac:dyDescent="0.25">
      <c r="A174" s="39" t="s">
        <v>366</v>
      </c>
      <c r="B174" s="39" t="s">
        <v>222</v>
      </c>
      <c r="C174" s="39" t="s">
        <v>224</v>
      </c>
      <c r="D174" s="39">
        <v>4</v>
      </c>
      <c r="E174" s="39">
        <f t="shared" si="59"/>
        <v>4</v>
      </c>
      <c r="F174" s="40">
        <f>IF(ISNUMBER(E174),ROUND(E174,0),"N/A")</f>
        <v>4</v>
      </c>
      <c r="G174" s="40">
        <f>IF(ISNUMBER(D174),4,"N/A")</f>
        <v>4</v>
      </c>
      <c r="H174" s="41">
        <f t="shared" si="50"/>
        <v>1</v>
      </c>
      <c r="I174" s="40">
        <v>4</v>
      </c>
      <c r="J174" s="40">
        <f t="shared" si="48"/>
        <v>0</v>
      </c>
      <c r="K174" s="40">
        <f t="shared" si="62"/>
        <v>0</v>
      </c>
      <c r="L174" s="40">
        <f t="shared" si="62"/>
        <v>0</v>
      </c>
      <c r="M174" s="40">
        <f t="shared" si="62"/>
        <v>0</v>
      </c>
      <c r="N174" s="40">
        <f t="shared" si="62"/>
        <v>0</v>
      </c>
      <c r="O174" s="40">
        <f t="shared" si="62"/>
        <v>1</v>
      </c>
      <c r="P174" s="40">
        <f t="shared" si="52"/>
        <v>0</v>
      </c>
      <c r="Q174" s="40">
        <f t="shared" si="53"/>
        <v>0</v>
      </c>
      <c r="R174" s="40">
        <f t="shared" si="54"/>
        <v>1</v>
      </c>
    </row>
    <row r="175" spans="1:18" hidden="1" outlineLevel="2" x14ac:dyDescent="0.25">
      <c r="A175" s="39" t="s">
        <v>366</v>
      </c>
      <c r="B175" s="39" t="s">
        <v>222</v>
      </c>
      <c r="C175" s="39" t="s">
        <v>225</v>
      </c>
      <c r="D175" s="39" t="e">
        <v>#DIV/0!</v>
      </c>
      <c r="E175" s="39" t="str">
        <f t="shared" si="59"/>
        <v>N/A</v>
      </c>
      <c r="F175" s="40" t="str">
        <f>IF(ISNUMBER(E175),ROUND(E175,0),"N/A")</f>
        <v>N/A</v>
      </c>
      <c r="G175" s="40" t="str">
        <f>IF(ISNUMBER(D175),4,"N/A")</f>
        <v>N/A</v>
      </c>
      <c r="H175" s="41" t="str">
        <f t="shared" si="50"/>
        <v>N/A</v>
      </c>
      <c r="I175" s="40">
        <v>4</v>
      </c>
      <c r="J175" s="40">
        <f t="shared" si="48"/>
        <v>1</v>
      </c>
      <c r="K175" s="40">
        <f t="shared" si="62"/>
        <v>0</v>
      </c>
      <c r="L175" s="40">
        <f t="shared" si="62"/>
        <v>0</v>
      </c>
      <c r="M175" s="40">
        <f t="shared" si="62"/>
        <v>0</v>
      </c>
      <c r="N175" s="40">
        <f t="shared" si="62"/>
        <v>0</v>
      </c>
      <c r="O175" s="40">
        <f t="shared" si="62"/>
        <v>0</v>
      </c>
      <c r="P175" s="40">
        <f t="shared" si="52"/>
        <v>0</v>
      </c>
      <c r="Q175" s="40">
        <f t="shared" si="53"/>
        <v>0</v>
      </c>
      <c r="R175" s="40">
        <f t="shared" si="54"/>
        <v>0</v>
      </c>
    </row>
    <row r="176" spans="1:18" hidden="1" outlineLevel="2" x14ac:dyDescent="0.25">
      <c r="A176" s="39" t="s">
        <v>366</v>
      </c>
      <c r="B176" s="39" t="s">
        <v>222</v>
      </c>
      <c r="C176" s="39" t="s">
        <v>226</v>
      </c>
      <c r="D176" s="39">
        <v>3</v>
      </c>
      <c r="E176" s="39">
        <f t="shared" si="59"/>
        <v>3</v>
      </c>
      <c r="F176" s="40">
        <f>IF(ISNUMBER(E176),ROUND(E176,0),"N/A")</f>
        <v>3</v>
      </c>
      <c r="G176" s="40">
        <f>IF(ISNUMBER(D176),4,"N/A")</f>
        <v>4</v>
      </c>
      <c r="H176" s="41">
        <f t="shared" si="50"/>
        <v>0.75</v>
      </c>
      <c r="I176" s="40">
        <v>4</v>
      </c>
      <c r="J176" s="40">
        <f t="shared" si="48"/>
        <v>0</v>
      </c>
      <c r="K176" s="40">
        <f t="shared" si="62"/>
        <v>0</v>
      </c>
      <c r="L176" s="40">
        <f t="shared" si="62"/>
        <v>0</v>
      </c>
      <c r="M176" s="40">
        <f t="shared" si="62"/>
        <v>0</v>
      </c>
      <c r="N176" s="40">
        <f t="shared" si="62"/>
        <v>1</v>
      </c>
      <c r="O176" s="40">
        <f t="shared" si="62"/>
        <v>0</v>
      </c>
      <c r="P176" s="40">
        <f t="shared" si="52"/>
        <v>0</v>
      </c>
      <c r="Q176" s="40">
        <f t="shared" si="53"/>
        <v>0</v>
      </c>
      <c r="R176" s="40">
        <f t="shared" si="54"/>
        <v>1</v>
      </c>
    </row>
    <row r="177" spans="1:18" s="9" customFormat="1" outlineLevel="1" collapsed="1" x14ac:dyDescent="0.25">
      <c r="A177" s="42"/>
      <c r="B177" s="72" t="s">
        <v>335</v>
      </c>
      <c r="C177" s="72"/>
      <c r="D177" s="42"/>
      <c r="E177" s="42">
        <f>SUBTOTAL(9,E173:E176)</f>
        <v>9.5</v>
      </c>
      <c r="F177" s="43">
        <f>SUBTOTAL(9,F173:F176)</f>
        <v>10</v>
      </c>
      <c r="G177" s="43">
        <f>SUBTOTAL(9,G173:G176)</f>
        <v>12</v>
      </c>
      <c r="H177" s="44">
        <f t="shared" si="50"/>
        <v>0.83333333333333337</v>
      </c>
      <c r="I177" s="43">
        <f t="shared" ref="I177:R177" si="65">SUBTOTAL(9,I173:I176)</f>
        <v>16</v>
      </c>
      <c r="J177" s="43">
        <f t="shared" si="65"/>
        <v>1</v>
      </c>
      <c r="K177" s="43">
        <f t="shared" si="65"/>
        <v>0</v>
      </c>
      <c r="L177" s="43">
        <f t="shared" si="65"/>
        <v>0</v>
      </c>
      <c r="M177" s="43">
        <f t="shared" si="65"/>
        <v>0</v>
      </c>
      <c r="N177" s="43">
        <f t="shared" si="65"/>
        <v>2</v>
      </c>
      <c r="O177" s="43">
        <f t="shared" si="65"/>
        <v>1</v>
      </c>
      <c r="P177" s="43">
        <f t="shared" si="65"/>
        <v>0</v>
      </c>
      <c r="Q177" s="43">
        <f t="shared" si="65"/>
        <v>0</v>
      </c>
      <c r="R177" s="43">
        <f t="shared" si="65"/>
        <v>3</v>
      </c>
    </row>
    <row r="178" spans="1:18" hidden="1" outlineLevel="2" x14ac:dyDescent="0.25">
      <c r="A178" s="39" t="s">
        <v>366</v>
      </c>
      <c r="B178" s="39" t="s">
        <v>227</v>
      </c>
      <c r="C178" s="39" t="s">
        <v>228</v>
      </c>
      <c r="D178" s="39">
        <v>4</v>
      </c>
      <c r="E178" s="39">
        <f t="shared" si="59"/>
        <v>4</v>
      </c>
      <c r="F178" s="40">
        <f t="shared" ref="F178:F183" si="66">IF(ISNUMBER(E178),ROUND(E178,0),"N/A")</f>
        <v>4</v>
      </c>
      <c r="G178" s="40">
        <f t="shared" ref="G178:G183" si="67">IF(ISNUMBER(D178),4,"N/A")</f>
        <v>4</v>
      </c>
      <c r="H178" s="41">
        <f t="shared" si="50"/>
        <v>1</v>
      </c>
      <c r="I178" s="40">
        <v>4</v>
      </c>
      <c r="J178" s="40">
        <f t="shared" si="48"/>
        <v>0</v>
      </c>
      <c r="K178" s="40">
        <f t="shared" si="62"/>
        <v>0</v>
      </c>
      <c r="L178" s="40">
        <f t="shared" si="62"/>
        <v>0</v>
      </c>
      <c r="M178" s="40">
        <f t="shared" si="62"/>
        <v>0</v>
      </c>
      <c r="N178" s="40">
        <f t="shared" si="62"/>
        <v>0</v>
      </c>
      <c r="O178" s="40">
        <f t="shared" si="62"/>
        <v>1</v>
      </c>
      <c r="P178" s="40">
        <f t="shared" si="52"/>
        <v>0</v>
      </c>
      <c r="Q178" s="40">
        <f t="shared" si="53"/>
        <v>0</v>
      </c>
      <c r="R178" s="40">
        <f t="shared" si="54"/>
        <v>1</v>
      </c>
    </row>
    <row r="179" spans="1:18" hidden="1" outlineLevel="2" x14ac:dyDescent="0.25">
      <c r="A179" s="39" t="s">
        <v>366</v>
      </c>
      <c r="B179" s="39" t="s">
        <v>227</v>
      </c>
      <c r="C179" s="39" t="s">
        <v>229</v>
      </c>
      <c r="D179" s="39" t="e">
        <v>#DIV/0!</v>
      </c>
      <c r="E179" s="39" t="str">
        <f t="shared" si="59"/>
        <v>N/A</v>
      </c>
      <c r="F179" s="40" t="str">
        <f t="shared" si="66"/>
        <v>N/A</v>
      </c>
      <c r="G179" s="40" t="str">
        <f t="shared" si="67"/>
        <v>N/A</v>
      </c>
      <c r="H179" s="41" t="str">
        <f t="shared" si="50"/>
        <v>N/A</v>
      </c>
      <c r="I179" s="40">
        <v>4</v>
      </c>
      <c r="J179" s="40">
        <f t="shared" si="48"/>
        <v>1</v>
      </c>
      <c r="K179" s="40">
        <f t="shared" si="62"/>
        <v>0</v>
      </c>
      <c r="L179" s="40">
        <f t="shared" si="62"/>
        <v>0</v>
      </c>
      <c r="M179" s="40">
        <f t="shared" si="62"/>
        <v>0</v>
      </c>
      <c r="N179" s="40">
        <f t="shared" si="62"/>
        <v>0</v>
      </c>
      <c r="O179" s="40">
        <f t="shared" si="62"/>
        <v>0</v>
      </c>
      <c r="P179" s="40">
        <f t="shared" si="52"/>
        <v>0</v>
      </c>
      <c r="Q179" s="40">
        <f t="shared" si="53"/>
        <v>0</v>
      </c>
      <c r="R179" s="40">
        <f t="shared" si="54"/>
        <v>0</v>
      </c>
    </row>
    <row r="180" spans="1:18" hidden="1" outlineLevel="2" x14ac:dyDescent="0.25">
      <c r="A180" s="39" t="s">
        <v>366</v>
      </c>
      <c r="B180" s="39" t="s">
        <v>227</v>
      </c>
      <c r="C180" s="39" t="s">
        <v>230</v>
      </c>
      <c r="D180" s="39" t="e">
        <v>#DIV/0!</v>
      </c>
      <c r="E180" s="39" t="str">
        <f t="shared" si="59"/>
        <v>N/A</v>
      </c>
      <c r="F180" s="40" t="str">
        <f t="shared" si="66"/>
        <v>N/A</v>
      </c>
      <c r="G180" s="40" t="str">
        <f t="shared" si="67"/>
        <v>N/A</v>
      </c>
      <c r="H180" s="41" t="str">
        <f t="shared" si="50"/>
        <v>N/A</v>
      </c>
      <c r="I180" s="40">
        <v>4</v>
      </c>
      <c r="J180" s="40">
        <f t="shared" si="48"/>
        <v>1</v>
      </c>
      <c r="K180" s="40">
        <f t="shared" si="62"/>
        <v>0</v>
      </c>
      <c r="L180" s="40">
        <f t="shared" si="62"/>
        <v>0</v>
      </c>
      <c r="M180" s="40">
        <f t="shared" si="62"/>
        <v>0</v>
      </c>
      <c r="N180" s="40">
        <f t="shared" si="62"/>
        <v>0</v>
      </c>
      <c r="O180" s="40">
        <f t="shared" si="62"/>
        <v>0</v>
      </c>
      <c r="P180" s="40">
        <f t="shared" si="52"/>
        <v>0</v>
      </c>
      <c r="Q180" s="40">
        <f t="shared" si="53"/>
        <v>0</v>
      </c>
      <c r="R180" s="40">
        <f t="shared" si="54"/>
        <v>0</v>
      </c>
    </row>
    <row r="181" spans="1:18" hidden="1" outlineLevel="2" x14ac:dyDescent="0.25">
      <c r="A181" s="39" t="s">
        <v>366</v>
      </c>
      <c r="B181" s="39" t="s">
        <v>227</v>
      </c>
      <c r="C181" s="39" t="s">
        <v>231</v>
      </c>
      <c r="D181" s="39" t="e">
        <v>#DIV/0!</v>
      </c>
      <c r="E181" s="39" t="str">
        <f t="shared" si="59"/>
        <v>N/A</v>
      </c>
      <c r="F181" s="40" t="str">
        <f t="shared" si="66"/>
        <v>N/A</v>
      </c>
      <c r="G181" s="40" t="str">
        <f t="shared" si="67"/>
        <v>N/A</v>
      </c>
      <c r="H181" s="41" t="str">
        <f t="shared" si="50"/>
        <v>N/A</v>
      </c>
      <c r="I181" s="40">
        <v>4</v>
      </c>
      <c r="J181" s="40">
        <f t="shared" si="48"/>
        <v>1</v>
      </c>
      <c r="K181" s="40">
        <f t="shared" si="62"/>
        <v>0</v>
      </c>
      <c r="L181" s="40">
        <f t="shared" si="62"/>
        <v>0</v>
      </c>
      <c r="M181" s="40">
        <f t="shared" si="62"/>
        <v>0</v>
      </c>
      <c r="N181" s="40">
        <f t="shared" si="62"/>
        <v>0</v>
      </c>
      <c r="O181" s="40">
        <f t="shared" si="62"/>
        <v>0</v>
      </c>
      <c r="P181" s="40">
        <f t="shared" si="52"/>
        <v>0</v>
      </c>
      <c r="Q181" s="40">
        <f t="shared" si="53"/>
        <v>0</v>
      </c>
      <c r="R181" s="40">
        <f t="shared" si="54"/>
        <v>0</v>
      </c>
    </row>
    <row r="182" spans="1:18" hidden="1" outlineLevel="2" x14ac:dyDescent="0.25">
      <c r="A182" s="39" t="s">
        <v>366</v>
      </c>
      <c r="B182" s="39" t="s">
        <v>227</v>
      </c>
      <c r="C182" s="39" t="s">
        <v>232</v>
      </c>
      <c r="D182" s="39" t="e">
        <v>#DIV/0!</v>
      </c>
      <c r="E182" s="39" t="str">
        <f t="shared" si="59"/>
        <v>N/A</v>
      </c>
      <c r="F182" s="40" t="str">
        <f t="shared" si="66"/>
        <v>N/A</v>
      </c>
      <c r="G182" s="40" t="str">
        <f t="shared" si="67"/>
        <v>N/A</v>
      </c>
      <c r="H182" s="41" t="str">
        <f t="shared" si="50"/>
        <v>N/A</v>
      </c>
      <c r="I182" s="40">
        <v>4</v>
      </c>
      <c r="J182" s="40">
        <f t="shared" si="48"/>
        <v>1</v>
      </c>
      <c r="K182" s="40">
        <f t="shared" si="62"/>
        <v>0</v>
      </c>
      <c r="L182" s="40">
        <f t="shared" si="62"/>
        <v>0</v>
      </c>
      <c r="M182" s="40">
        <f t="shared" si="62"/>
        <v>0</v>
      </c>
      <c r="N182" s="40">
        <f t="shared" si="62"/>
        <v>0</v>
      </c>
      <c r="O182" s="40">
        <f t="shared" si="62"/>
        <v>0</v>
      </c>
      <c r="P182" s="40">
        <f t="shared" si="52"/>
        <v>0</v>
      </c>
      <c r="Q182" s="40">
        <f t="shared" si="53"/>
        <v>0</v>
      </c>
      <c r="R182" s="40">
        <f t="shared" si="54"/>
        <v>0</v>
      </c>
    </row>
    <row r="183" spans="1:18" hidden="1" outlineLevel="2" x14ac:dyDescent="0.25">
      <c r="A183" s="39" t="s">
        <v>366</v>
      </c>
      <c r="B183" s="39" t="s">
        <v>227</v>
      </c>
      <c r="C183" s="39" t="s">
        <v>233</v>
      </c>
      <c r="D183" s="39">
        <v>4</v>
      </c>
      <c r="E183" s="39">
        <f t="shared" si="59"/>
        <v>4</v>
      </c>
      <c r="F183" s="40">
        <f t="shared" si="66"/>
        <v>4</v>
      </c>
      <c r="G183" s="40">
        <f t="shared" si="67"/>
        <v>4</v>
      </c>
      <c r="H183" s="41">
        <f t="shared" si="50"/>
        <v>1</v>
      </c>
      <c r="I183" s="40">
        <v>4</v>
      </c>
      <c r="J183" s="40">
        <f t="shared" si="48"/>
        <v>0</v>
      </c>
      <c r="K183" s="40">
        <f t="shared" si="62"/>
        <v>0</v>
      </c>
      <c r="L183" s="40">
        <f t="shared" si="62"/>
        <v>0</v>
      </c>
      <c r="M183" s="40">
        <f t="shared" si="62"/>
        <v>0</v>
      </c>
      <c r="N183" s="40">
        <f t="shared" si="62"/>
        <v>0</v>
      </c>
      <c r="O183" s="40">
        <f t="shared" si="62"/>
        <v>1</v>
      </c>
      <c r="P183" s="40">
        <f t="shared" si="52"/>
        <v>0</v>
      </c>
      <c r="Q183" s="40">
        <f t="shared" si="53"/>
        <v>0</v>
      </c>
      <c r="R183" s="40">
        <f t="shared" si="54"/>
        <v>1</v>
      </c>
    </row>
    <row r="184" spans="1:18" s="9" customFormat="1" outlineLevel="1" collapsed="1" x14ac:dyDescent="0.25">
      <c r="A184" s="42"/>
      <c r="B184" s="72" t="s">
        <v>336</v>
      </c>
      <c r="C184" s="72"/>
      <c r="D184" s="42"/>
      <c r="E184" s="42">
        <f>SUBTOTAL(9,E178:E183)</f>
        <v>8</v>
      </c>
      <c r="F184" s="43">
        <f>SUBTOTAL(9,F178:F183)</f>
        <v>8</v>
      </c>
      <c r="G184" s="43">
        <f>SUBTOTAL(9,G178:G183)</f>
        <v>8</v>
      </c>
      <c r="H184" s="44">
        <f t="shared" si="50"/>
        <v>1</v>
      </c>
      <c r="I184" s="43">
        <f t="shared" ref="I184:R184" si="68">SUBTOTAL(9,I178:I183)</f>
        <v>24</v>
      </c>
      <c r="J184" s="43">
        <f t="shared" si="68"/>
        <v>4</v>
      </c>
      <c r="K184" s="43">
        <f t="shared" si="68"/>
        <v>0</v>
      </c>
      <c r="L184" s="43">
        <f t="shared" si="68"/>
        <v>0</v>
      </c>
      <c r="M184" s="43">
        <f t="shared" si="68"/>
        <v>0</v>
      </c>
      <c r="N184" s="43">
        <f t="shared" si="68"/>
        <v>0</v>
      </c>
      <c r="O184" s="43">
        <f t="shared" si="68"/>
        <v>2</v>
      </c>
      <c r="P184" s="43">
        <f t="shared" si="68"/>
        <v>0</v>
      </c>
      <c r="Q184" s="43">
        <f t="shared" si="68"/>
        <v>0</v>
      </c>
      <c r="R184" s="43">
        <f t="shared" si="68"/>
        <v>2</v>
      </c>
    </row>
    <row r="185" spans="1:18" hidden="1" outlineLevel="2" x14ac:dyDescent="0.25">
      <c r="A185" s="39" t="s">
        <v>366</v>
      </c>
      <c r="B185" s="39" t="s">
        <v>234</v>
      </c>
      <c r="C185" s="39" t="s">
        <v>299</v>
      </c>
      <c r="D185" s="39">
        <v>2</v>
      </c>
      <c r="E185" s="39">
        <f t="shared" si="59"/>
        <v>2</v>
      </c>
      <c r="F185" s="40">
        <f>IF(ISNUMBER(E185),ROUND(E185,0),"N/A")</f>
        <v>2</v>
      </c>
      <c r="G185" s="40">
        <f>IF(ISNUMBER(D185),4,"N/A")</f>
        <v>4</v>
      </c>
      <c r="H185" s="41">
        <f t="shared" si="50"/>
        <v>0.5</v>
      </c>
      <c r="I185" s="40">
        <v>4</v>
      </c>
      <c r="J185" s="40">
        <f t="shared" si="48"/>
        <v>0</v>
      </c>
      <c r="K185" s="40">
        <f t="shared" si="62"/>
        <v>0</v>
      </c>
      <c r="L185" s="40">
        <f t="shared" si="62"/>
        <v>0</v>
      </c>
      <c r="M185" s="40">
        <f t="shared" si="62"/>
        <v>1</v>
      </c>
      <c r="N185" s="40">
        <f t="shared" si="62"/>
        <v>0</v>
      </c>
      <c r="O185" s="40">
        <f t="shared" si="62"/>
        <v>0</v>
      </c>
      <c r="P185" s="40">
        <f t="shared" si="52"/>
        <v>0</v>
      </c>
      <c r="Q185" s="40">
        <f t="shared" si="53"/>
        <v>1</v>
      </c>
      <c r="R185" s="40">
        <f t="shared" si="54"/>
        <v>0</v>
      </c>
    </row>
    <row r="186" spans="1:18" hidden="1" outlineLevel="2" x14ac:dyDescent="0.25">
      <c r="A186" s="39" t="s">
        <v>366</v>
      </c>
      <c r="B186" s="39" t="s">
        <v>234</v>
      </c>
      <c r="C186" s="39" t="s">
        <v>235</v>
      </c>
      <c r="D186" s="39">
        <v>4</v>
      </c>
      <c r="E186" s="39">
        <f t="shared" si="59"/>
        <v>4</v>
      </c>
      <c r="F186" s="40">
        <f>IF(ISNUMBER(E186),ROUND(E186,0),"N/A")</f>
        <v>4</v>
      </c>
      <c r="G186" s="40">
        <f>IF(ISNUMBER(D186),4,"N/A")</f>
        <v>4</v>
      </c>
      <c r="H186" s="41">
        <f t="shared" si="50"/>
        <v>1</v>
      </c>
      <c r="I186" s="40">
        <v>4</v>
      </c>
      <c r="J186" s="40">
        <f t="shared" si="48"/>
        <v>0</v>
      </c>
      <c r="K186" s="40">
        <f t="shared" si="62"/>
        <v>0</v>
      </c>
      <c r="L186" s="40">
        <f t="shared" si="62"/>
        <v>0</v>
      </c>
      <c r="M186" s="40">
        <f t="shared" si="62"/>
        <v>0</v>
      </c>
      <c r="N186" s="40">
        <f t="shared" si="62"/>
        <v>0</v>
      </c>
      <c r="O186" s="40">
        <f t="shared" si="62"/>
        <v>1</v>
      </c>
      <c r="P186" s="40">
        <f t="shared" si="52"/>
        <v>0</v>
      </c>
      <c r="Q186" s="40">
        <f t="shared" si="53"/>
        <v>0</v>
      </c>
      <c r="R186" s="40">
        <f t="shared" si="54"/>
        <v>1</v>
      </c>
    </row>
    <row r="187" spans="1:18" hidden="1" outlineLevel="2" x14ac:dyDescent="0.25">
      <c r="A187" s="39" t="s">
        <v>366</v>
      </c>
      <c r="B187" s="39" t="s">
        <v>234</v>
      </c>
      <c r="C187" s="39" t="s">
        <v>300</v>
      </c>
      <c r="D187" s="39">
        <v>4</v>
      </c>
      <c r="E187" s="39">
        <f t="shared" si="59"/>
        <v>4</v>
      </c>
      <c r="F187" s="40">
        <f>IF(ISNUMBER(E187),ROUND(E187,0),"N/A")</f>
        <v>4</v>
      </c>
      <c r="G187" s="40">
        <f>IF(ISNUMBER(D187),4,"N/A")</f>
        <v>4</v>
      </c>
      <c r="H187" s="41">
        <f t="shared" si="50"/>
        <v>1</v>
      </c>
      <c r="I187" s="40">
        <v>4</v>
      </c>
      <c r="J187" s="40">
        <f t="shared" si="48"/>
        <v>0</v>
      </c>
      <c r="K187" s="40">
        <f t="shared" si="62"/>
        <v>0</v>
      </c>
      <c r="L187" s="40">
        <f t="shared" si="62"/>
        <v>0</v>
      </c>
      <c r="M187" s="40">
        <f t="shared" si="62"/>
        <v>0</v>
      </c>
      <c r="N187" s="40">
        <f t="shared" si="62"/>
        <v>0</v>
      </c>
      <c r="O187" s="40">
        <f t="shared" si="62"/>
        <v>1</v>
      </c>
      <c r="P187" s="40">
        <f t="shared" si="52"/>
        <v>0</v>
      </c>
      <c r="Q187" s="40">
        <f t="shared" si="53"/>
        <v>0</v>
      </c>
      <c r="R187" s="40">
        <f t="shared" si="54"/>
        <v>1</v>
      </c>
    </row>
    <row r="188" spans="1:18" hidden="1" outlineLevel="2" x14ac:dyDescent="0.25">
      <c r="A188" s="39" t="s">
        <v>366</v>
      </c>
      <c r="B188" s="39" t="s">
        <v>234</v>
      </c>
      <c r="C188" s="39" t="s">
        <v>276</v>
      </c>
      <c r="D188" s="39" t="e">
        <v>#DIV/0!</v>
      </c>
      <c r="E188" s="39" t="str">
        <f t="shared" si="59"/>
        <v>N/A</v>
      </c>
      <c r="F188" s="40" t="str">
        <f>IF(ISNUMBER(E188),ROUND(E188,0),"N/A")</f>
        <v>N/A</v>
      </c>
      <c r="G188" s="40" t="str">
        <f>IF(ISNUMBER(D188),4,"N/A")</f>
        <v>N/A</v>
      </c>
      <c r="H188" s="41" t="str">
        <f t="shared" si="50"/>
        <v>N/A</v>
      </c>
      <c r="I188" s="40">
        <v>4</v>
      </c>
      <c r="J188" s="40">
        <f t="shared" si="48"/>
        <v>1</v>
      </c>
      <c r="K188" s="40">
        <f t="shared" si="62"/>
        <v>0</v>
      </c>
      <c r="L188" s="40">
        <f t="shared" si="62"/>
        <v>0</v>
      </c>
      <c r="M188" s="40">
        <f t="shared" si="62"/>
        <v>0</v>
      </c>
      <c r="N188" s="40">
        <f t="shared" si="62"/>
        <v>0</v>
      </c>
      <c r="O188" s="40">
        <f t="shared" si="62"/>
        <v>0</v>
      </c>
      <c r="P188" s="40">
        <f t="shared" si="52"/>
        <v>0</v>
      </c>
      <c r="Q188" s="40">
        <f t="shared" si="53"/>
        <v>0</v>
      </c>
      <c r="R188" s="40">
        <f t="shared" si="54"/>
        <v>0</v>
      </c>
    </row>
    <row r="189" spans="1:18" s="9" customFormat="1" outlineLevel="1" collapsed="1" x14ac:dyDescent="0.25">
      <c r="A189" s="42"/>
      <c r="B189" s="72" t="s">
        <v>337</v>
      </c>
      <c r="C189" s="72"/>
      <c r="D189" s="42"/>
      <c r="E189" s="42">
        <f>SUBTOTAL(9,E185:E188)</f>
        <v>10</v>
      </c>
      <c r="F189" s="43">
        <f>SUBTOTAL(9,F185:F188)</f>
        <v>10</v>
      </c>
      <c r="G189" s="43">
        <f>SUBTOTAL(9,G185:G188)</f>
        <v>12</v>
      </c>
      <c r="H189" s="44">
        <f t="shared" si="50"/>
        <v>0.83333333333333337</v>
      </c>
      <c r="I189" s="43">
        <f t="shared" ref="I189:R189" si="69">SUBTOTAL(9,I185:I188)</f>
        <v>16</v>
      </c>
      <c r="J189" s="43">
        <f t="shared" si="69"/>
        <v>1</v>
      </c>
      <c r="K189" s="43">
        <f t="shared" si="69"/>
        <v>0</v>
      </c>
      <c r="L189" s="43">
        <f t="shared" si="69"/>
        <v>0</v>
      </c>
      <c r="M189" s="43">
        <f t="shared" si="69"/>
        <v>1</v>
      </c>
      <c r="N189" s="43">
        <f t="shared" si="69"/>
        <v>0</v>
      </c>
      <c r="O189" s="43">
        <f t="shared" si="69"/>
        <v>2</v>
      </c>
      <c r="P189" s="43">
        <f t="shared" si="69"/>
        <v>0</v>
      </c>
      <c r="Q189" s="43">
        <f t="shared" si="69"/>
        <v>1</v>
      </c>
      <c r="R189" s="43">
        <f t="shared" si="69"/>
        <v>2</v>
      </c>
    </row>
    <row r="190" spans="1:18" hidden="1" outlineLevel="2" x14ac:dyDescent="0.25">
      <c r="A190" s="39" t="s">
        <v>366</v>
      </c>
      <c r="B190" s="39" t="s">
        <v>236</v>
      </c>
      <c r="C190" s="39" t="s">
        <v>237</v>
      </c>
      <c r="D190" s="39">
        <v>4</v>
      </c>
      <c r="E190" s="39">
        <f>IF(ISNUMBER(D190),D190,"N/A")</f>
        <v>4</v>
      </c>
      <c r="F190" s="40">
        <f>IF(ISNUMBER(E190),ROUND(E190,0),"N/A")</f>
        <v>4</v>
      </c>
      <c r="G190" s="40">
        <f>IF(ISNUMBER(D190),4,"N/A")</f>
        <v>4</v>
      </c>
      <c r="H190" s="41">
        <f t="shared" si="50"/>
        <v>1</v>
      </c>
      <c r="I190" s="40">
        <v>4</v>
      </c>
      <c r="J190" s="40">
        <f t="shared" ref="J190:J208" si="70">IF($F190=J$1,1,0)</f>
        <v>0</v>
      </c>
      <c r="K190" s="40">
        <f t="shared" si="62"/>
        <v>0</v>
      </c>
      <c r="L190" s="40">
        <f t="shared" si="62"/>
        <v>0</v>
      </c>
      <c r="M190" s="40">
        <f t="shared" si="62"/>
        <v>0</v>
      </c>
      <c r="N190" s="40">
        <f t="shared" si="62"/>
        <v>0</v>
      </c>
      <c r="O190" s="40">
        <f t="shared" si="62"/>
        <v>1</v>
      </c>
      <c r="P190" s="40">
        <f t="shared" si="52"/>
        <v>0</v>
      </c>
      <c r="Q190" s="40">
        <f t="shared" si="53"/>
        <v>0</v>
      </c>
      <c r="R190" s="40">
        <f t="shared" si="54"/>
        <v>1</v>
      </c>
    </row>
    <row r="191" spans="1:18" hidden="1" outlineLevel="2" x14ac:dyDescent="0.25">
      <c r="A191" s="39" t="s">
        <v>366</v>
      </c>
      <c r="B191" s="39" t="s">
        <v>236</v>
      </c>
      <c r="C191" s="39" t="s">
        <v>238</v>
      </c>
      <c r="D191" s="39">
        <v>4</v>
      </c>
      <c r="E191" s="39">
        <f>IF(ISNUMBER(D191),D191,"N/A")</f>
        <v>4</v>
      </c>
      <c r="F191" s="40">
        <f>IF(ISNUMBER(E191),ROUND(E191,0),"N/A")</f>
        <v>4</v>
      </c>
      <c r="G191" s="40">
        <f>IF(ISNUMBER(D191),4,"N/A")</f>
        <v>4</v>
      </c>
      <c r="H191" s="41">
        <f t="shared" si="50"/>
        <v>1</v>
      </c>
      <c r="I191" s="40">
        <v>4</v>
      </c>
      <c r="J191" s="40">
        <f t="shared" si="70"/>
        <v>0</v>
      </c>
      <c r="K191" s="40">
        <f t="shared" si="62"/>
        <v>0</v>
      </c>
      <c r="L191" s="40">
        <f t="shared" si="62"/>
        <v>0</v>
      </c>
      <c r="M191" s="40">
        <f t="shared" si="62"/>
        <v>0</v>
      </c>
      <c r="N191" s="40">
        <f t="shared" si="62"/>
        <v>0</v>
      </c>
      <c r="O191" s="40">
        <f t="shared" si="62"/>
        <v>1</v>
      </c>
      <c r="P191" s="40">
        <f t="shared" si="52"/>
        <v>0</v>
      </c>
      <c r="Q191" s="40">
        <f t="shared" si="53"/>
        <v>0</v>
      </c>
      <c r="R191" s="40">
        <f t="shared" si="54"/>
        <v>1</v>
      </c>
    </row>
    <row r="192" spans="1:18" hidden="1" outlineLevel="2" x14ac:dyDescent="0.25">
      <c r="A192" s="39" t="s">
        <v>366</v>
      </c>
      <c r="B192" s="39" t="s">
        <v>236</v>
      </c>
      <c r="C192" s="39" t="s">
        <v>239</v>
      </c>
      <c r="D192" s="39">
        <v>4</v>
      </c>
      <c r="E192" s="39">
        <f>IF(ISNUMBER(D192),D192,"N/A")</f>
        <v>4</v>
      </c>
      <c r="F192" s="40">
        <f>IF(ISNUMBER(E192),ROUND(E192,0),"N/A")</f>
        <v>4</v>
      </c>
      <c r="G192" s="40">
        <f>IF(ISNUMBER(D192),4,"N/A")</f>
        <v>4</v>
      </c>
      <c r="H192" s="41">
        <f t="shared" si="50"/>
        <v>1</v>
      </c>
      <c r="I192" s="40">
        <v>4</v>
      </c>
      <c r="J192" s="40">
        <f t="shared" si="70"/>
        <v>0</v>
      </c>
      <c r="K192" s="40">
        <f t="shared" si="62"/>
        <v>0</v>
      </c>
      <c r="L192" s="40">
        <f t="shared" si="62"/>
        <v>0</v>
      </c>
      <c r="M192" s="40">
        <f t="shared" si="62"/>
        <v>0</v>
      </c>
      <c r="N192" s="40">
        <f t="shared" si="62"/>
        <v>0</v>
      </c>
      <c r="O192" s="40">
        <f t="shared" si="62"/>
        <v>1</v>
      </c>
      <c r="P192" s="40">
        <f t="shared" si="52"/>
        <v>0</v>
      </c>
      <c r="Q192" s="40">
        <f t="shared" si="53"/>
        <v>0</v>
      </c>
      <c r="R192" s="40">
        <f t="shared" si="54"/>
        <v>1</v>
      </c>
    </row>
    <row r="193" spans="1:18" hidden="1" outlineLevel="2" x14ac:dyDescent="0.25">
      <c r="A193" s="39" t="s">
        <v>366</v>
      </c>
      <c r="B193" s="39" t="s">
        <v>236</v>
      </c>
      <c r="C193" s="39" t="s">
        <v>240</v>
      </c>
      <c r="D193" s="39" t="e">
        <v>#DIV/0!</v>
      </c>
      <c r="E193" s="39" t="str">
        <f>IF(ISNUMBER(D193),D193,"N/A")</f>
        <v>N/A</v>
      </c>
      <c r="F193" s="40" t="str">
        <f>IF(ISNUMBER(E193),ROUND(E193,0),"N/A")</f>
        <v>N/A</v>
      </c>
      <c r="G193" s="40" t="str">
        <f>IF(ISNUMBER(D193),4,"N/A")</f>
        <v>N/A</v>
      </c>
      <c r="H193" s="41" t="str">
        <f t="shared" si="50"/>
        <v>N/A</v>
      </c>
      <c r="I193" s="40">
        <v>4</v>
      </c>
      <c r="J193" s="40">
        <f t="shared" si="70"/>
        <v>1</v>
      </c>
      <c r="K193" s="40">
        <f t="shared" si="62"/>
        <v>0</v>
      </c>
      <c r="L193" s="40">
        <f t="shared" si="62"/>
        <v>0</v>
      </c>
      <c r="M193" s="40">
        <f t="shared" si="62"/>
        <v>0</v>
      </c>
      <c r="N193" s="40">
        <f t="shared" si="62"/>
        <v>0</v>
      </c>
      <c r="O193" s="40">
        <f t="shared" si="62"/>
        <v>0</v>
      </c>
      <c r="P193" s="40">
        <f t="shared" si="52"/>
        <v>0</v>
      </c>
      <c r="Q193" s="40">
        <f t="shared" si="53"/>
        <v>0</v>
      </c>
      <c r="R193" s="40">
        <f t="shared" si="54"/>
        <v>0</v>
      </c>
    </row>
    <row r="194" spans="1:18" s="9" customFormat="1" outlineLevel="1" collapsed="1" x14ac:dyDescent="0.25">
      <c r="A194" s="42"/>
      <c r="B194" s="72" t="s">
        <v>329</v>
      </c>
      <c r="C194" s="72"/>
      <c r="D194" s="42"/>
      <c r="E194" s="42">
        <f>SUBTOTAL(9,E190:E193)</f>
        <v>12</v>
      </c>
      <c r="F194" s="43">
        <f>SUBTOTAL(9,F190:F193)</f>
        <v>12</v>
      </c>
      <c r="G194" s="43">
        <f>SUBTOTAL(9,G190:G193)</f>
        <v>12</v>
      </c>
      <c r="H194" s="44">
        <f t="shared" ref="H194:H210" si="71">IF(ISNUMBER(G194),IF(G194&lt;&gt;0,F194/G194,"N/A"),"N/A")</f>
        <v>1</v>
      </c>
      <c r="I194" s="43">
        <f t="shared" ref="I194:R194" si="72">SUBTOTAL(9,I190:I193)</f>
        <v>16</v>
      </c>
      <c r="J194" s="43">
        <f t="shared" si="72"/>
        <v>1</v>
      </c>
      <c r="K194" s="43">
        <f t="shared" si="72"/>
        <v>0</v>
      </c>
      <c r="L194" s="43">
        <f t="shared" si="72"/>
        <v>0</v>
      </c>
      <c r="M194" s="43">
        <f t="shared" si="72"/>
        <v>0</v>
      </c>
      <c r="N194" s="43">
        <f t="shared" si="72"/>
        <v>0</v>
      </c>
      <c r="O194" s="43">
        <f t="shared" si="72"/>
        <v>3</v>
      </c>
      <c r="P194" s="43">
        <f t="shared" si="72"/>
        <v>0</v>
      </c>
      <c r="Q194" s="43">
        <f t="shared" si="72"/>
        <v>0</v>
      </c>
      <c r="R194" s="43">
        <f t="shared" si="72"/>
        <v>3</v>
      </c>
    </row>
    <row r="195" spans="1:18" hidden="1" outlineLevel="2" x14ac:dyDescent="0.25">
      <c r="A195" s="39" t="s">
        <v>367</v>
      </c>
      <c r="B195" s="39" t="s">
        <v>217</v>
      </c>
      <c r="C195" s="39" t="s">
        <v>116</v>
      </c>
      <c r="D195" s="39">
        <v>3</v>
      </c>
      <c r="E195" s="39">
        <f>IF(ISNUMBER(D195),D195,"N/A")</f>
        <v>3</v>
      </c>
      <c r="F195" s="40">
        <f>IF(ISNUMBER(E195),ROUND(E195,0),"N/A")</f>
        <v>3</v>
      </c>
      <c r="G195" s="40">
        <f>IF(ISNUMBER(D195),4,"N/A")</f>
        <v>4</v>
      </c>
      <c r="H195" s="41">
        <f t="shared" si="71"/>
        <v>0.75</v>
      </c>
      <c r="I195" s="40">
        <v>4</v>
      </c>
      <c r="J195" s="40">
        <f t="shared" si="70"/>
        <v>0</v>
      </c>
      <c r="K195" s="40">
        <f t="shared" si="62"/>
        <v>0</v>
      </c>
      <c r="L195" s="40">
        <f t="shared" si="62"/>
        <v>0</v>
      </c>
      <c r="M195" s="40">
        <f t="shared" si="62"/>
        <v>0</v>
      </c>
      <c r="N195" s="40">
        <f t="shared" si="62"/>
        <v>1</v>
      </c>
      <c r="O195" s="40">
        <f t="shared" si="62"/>
        <v>0</v>
      </c>
      <c r="P195" s="40">
        <f t="shared" ref="P195:P208" si="73">K195+L195</f>
        <v>0</v>
      </c>
      <c r="Q195" s="40">
        <f t="shared" ref="Q195:Q208" si="74">M195</f>
        <v>0</v>
      </c>
      <c r="R195" s="40">
        <f t="shared" ref="R195:R208" si="75">N195+O195</f>
        <v>1</v>
      </c>
    </row>
    <row r="196" spans="1:18" hidden="1" outlineLevel="2" x14ac:dyDescent="0.25">
      <c r="A196" s="39" t="s">
        <v>367</v>
      </c>
      <c r="B196" s="39" t="s">
        <v>217</v>
      </c>
      <c r="C196" s="39" t="s">
        <v>117</v>
      </c>
      <c r="D196" s="39">
        <v>0</v>
      </c>
      <c r="E196" s="39">
        <f>IF(ISNUMBER(D196),D196,"N/A")</f>
        <v>0</v>
      </c>
      <c r="F196" s="40">
        <f>IF(ISNUMBER(E196),ROUND(E196,0),"N/A")</f>
        <v>0</v>
      </c>
      <c r="G196" s="40">
        <f>IF(ISNUMBER(D196),4,"N/A")</f>
        <v>4</v>
      </c>
      <c r="H196" s="41">
        <f t="shared" si="71"/>
        <v>0</v>
      </c>
      <c r="I196" s="40">
        <v>4</v>
      </c>
      <c r="J196" s="40">
        <f t="shared" si="70"/>
        <v>0</v>
      </c>
      <c r="K196" s="40">
        <f t="shared" si="62"/>
        <v>1</v>
      </c>
      <c r="L196" s="40">
        <f t="shared" si="62"/>
        <v>0</v>
      </c>
      <c r="M196" s="40">
        <f t="shared" si="62"/>
        <v>0</v>
      </c>
      <c r="N196" s="40">
        <f t="shared" si="62"/>
        <v>0</v>
      </c>
      <c r="O196" s="40">
        <f t="shared" si="62"/>
        <v>0</v>
      </c>
      <c r="P196" s="40">
        <f t="shared" si="73"/>
        <v>1</v>
      </c>
      <c r="Q196" s="40">
        <f t="shared" si="74"/>
        <v>0</v>
      </c>
      <c r="R196" s="40">
        <f t="shared" si="75"/>
        <v>0</v>
      </c>
    </row>
    <row r="197" spans="1:18" hidden="1" outlineLevel="2" x14ac:dyDescent="0.25">
      <c r="A197" s="39" t="s">
        <v>367</v>
      </c>
      <c r="B197" s="39" t="s">
        <v>217</v>
      </c>
      <c r="C197" s="39" t="s">
        <v>118</v>
      </c>
      <c r="D197" s="39">
        <v>4</v>
      </c>
      <c r="E197" s="39">
        <f>IF(ISNUMBER(D197),D197,"N/A")</f>
        <v>4</v>
      </c>
      <c r="F197" s="40">
        <f>IF(ISNUMBER(E197),ROUND(E197,0),"N/A")</f>
        <v>4</v>
      </c>
      <c r="G197" s="40">
        <f>IF(ISNUMBER(D197),4,"N/A")</f>
        <v>4</v>
      </c>
      <c r="H197" s="41">
        <f t="shared" si="71"/>
        <v>1</v>
      </c>
      <c r="I197" s="40">
        <v>4</v>
      </c>
      <c r="J197" s="40">
        <f t="shared" si="70"/>
        <v>0</v>
      </c>
      <c r="K197" s="40">
        <f t="shared" si="62"/>
        <v>0</v>
      </c>
      <c r="L197" s="40">
        <f t="shared" si="62"/>
        <v>0</v>
      </c>
      <c r="M197" s="40">
        <f t="shared" si="62"/>
        <v>0</v>
      </c>
      <c r="N197" s="40">
        <f t="shared" si="62"/>
        <v>0</v>
      </c>
      <c r="O197" s="40">
        <f t="shared" si="62"/>
        <v>1</v>
      </c>
      <c r="P197" s="40">
        <f t="shared" si="73"/>
        <v>0</v>
      </c>
      <c r="Q197" s="40">
        <f t="shared" si="74"/>
        <v>0</v>
      </c>
      <c r="R197" s="40">
        <f t="shared" si="75"/>
        <v>1</v>
      </c>
    </row>
    <row r="198" spans="1:18" s="9" customFormat="1" outlineLevel="1" collapsed="1" x14ac:dyDescent="0.25">
      <c r="A198" s="42"/>
      <c r="B198" s="72" t="s">
        <v>338</v>
      </c>
      <c r="C198" s="72"/>
      <c r="D198" s="42"/>
      <c r="E198" s="42">
        <f>SUBTOTAL(9,E195:E197)</f>
        <v>7</v>
      </c>
      <c r="F198" s="43">
        <f>SUBTOTAL(9,F195:F197)</f>
        <v>7</v>
      </c>
      <c r="G198" s="43">
        <f>SUBTOTAL(9,G195:G197)</f>
        <v>12</v>
      </c>
      <c r="H198" s="44">
        <f t="shared" si="71"/>
        <v>0.58333333333333337</v>
      </c>
      <c r="I198" s="43">
        <f t="shared" ref="I198:R198" si="76">SUBTOTAL(9,I195:I197)</f>
        <v>12</v>
      </c>
      <c r="J198" s="43">
        <f t="shared" si="76"/>
        <v>0</v>
      </c>
      <c r="K198" s="43">
        <f t="shared" si="76"/>
        <v>1</v>
      </c>
      <c r="L198" s="43">
        <f t="shared" si="76"/>
        <v>0</v>
      </c>
      <c r="M198" s="43">
        <f t="shared" si="76"/>
        <v>0</v>
      </c>
      <c r="N198" s="43">
        <f t="shared" si="76"/>
        <v>1</v>
      </c>
      <c r="O198" s="43">
        <f t="shared" si="76"/>
        <v>1</v>
      </c>
      <c r="P198" s="43">
        <f t="shared" si="76"/>
        <v>1</v>
      </c>
      <c r="Q198" s="43">
        <f t="shared" si="76"/>
        <v>0</v>
      </c>
      <c r="R198" s="43">
        <f t="shared" si="76"/>
        <v>2</v>
      </c>
    </row>
    <row r="199" spans="1:18" hidden="1" outlineLevel="2" x14ac:dyDescent="0.25">
      <c r="A199" s="39" t="s">
        <v>367</v>
      </c>
      <c r="B199" s="39" t="s">
        <v>280</v>
      </c>
      <c r="C199" s="39" t="s">
        <v>281</v>
      </c>
      <c r="D199" s="39">
        <v>2</v>
      </c>
      <c r="E199" s="39">
        <f t="shared" si="59"/>
        <v>2</v>
      </c>
      <c r="F199" s="40">
        <f>IF(ISNUMBER(E199),ROUND(E199,0),"N/A")</f>
        <v>2</v>
      </c>
      <c r="G199" s="40">
        <f>IF(ISNUMBER(D199),4,"N/A")</f>
        <v>4</v>
      </c>
      <c r="H199" s="41">
        <f t="shared" si="71"/>
        <v>0.5</v>
      </c>
      <c r="I199" s="40">
        <v>4</v>
      </c>
      <c r="J199" s="40">
        <f t="shared" si="70"/>
        <v>0</v>
      </c>
      <c r="K199" s="40">
        <f t="shared" si="62"/>
        <v>0</v>
      </c>
      <c r="L199" s="40">
        <f t="shared" si="62"/>
        <v>0</v>
      </c>
      <c r="M199" s="40">
        <f t="shared" si="62"/>
        <v>1</v>
      </c>
      <c r="N199" s="40">
        <f t="shared" si="62"/>
        <v>0</v>
      </c>
      <c r="O199" s="40">
        <f t="shared" si="62"/>
        <v>0</v>
      </c>
      <c r="P199" s="40">
        <f t="shared" si="73"/>
        <v>0</v>
      </c>
      <c r="Q199" s="40">
        <f t="shared" si="74"/>
        <v>1</v>
      </c>
      <c r="R199" s="40">
        <f t="shared" si="75"/>
        <v>0</v>
      </c>
    </row>
    <row r="200" spans="1:18" hidden="1" outlineLevel="2" x14ac:dyDescent="0.25">
      <c r="A200" s="39" t="s">
        <v>367</v>
      </c>
      <c r="B200" s="39" t="s">
        <v>280</v>
      </c>
      <c r="C200" s="39" t="s">
        <v>282</v>
      </c>
      <c r="D200" s="39">
        <v>3</v>
      </c>
      <c r="E200" s="39">
        <f t="shared" si="59"/>
        <v>3</v>
      </c>
      <c r="F200" s="40">
        <f>IF(ISNUMBER(E200),ROUND(E200,0),"N/A")</f>
        <v>3</v>
      </c>
      <c r="G200" s="40">
        <f>IF(ISNUMBER(D200),4,"N/A")</f>
        <v>4</v>
      </c>
      <c r="H200" s="41">
        <f t="shared" si="71"/>
        <v>0.75</v>
      </c>
      <c r="I200" s="40">
        <v>4</v>
      </c>
      <c r="J200" s="40">
        <f t="shared" si="70"/>
        <v>0</v>
      </c>
      <c r="K200" s="40">
        <f t="shared" si="62"/>
        <v>0</v>
      </c>
      <c r="L200" s="40">
        <f t="shared" si="62"/>
        <v>0</v>
      </c>
      <c r="M200" s="40">
        <f t="shared" si="62"/>
        <v>0</v>
      </c>
      <c r="N200" s="40">
        <f t="shared" si="62"/>
        <v>1</v>
      </c>
      <c r="O200" s="40">
        <f t="shared" si="62"/>
        <v>0</v>
      </c>
      <c r="P200" s="40">
        <f t="shared" si="73"/>
        <v>0</v>
      </c>
      <c r="Q200" s="40">
        <f t="shared" si="74"/>
        <v>0</v>
      </c>
      <c r="R200" s="40">
        <f t="shared" si="75"/>
        <v>1</v>
      </c>
    </row>
    <row r="201" spans="1:18" s="9" customFormat="1" outlineLevel="1" collapsed="1" x14ac:dyDescent="0.25">
      <c r="A201" s="42"/>
      <c r="B201" s="72" t="s">
        <v>339</v>
      </c>
      <c r="C201" s="72"/>
      <c r="D201" s="42"/>
      <c r="E201" s="42">
        <f>SUBTOTAL(9,E199:E200)</f>
        <v>5</v>
      </c>
      <c r="F201" s="43">
        <f>SUBTOTAL(9,F199:F200)</f>
        <v>5</v>
      </c>
      <c r="G201" s="43">
        <f>SUBTOTAL(9,G199:G200)</f>
        <v>8</v>
      </c>
      <c r="H201" s="44">
        <f t="shared" si="71"/>
        <v>0.625</v>
      </c>
      <c r="I201" s="43">
        <f t="shared" ref="I201:R201" si="77">SUBTOTAL(9,I199:I200)</f>
        <v>8</v>
      </c>
      <c r="J201" s="43">
        <f t="shared" si="77"/>
        <v>0</v>
      </c>
      <c r="K201" s="43">
        <f t="shared" si="77"/>
        <v>0</v>
      </c>
      <c r="L201" s="43">
        <f t="shared" si="77"/>
        <v>0</v>
      </c>
      <c r="M201" s="43">
        <f t="shared" si="77"/>
        <v>1</v>
      </c>
      <c r="N201" s="43">
        <f t="shared" si="77"/>
        <v>1</v>
      </c>
      <c r="O201" s="43">
        <f t="shared" si="77"/>
        <v>0</v>
      </c>
      <c r="P201" s="43">
        <f t="shared" si="77"/>
        <v>0</v>
      </c>
      <c r="Q201" s="43">
        <f t="shared" si="77"/>
        <v>1</v>
      </c>
      <c r="R201" s="43">
        <f t="shared" si="77"/>
        <v>1</v>
      </c>
    </row>
    <row r="202" spans="1:18" hidden="1" outlineLevel="2" x14ac:dyDescent="0.25">
      <c r="A202" s="39" t="s">
        <v>367</v>
      </c>
      <c r="B202" s="39" t="s">
        <v>277</v>
      </c>
      <c r="C202" s="39" t="s">
        <v>278</v>
      </c>
      <c r="D202" s="39">
        <v>1.75</v>
      </c>
      <c r="E202" s="39">
        <f t="shared" si="59"/>
        <v>1.75</v>
      </c>
      <c r="F202" s="40">
        <f>IF(ISNUMBER(E202),ROUND(E202,0),"N/A")</f>
        <v>2</v>
      </c>
      <c r="G202" s="40">
        <f>IF(ISNUMBER(D202),4,"N/A")</f>
        <v>4</v>
      </c>
      <c r="H202" s="41">
        <f t="shared" si="71"/>
        <v>0.5</v>
      </c>
      <c r="I202" s="40">
        <v>4</v>
      </c>
      <c r="J202" s="40">
        <f t="shared" si="70"/>
        <v>0</v>
      </c>
      <c r="K202" s="40">
        <f t="shared" si="62"/>
        <v>0</v>
      </c>
      <c r="L202" s="40">
        <f t="shared" si="62"/>
        <v>0</v>
      </c>
      <c r="M202" s="40">
        <f t="shared" si="62"/>
        <v>1</v>
      </c>
      <c r="N202" s="40">
        <f t="shared" si="62"/>
        <v>0</v>
      </c>
      <c r="O202" s="40">
        <f t="shared" si="62"/>
        <v>0</v>
      </c>
      <c r="P202" s="40">
        <f t="shared" si="73"/>
        <v>0</v>
      </c>
      <c r="Q202" s="40">
        <f t="shared" si="74"/>
        <v>1</v>
      </c>
      <c r="R202" s="40">
        <f t="shared" si="75"/>
        <v>0</v>
      </c>
    </row>
    <row r="203" spans="1:18" hidden="1" outlineLevel="2" x14ac:dyDescent="0.25">
      <c r="A203" s="39" t="s">
        <v>367</v>
      </c>
      <c r="B203" s="39" t="s">
        <v>277</v>
      </c>
      <c r="C203" s="39" t="s">
        <v>279</v>
      </c>
      <c r="D203" s="39">
        <v>1.3333333333333333</v>
      </c>
      <c r="E203" s="39">
        <f t="shared" si="59"/>
        <v>1.3333333333333333</v>
      </c>
      <c r="F203" s="40">
        <f>IF(ISNUMBER(E203),ROUND(E203,0),"N/A")</f>
        <v>1</v>
      </c>
      <c r="G203" s="40">
        <f>IF(ISNUMBER(D203),4,"N/A")</f>
        <v>4</v>
      </c>
      <c r="H203" s="41">
        <f t="shared" si="71"/>
        <v>0.25</v>
      </c>
      <c r="I203" s="40">
        <v>4</v>
      </c>
      <c r="J203" s="40">
        <f t="shared" si="70"/>
        <v>0</v>
      </c>
      <c r="K203" s="40">
        <f t="shared" si="62"/>
        <v>0</v>
      </c>
      <c r="L203" s="40">
        <f t="shared" si="62"/>
        <v>1</v>
      </c>
      <c r="M203" s="40">
        <f t="shared" si="62"/>
        <v>0</v>
      </c>
      <c r="N203" s="40">
        <f t="shared" si="62"/>
        <v>0</v>
      </c>
      <c r="O203" s="40">
        <f t="shared" si="62"/>
        <v>0</v>
      </c>
      <c r="P203" s="40">
        <f t="shared" si="73"/>
        <v>1</v>
      </c>
      <c r="Q203" s="40">
        <f t="shared" si="74"/>
        <v>0</v>
      </c>
      <c r="R203" s="40">
        <f t="shared" si="75"/>
        <v>0</v>
      </c>
    </row>
    <row r="204" spans="1:18" hidden="1" outlineLevel="2" x14ac:dyDescent="0.25">
      <c r="A204" s="39" t="s">
        <v>367</v>
      </c>
      <c r="B204" s="39" t="s">
        <v>277</v>
      </c>
      <c r="C204" s="39" t="s">
        <v>301</v>
      </c>
      <c r="D204" s="39">
        <v>0</v>
      </c>
      <c r="E204" s="39">
        <f t="shared" si="59"/>
        <v>0</v>
      </c>
      <c r="F204" s="40">
        <f>IF(ISNUMBER(E204),ROUND(E204,0),"N/A")</f>
        <v>0</v>
      </c>
      <c r="G204" s="40">
        <f>IF(ISNUMBER(D204),4,"N/A")</f>
        <v>4</v>
      </c>
      <c r="H204" s="41">
        <f t="shared" si="71"/>
        <v>0</v>
      </c>
      <c r="I204" s="40">
        <v>4</v>
      </c>
      <c r="J204" s="40">
        <f t="shared" si="70"/>
        <v>0</v>
      </c>
      <c r="K204" s="40">
        <f t="shared" si="62"/>
        <v>1</v>
      </c>
      <c r="L204" s="40">
        <f t="shared" si="62"/>
        <v>0</v>
      </c>
      <c r="M204" s="40">
        <f t="shared" si="62"/>
        <v>0</v>
      </c>
      <c r="N204" s="40">
        <f t="shared" si="62"/>
        <v>0</v>
      </c>
      <c r="O204" s="40">
        <f t="shared" si="62"/>
        <v>0</v>
      </c>
      <c r="P204" s="40">
        <f t="shared" si="73"/>
        <v>1</v>
      </c>
      <c r="Q204" s="40">
        <f t="shared" si="74"/>
        <v>0</v>
      </c>
      <c r="R204" s="40">
        <f t="shared" si="75"/>
        <v>0</v>
      </c>
    </row>
    <row r="205" spans="1:18" s="9" customFormat="1" outlineLevel="1" collapsed="1" x14ac:dyDescent="0.25">
      <c r="A205" s="42"/>
      <c r="B205" s="72" t="s">
        <v>340</v>
      </c>
      <c r="C205" s="72"/>
      <c r="D205" s="42"/>
      <c r="E205" s="42">
        <f>SUBTOTAL(9,E202:E204)</f>
        <v>3.083333333333333</v>
      </c>
      <c r="F205" s="43">
        <f>SUBTOTAL(9,F202:F204)</f>
        <v>3</v>
      </c>
      <c r="G205" s="43">
        <f>SUBTOTAL(9,G202:G204)</f>
        <v>12</v>
      </c>
      <c r="H205" s="44">
        <f t="shared" si="71"/>
        <v>0.25</v>
      </c>
      <c r="I205" s="43">
        <f t="shared" ref="I205:R205" si="78">SUBTOTAL(9,I202:I204)</f>
        <v>12</v>
      </c>
      <c r="J205" s="43">
        <f t="shared" si="78"/>
        <v>0</v>
      </c>
      <c r="K205" s="43">
        <f t="shared" si="78"/>
        <v>1</v>
      </c>
      <c r="L205" s="43">
        <f t="shared" si="78"/>
        <v>1</v>
      </c>
      <c r="M205" s="43">
        <f t="shared" si="78"/>
        <v>1</v>
      </c>
      <c r="N205" s="43">
        <f t="shared" si="78"/>
        <v>0</v>
      </c>
      <c r="O205" s="43">
        <f t="shared" si="78"/>
        <v>0</v>
      </c>
      <c r="P205" s="43">
        <f t="shared" si="78"/>
        <v>2</v>
      </c>
      <c r="Q205" s="43">
        <f t="shared" si="78"/>
        <v>1</v>
      </c>
      <c r="R205" s="43">
        <f t="shared" si="78"/>
        <v>0</v>
      </c>
    </row>
    <row r="206" spans="1:18" hidden="1" outlineLevel="2" x14ac:dyDescent="0.25">
      <c r="A206" s="39" t="s">
        <v>367</v>
      </c>
      <c r="B206" s="39" t="s">
        <v>218</v>
      </c>
      <c r="C206" s="39" t="s">
        <v>192</v>
      </c>
      <c r="D206" s="39">
        <v>4</v>
      </c>
      <c r="E206" s="39">
        <f t="shared" si="59"/>
        <v>4</v>
      </c>
      <c r="F206" s="40">
        <f>IF(ISNUMBER(E206),ROUND(E206,0),"N/A")</f>
        <v>4</v>
      </c>
      <c r="G206" s="40">
        <f>IF(ISNUMBER(D206),4,"N/A")</f>
        <v>4</v>
      </c>
      <c r="H206" s="41">
        <f t="shared" si="71"/>
        <v>1</v>
      </c>
      <c r="I206" s="40">
        <v>4</v>
      </c>
      <c r="J206" s="40">
        <f t="shared" si="70"/>
        <v>0</v>
      </c>
      <c r="K206" s="40">
        <f t="shared" si="62"/>
        <v>0</v>
      </c>
      <c r="L206" s="40">
        <f t="shared" si="62"/>
        <v>0</v>
      </c>
      <c r="M206" s="40">
        <f t="shared" si="62"/>
        <v>0</v>
      </c>
      <c r="N206" s="40">
        <f t="shared" si="62"/>
        <v>0</v>
      </c>
      <c r="O206" s="40">
        <f t="shared" si="62"/>
        <v>1</v>
      </c>
      <c r="P206" s="40">
        <f t="shared" si="73"/>
        <v>0</v>
      </c>
      <c r="Q206" s="40">
        <f t="shared" si="74"/>
        <v>0</v>
      </c>
      <c r="R206" s="40">
        <f t="shared" si="75"/>
        <v>1</v>
      </c>
    </row>
    <row r="207" spans="1:18" hidden="1" outlineLevel="2" x14ac:dyDescent="0.25">
      <c r="A207" s="39" t="s">
        <v>367</v>
      </c>
      <c r="B207" s="39" t="s">
        <v>218</v>
      </c>
      <c r="C207" s="39" t="s">
        <v>120</v>
      </c>
      <c r="D207" s="39">
        <v>0</v>
      </c>
      <c r="E207" s="39">
        <f t="shared" si="59"/>
        <v>0</v>
      </c>
      <c r="F207" s="40">
        <f>IF(ISNUMBER(E207),ROUND(E207,0),"N/A")</f>
        <v>0</v>
      </c>
      <c r="G207" s="40">
        <f>IF(ISNUMBER(D207),4,"N/A")</f>
        <v>4</v>
      </c>
      <c r="H207" s="41">
        <f t="shared" si="71"/>
        <v>0</v>
      </c>
      <c r="I207" s="40">
        <v>4</v>
      </c>
      <c r="J207" s="40">
        <f t="shared" si="70"/>
        <v>0</v>
      </c>
      <c r="K207" s="40">
        <f t="shared" si="62"/>
        <v>1</v>
      </c>
      <c r="L207" s="40">
        <f t="shared" si="62"/>
        <v>0</v>
      </c>
      <c r="M207" s="40">
        <f t="shared" si="62"/>
        <v>0</v>
      </c>
      <c r="N207" s="40">
        <f t="shared" si="62"/>
        <v>0</v>
      </c>
      <c r="O207" s="40">
        <f t="shared" si="62"/>
        <v>0</v>
      </c>
      <c r="P207" s="40">
        <f t="shared" si="73"/>
        <v>1</v>
      </c>
      <c r="Q207" s="40">
        <f t="shared" si="74"/>
        <v>0</v>
      </c>
      <c r="R207" s="40">
        <f t="shared" si="75"/>
        <v>0</v>
      </c>
    </row>
    <row r="208" spans="1:18" hidden="1" outlineLevel="2" x14ac:dyDescent="0.25">
      <c r="A208" s="39" t="s">
        <v>367</v>
      </c>
      <c r="B208" s="39" t="s">
        <v>218</v>
      </c>
      <c r="C208" s="39" t="s">
        <v>346</v>
      </c>
      <c r="D208" s="39">
        <v>2</v>
      </c>
      <c r="E208" s="39">
        <f t="shared" si="59"/>
        <v>2</v>
      </c>
      <c r="F208" s="40">
        <f>IF(ISNUMBER(E208),ROUND(E208,0),"N/A")</f>
        <v>2</v>
      </c>
      <c r="G208" s="40">
        <f>IF(ISNUMBER(D208),4,"N/A")</f>
        <v>4</v>
      </c>
      <c r="H208" s="41">
        <f t="shared" si="71"/>
        <v>0.5</v>
      </c>
      <c r="I208" s="40">
        <v>4</v>
      </c>
      <c r="J208" s="40">
        <f t="shared" si="70"/>
        <v>0</v>
      </c>
      <c r="K208" s="40">
        <f t="shared" si="62"/>
        <v>0</v>
      </c>
      <c r="L208" s="40">
        <f t="shared" si="62"/>
        <v>0</v>
      </c>
      <c r="M208" s="40">
        <f t="shared" si="62"/>
        <v>1</v>
      </c>
      <c r="N208" s="40">
        <f t="shared" si="62"/>
        <v>0</v>
      </c>
      <c r="O208" s="40">
        <f t="shared" si="62"/>
        <v>0</v>
      </c>
      <c r="P208" s="40">
        <f t="shared" si="73"/>
        <v>0</v>
      </c>
      <c r="Q208" s="40">
        <f t="shared" si="74"/>
        <v>1</v>
      </c>
      <c r="R208" s="40">
        <f t="shared" si="75"/>
        <v>0</v>
      </c>
    </row>
    <row r="209" spans="1:18" s="9" customFormat="1" outlineLevel="1" collapsed="1" x14ac:dyDescent="0.25">
      <c r="A209" s="42"/>
      <c r="B209" s="72" t="s">
        <v>341</v>
      </c>
      <c r="C209" s="72"/>
      <c r="D209" s="42"/>
      <c r="E209" s="42">
        <f>SUBTOTAL(9,E206:E208)</f>
        <v>6</v>
      </c>
      <c r="F209" s="43">
        <f>SUBTOTAL(9,F206:F208)</f>
        <v>6</v>
      </c>
      <c r="G209" s="43">
        <f>SUBTOTAL(9,G206:G208)</f>
        <v>12</v>
      </c>
      <c r="H209" s="44">
        <f t="shared" si="71"/>
        <v>0.5</v>
      </c>
      <c r="I209" s="43">
        <f t="shared" ref="I209:R209" si="79">SUBTOTAL(9,I206:I208)</f>
        <v>12</v>
      </c>
      <c r="J209" s="43">
        <f t="shared" si="79"/>
        <v>0</v>
      </c>
      <c r="K209" s="43">
        <f t="shared" si="79"/>
        <v>1</v>
      </c>
      <c r="L209" s="43">
        <f t="shared" si="79"/>
        <v>0</v>
      </c>
      <c r="M209" s="43">
        <f t="shared" si="79"/>
        <v>1</v>
      </c>
      <c r="N209" s="43">
        <f t="shared" si="79"/>
        <v>0</v>
      </c>
      <c r="O209" s="43">
        <f t="shared" si="79"/>
        <v>1</v>
      </c>
      <c r="P209" s="43">
        <f t="shared" si="79"/>
        <v>1</v>
      </c>
      <c r="Q209" s="43">
        <f t="shared" si="79"/>
        <v>1</v>
      </c>
      <c r="R209" s="43">
        <f t="shared" si="79"/>
        <v>1</v>
      </c>
    </row>
    <row r="210" spans="1:18" x14ac:dyDescent="0.25">
      <c r="A210" s="39"/>
      <c r="B210" s="42" t="s">
        <v>9</v>
      </c>
      <c r="C210" s="39"/>
      <c r="D210" s="39"/>
      <c r="E210" s="39">
        <f>SUBTOTAL(9,E2:E208)</f>
        <v>348.90000000000003</v>
      </c>
      <c r="F210" s="40">
        <f>SUBTOTAL(9,F2:F208)</f>
        <v>352</v>
      </c>
      <c r="G210" s="40">
        <f>SUBTOTAL(9,G2:G208)</f>
        <v>532</v>
      </c>
      <c r="H210" s="41">
        <f t="shared" si="71"/>
        <v>0.66165413533834583</v>
      </c>
      <c r="I210" s="40">
        <f t="shared" ref="I210:R210" si="80">SUBTOTAL(9,I2:I208)</f>
        <v>672</v>
      </c>
      <c r="J210" s="40">
        <f t="shared" si="80"/>
        <v>35</v>
      </c>
      <c r="K210" s="40">
        <f t="shared" si="80"/>
        <v>12</v>
      </c>
      <c r="L210" s="40">
        <f t="shared" si="80"/>
        <v>16</v>
      </c>
      <c r="M210" s="40">
        <f t="shared" si="80"/>
        <v>30</v>
      </c>
      <c r="N210" s="40">
        <f t="shared" si="80"/>
        <v>24</v>
      </c>
      <c r="O210" s="40">
        <f t="shared" si="80"/>
        <v>51</v>
      </c>
      <c r="P210" s="40">
        <f t="shared" si="80"/>
        <v>28</v>
      </c>
      <c r="Q210" s="40">
        <f t="shared" si="80"/>
        <v>30</v>
      </c>
      <c r="R210" s="40">
        <f t="shared" si="80"/>
        <v>75</v>
      </c>
    </row>
  </sheetData>
  <mergeCells count="40">
    <mergeCell ref="B194:C194"/>
    <mergeCell ref="B198:C198"/>
    <mergeCell ref="B201:C201"/>
    <mergeCell ref="B205:C205"/>
    <mergeCell ref="B209:C209"/>
    <mergeCell ref="B168:C168"/>
    <mergeCell ref="B172:C172"/>
    <mergeCell ref="B177:C177"/>
    <mergeCell ref="B184:C184"/>
    <mergeCell ref="B189:C189"/>
    <mergeCell ref="B140:C140"/>
    <mergeCell ref="B146:C146"/>
    <mergeCell ref="B151:C151"/>
    <mergeCell ref="B156:C156"/>
    <mergeCell ref="B162:C162"/>
    <mergeCell ref="B116:C116"/>
    <mergeCell ref="B121:C121"/>
    <mergeCell ref="B127:C127"/>
    <mergeCell ref="B130:C130"/>
    <mergeCell ref="B135:C135"/>
    <mergeCell ref="B90:C90"/>
    <mergeCell ref="B97:C97"/>
    <mergeCell ref="B102:C102"/>
    <mergeCell ref="B108:C108"/>
    <mergeCell ref="B112:C112"/>
    <mergeCell ref="B65:C65"/>
    <mergeCell ref="B69:C69"/>
    <mergeCell ref="B74:C74"/>
    <mergeCell ref="B79:C79"/>
    <mergeCell ref="B84:C84"/>
    <mergeCell ref="B33:C33"/>
    <mergeCell ref="B41:C41"/>
    <mergeCell ref="B46:C46"/>
    <mergeCell ref="B50:C50"/>
    <mergeCell ref="B58:C58"/>
    <mergeCell ref="B7:C7"/>
    <mergeCell ref="B13:C13"/>
    <mergeCell ref="B19:C19"/>
    <mergeCell ref="B22:C22"/>
    <mergeCell ref="B27:C27"/>
  </mergeCells>
  <conditionalFormatting sqref="J1:J1048576">
    <cfRule type="cellIs" dxfId="11" priority="4" operator="greaterThan">
      <formula>0</formula>
    </cfRule>
  </conditionalFormatting>
  <conditionalFormatting sqref="P1:P1048576">
    <cfRule type="cellIs" dxfId="10" priority="3" operator="greaterThan">
      <formula>0</formula>
    </cfRule>
  </conditionalFormatting>
  <conditionalFormatting sqref="Q1:Q1048576">
    <cfRule type="cellIs" dxfId="9" priority="2" operator="greaterThan">
      <formula>0</formula>
    </cfRule>
  </conditionalFormatting>
  <conditionalFormatting sqref="R1:R1048576">
    <cfRule type="cellIs" dxfId="8" priority="1" operator="greaterThan">
      <formula>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0"/>
  <sheetViews>
    <sheetView workbookViewId="0">
      <selection activeCell="F2" sqref="F2:F7"/>
    </sheetView>
  </sheetViews>
  <sheetFormatPr defaultRowHeight="15" x14ac:dyDescent="0.25"/>
  <cols>
    <col min="1" max="1" width="16" bestFit="1" customWidth="1"/>
    <col min="2" max="2" width="6.5703125" bestFit="1" customWidth="1"/>
    <col min="3" max="3" width="10.28515625" customWidth="1"/>
    <col min="4" max="4" width="11.5703125" customWidth="1"/>
    <col min="5" max="5" width="9.7109375" customWidth="1"/>
    <col min="6" max="6" width="9.140625" style="6" customWidth="1"/>
    <col min="7" max="7" width="4.7109375" style="47" bestFit="1" customWidth="1"/>
    <col min="8" max="12" width="3.140625" style="48" customWidth="1"/>
    <col min="13" max="15" width="3.28515625" style="47" bestFit="1" customWidth="1"/>
  </cols>
  <sheetData>
    <row r="1" spans="1:15" s="57" customFormat="1" ht="45" x14ac:dyDescent="0.25">
      <c r="A1" s="54" t="s">
        <v>370</v>
      </c>
      <c r="B1" s="54" t="s">
        <v>5</v>
      </c>
      <c r="C1" s="54" t="str">
        <f>CONCATENATE('Assesment infopage'!$B$3, " maximum points")</f>
        <v>e-PRIA maximum points</v>
      </c>
      <c r="D1" s="54" t="str">
        <f>CONCATENATE("% of ", 'Assesment infopage'!$B$3," maximum")</f>
        <v>% of e-PRIA maximum</v>
      </c>
      <c r="E1" s="54" t="s">
        <v>372</v>
      </c>
      <c r="F1" s="55" t="s">
        <v>369</v>
      </c>
      <c r="G1" s="56" t="s">
        <v>905</v>
      </c>
      <c r="H1" s="56">
        <v>0</v>
      </c>
      <c r="I1" s="56">
        <v>1</v>
      </c>
      <c r="J1" s="56">
        <v>2</v>
      </c>
      <c r="K1" s="56">
        <v>3</v>
      </c>
      <c r="L1" s="56">
        <v>4</v>
      </c>
      <c r="M1" s="56" t="s">
        <v>906</v>
      </c>
      <c r="N1" s="56" t="s">
        <v>907</v>
      </c>
      <c r="O1" s="56" t="s">
        <v>908</v>
      </c>
    </row>
    <row r="2" spans="1:15" x14ac:dyDescent="0.25">
      <c r="A2" s="23" t="s">
        <v>363</v>
      </c>
      <c r="B2" s="50">
        <v>168</v>
      </c>
      <c r="C2" s="50">
        <v>236</v>
      </c>
      <c r="D2" s="51">
        <f t="shared" ref="D2:D7" si="0">B2/C2</f>
        <v>0.71186440677966101</v>
      </c>
      <c r="E2" s="50">
        <v>256</v>
      </c>
      <c r="F2" s="51">
        <f>B2/E2</f>
        <v>0.65625</v>
      </c>
      <c r="G2" s="40">
        <v>5</v>
      </c>
      <c r="H2" s="40">
        <v>2</v>
      </c>
      <c r="I2" s="40">
        <v>5</v>
      </c>
      <c r="J2" s="40">
        <v>17</v>
      </c>
      <c r="K2" s="40">
        <v>11</v>
      </c>
      <c r="L2" s="40">
        <v>24</v>
      </c>
      <c r="M2" s="40">
        <v>7</v>
      </c>
      <c r="N2" s="40">
        <v>17</v>
      </c>
      <c r="O2" s="40">
        <v>35</v>
      </c>
    </row>
    <row r="3" spans="1:15" x14ac:dyDescent="0.25">
      <c r="A3" s="23" t="s">
        <v>364</v>
      </c>
      <c r="B3" s="50">
        <v>54</v>
      </c>
      <c r="C3" s="50">
        <v>96</v>
      </c>
      <c r="D3" s="51">
        <f t="shared" si="0"/>
        <v>0.5625</v>
      </c>
      <c r="E3" s="50">
        <v>96</v>
      </c>
      <c r="F3" s="51">
        <f t="shared" ref="F3:F6" si="1">B3/E3</f>
        <v>0.5625</v>
      </c>
      <c r="G3" s="40">
        <v>0</v>
      </c>
      <c r="H3" s="40">
        <v>4</v>
      </c>
      <c r="I3" s="40">
        <v>6</v>
      </c>
      <c r="J3" s="40">
        <v>3</v>
      </c>
      <c r="K3" s="40">
        <v>2</v>
      </c>
      <c r="L3" s="40">
        <v>9</v>
      </c>
      <c r="M3" s="40">
        <v>10</v>
      </c>
      <c r="N3" s="40">
        <v>3</v>
      </c>
      <c r="O3" s="40">
        <v>11</v>
      </c>
    </row>
    <row r="4" spans="1:15" x14ac:dyDescent="0.25">
      <c r="A4" s="23" t="s">
        <v>365</v>
      </c>
      <c r="B4" s="23">
        <v>30</v>
      </c>
      <c r="C4" s="50">
        <v>40</v>
      </c>
      <c r="D4" s="51">
        <f t="shared" si="0"/>
        <v>0.75</v>
      </c>
      <c r="E4" s="50">
        <v>100</v>
      </c>
      <c r="F4" s="51">
        <f t="shared" si="1"/>
        <v>0.3</v>
      </c>
      <c r="G4" s="40">
        <v>15</v>
      </c>
      <c r="H4" s="40">
        <v>1</v>
      </c>
      <c r="I4" s="40">
        <v>0</v>
      </c>
      <c r="J4" s="40">
        <v>2</v>
      </c>
      <c r="K4" s="40">
        <v>2</v>
      </c>
      <c r="L4" s="40">
        <v>5</v>
      </c>
      <c r="M4" s="40">
        <v>1</v>
      </c>
      <c r="N4" s="40">
        <v>2</v>
      </c>
      <c r="O4" s="40">
        <v>7</v>
      </c>
    </row>
    <row r="5" spans="1:15" x14ac:dyDescent="0.25">
      <c r="A5" s="23" t="s">
        <v>366</v>
      </c>
      <c r="B5" s="50">
        <v>79</v>
      </c>
      <c r="C5" s="50">
        <v>116</v>
      </c>
      <c r="D5" s="51">
        <f t="shared" si="0"/>
        <v>0.68103448275862066</v>
      </c>
      <c r="E5" s="50">
        <v>176</v>
      </c>
      <c r="F5" s="51">
        <f t="shared" si="1"/>
        <v>0.44886363636363635</v>
      </c>
      <c r="G5" s="40">
        <v>15</v>
      </c>
      <c r="H5" s="40">
        <v>2</v>
      </c>
      <c r="I5" s="40">
        <v>4</v>
      </c>
      <c r="J5" s="40">
        <v>5</v>
      </c>
      <c r="K5" s="40">
        <v>7</v>
      </c>
      <c r="L5" s="40">
        <v>11</v>
      </c>
      <c r="M5" s="40">
        <v>6</v>
      </c>
      <c r="N5" s="40">
        <v>5</v>
      </c>
      <c r="O5" s="40">
        <v>18</v>
      </c>
    </row>
    <row r="6" spans="1:15" x14ac:dyDescent="0.25">
      <c r="A6" s="23" t="s">
        <v>367</v>
      </c>
      <c r="B6" s="50">
        <v>21</v>
      </c>
      <c r="C6" s="50">
        <v>44</v>
      </c>
      <c r="D6" s="51">
        <f t="shared" si="0"/>
        <v>0.47727272727272729</v>
      </c>
      <c r="E6" s="50">
        <v>44</v>
      </c>
      <c r="F6" s="51">
        <f t="shared" si="1"/>
        <v>0.47727272727272729</v>
      </c>
      <c r="G6" s="40">
        <v>0</v>
      </c>
      <c r="H6" s="40">
        <v>3</v>
      </c>
      <c r="I6" s="40">
        <v>1</v>
      </c>
      <c r="J6" s="40">
        <v>3</v>
      </c>
      <c r="K6" s="40">
        <v>2</v>
      </c>
      <c r="L6" s="40">
        <v>2</v>
      </c>
      <c r="M6" s="40">
        <v>4</v>
      </c>
      <c r="N6" s="40">
        <v>3</v>
      </c>
      <c r="O6" s="40">
        <v>4</v>
      </c>
    </row>
    <row r="7" spans="1:15" s="9" customFormat="1" x14ac:dyDescent="0.25">
      <c r="A7" s="49" t="s">
        <v>368</v>
      </c>
      <c r="B7" s="52">
        <f t="shared" ref="B7:E7" si="2">SUM(B2:B6)</f>
        <v>352</v>
      </c>
      <c r="C7" s="52">
        <f t="shared" si="2"/>
        <v>532</v>
      </c>
      <c r="D7" s="53">
        <f t="shared" si="0"/>
        <v>0.66165413533834583</v>
      </c>
      <c r="E7" s="52">
        <f t="shared" si="2"/>
        <v>672</v>
      </c>
      <c r="F7" s="53">
        <f>B7/E7</f>
        <v>0.52380952380952384</v>
      </c>
      <c r="G7" s="43">
        <f>SUM(G2:G6)</f>
        <v>35</v>
      </c>
      <c r="H7" s="43">
        <f t="shared" ref="H7:O7" si="3">SUM(H2:H6)</f>
        <v>12</v>
      </c>
      <c r="I7" s="43">
        <f t="shared" si="3"/>
        <v>16</v>
      </c>
      <c r="J7" s="43">
        <f t="shared" si="3"/>
        <v>30</v>
      </c>
      <c r="K7" s="43">
        <f t="shared" si="3"/>
        <v>24</v>
      </c>
      <c r="L7" s="43">
        <f t="shared" si="3"/>
        <v>51</v>
      </c>
      <c r="M7" s="43">
        <f t="shared" si="3"/>
        <v>28</v>
      </c>
      <c r="N7" s="43">
        <f t="shared" si="3"/>
        <v>30</v>
      </c>
      <c r="O7" s="43">
        <f t="shared" si="3"/>
        <v>75</v>
      </c>
    </row>
    <row r="8" spans="1:15" x14ac:dyDescent="0.25">
      <c r="G8" s="45"/>
      <c r="H8" s="45"/>
      <c r="I8" s="45"/>
      <c r="J8" s="45"/>
      <c r="K8" s="45"/>
      <c r="L8" s="45"/>
      <c r="M8" s="45"/>
      <c r="N8" s="45"/>
      <c r="O8" s="45"/>
    </row>
    <row r="9" spans="1:15" x14ac:dyDescent="0.25">
      <c r="G9" s="45"/>
      <c r="H9" s="45"/>
      <c r="I9" s="45"/>
      <c r="J9" s="45"/>
      <c r="K9" s="45"/>
      <c r="L9" s="45"/>
      <c r="M9" s="45"/>
      <c r="N9" s="45"/>
      <c r="O9" s="45"/>
    </row>
    <row r="10" spans="1:15" x14ac:dyDescent="0.25">
      <c r="G10" s="45"/>
      <c r="H10" s="45"/>
      <c r="I10" s="45"/>
      <c r="J10" s="45"/>
      <c r="K10" s="45"/>
      <c r="L10" s="45"/>
      <c r="M10" s="45"/>
      <c r="N10" s="45"/>
      <c r="O10" s="45"/>
    </row>
    <row r="11" spans="1:15" x14ac:dyDescent="0.25">
      <c r="G11" s="45"/>
      <c r="H11" s="45"/>
      <c r="I11" s="45"/>
      <c r="J11" s="45"/>
      <c r="K11" s="45"/>
      <c r="L11" s="45"/>
      <c r="M11" s="45"/>
      <c r="N11" s="45"/>
      <c r="O11" s="45"/>
    </row>
    <row r="12" spans="1:15" x14ac:dyDescent="0.25">
      <c r="G12" s="45"/>
      <c r="H12" s="45"/>
      <c r="I12" s="45"/>
      <c r="J12" s="45"/>
      <c r="K12" s="45"/>
      <c r="L12" s="45"/>
      <c r="M12" s="45"/>
      <c r="N12" s="45"/>
      <c r="O12" s="45"/>
    </row>
    <row r="13" spans="1:15" x14ac:dyDescent="0.25">
      <c r="G13" s="46"/>
      <c r="H13" s="46"/>
      <c r="I13" s="46"/>
      <c r="J13" s="46"/>
      <c r="K13" s="46"/>
      <c r="L13" s="46"/>
      <c r="M13" s="46"/>
      <c r="N13" s="46"/>
      <c r="O13" s="46"/>
    </row>
    <row r="14" spans="1:15" x14ac:dyDescent="0.25">
      <c r="G14" s="45"/>
      <c r="H14" s="45"/>
      <c r="I14" s="45"/>
      <c r="J14" s="45"/>
      <c r="K14" s="45"/>
      <c r="L14" s="45"/>
      <c r="M14" s="45"/>
      <c r="N14" s="45"/>
      <c r="O14" s="45"/>
    </row>
    <row r="15" spans="1:15" x14ac:dyDescent="0.25">
      <c r="G15" s="45"/>
      <c r="H15" s="45"/>
      <c r="I15" s="45"/>
      <c r="J15" s="45"/>
      <c r="K15" s="45"/>
      <c r="L15" s="45"/>
      <c r="M15" s="45"/>
      <c r="N15" s="45"/>
      <c r="O15" s="45"/>
    </row>
    <row r="16" spans="1:15" x14ac:dyDescent="0.25">
      <c r="G16" s="45"/>
      <c r="H16" s="45"/>
      <c r="I16" s="45"/>
      <c r="J16" s="45"/>
      <c r="K16" s="45"/>
      <c r="L16" s="45"/>
      <c r="M16" s="45"/>
      <c r="N16" s="45"/>
      <c r="O16" s="45"/>
    </row>
    <row r="17" spans="7:15" x14ac:dyDescent="0.25">
      <c r="G17" s="45"/>
      <c r="H17" s="45"/>
      <c r="I17" s="45"/>
      <c r="J17" s="45"/>
      <c r="K17" s="45"/>
      <c r="L17" s="45"/>
      <c r="M17" s="45"/>
      <c r="N17" s="45"/>
      <c r="O17" s="45"/>
    </row>
    <row r="18" spans="7:15" x14ac:dyDescent="0.25">
      <c r="G18" s="45"/>
      <c r="H18" s="45"/>
      <c r="I18" s="45"/>
      <c r="J18" s="45"/>
      <c r="K18" s="45"/>
      <c r="L18" s="45"/>
      <c r="M18" s="45"/>
      <c r="N18" s="45"/>
      <c r="O18" s="45"/>
    </row>
    <row r="19" spans="7:15" x14ac:dyDescent="0.25">
      <c r="G19" s="46"/>
      <c r="H19" s="46"/>
      <c r="I19" s="46"/>
      <c r="J19" s="46"/>
      <c r="K19" s="46"/>
      <c r="L19" s="46"/>
      <c r="M19" s="46"/>
      <c r="N19" s="46"/>
      <c r="O19" s="46"/>
    </row>
    <row r="20" spans="7:15" x14ac:dyDescent="0.25">
      <c r="G20" s="45"/>
      <c r="H20" s="45"/>
      <c r="I20" s="45"/>
      <c r="J20" s="45"/>
      <c r="K20" s="45"/>
      <c r="L20" s="45"/>
      <c r="M20" s="45"/>
      <c r="N20" s="45"/>
      <c r="O20" s="45"/>
    </row>
    <row r="21" spans="7:15" x14ac:dyDescent="0.25">
      <c r="G21" s="45"/>
      <c r="H21" s="45"/>
      <c r="I21" s="45"/>
      <c r="J21" s="45"/>
      <c r="K21" s="45"/>
      <c r="L21" s="45"/>
      <c r="M21" s="45"/>
      <c r="N21" s="45"/>
      <c r="O21" s="45"/>
    </row>
    <row r="22" spans="7:15" x14ac:dyDescent="0.25">
      <c r="G22" s="46"/>
      <c r="H22" s="46"/>
      <c r="I22" s="46"/>
      <c r="J22" s="46"/>
      <c r="K22" s="46"/>
      <c r="L22" s="46"/>
      <c r="M22" s="46"/>
      <c r="N22" s="46"/>
      <c r="O22" s="46"/>
    </row>
    <row r="23" spans="7:15" x14ac:dyDescent="0.25">
      <c r="G23" s="45"/>
      <c r="H23" s="45"/>
      <c r="I23" s="45"/>
      <c r="J23" s="45"/>
      <c r="K23" s="45"/>
      <c r="L23" s="45"/>
      <c r="M23" s="45"/>
      <c r="N23" s="45"/>
      <c r="O23" s="45"/>
    </row>
    <row r="24" spans="7:15" x14ac:dyDescent="0.25">
      <c r="G24" s="45"/>
      <c r="H24" s="45"/>
      <c r="I24" s="45"/>
      <c r="J24" s="45"/>
      <c r="K24" s="45"/>
      <c r="L24" s="45"/>
      <c r="M24" s="45"/>
      <c r="N24" s="45"/>
      <c r="O24" s="45"/>
    </row>
    <row r="25" spans="7:15" x14ac:dyDescent="0.25">
      <c r="G25" s="45"/>
      <c r="H25" s="45"/>
      <c r="I25" s="45"/>
      <c r="J25" s="45"/>
      <c r="K25" s="45"/>
      <c r="L25" s="45"/>
      <c r="M25" s="45"/>
      <c r="N25" s="45"/>
      <c r="O25" s="45"/>
    </row>
    <row r="26" spans="7:15" x14ac:dyDescent="0.25">
      <c r="G26" s="45"/>
      <c r="H26" s="45"/>
      <c r="I26" s="45"/>
      <c r="J26" s="45"/>
      <c r="K26" s="45"/>
      <c r="L26" s="45"/>
      <c r="M26" s="45"/>
      <c r="N26" s="45"/>
      <c r="O26" s="45"/>
    </row>
    <row r="27" spans="7:15" x14ac:dyDescent="0.25">
      <c r="G27" s="46"/>
      <c r="H27" s="46"/>
      <c r="I27" s="46"/>
      <c r="J27" s="46"/>
      <c r="K27" s="46"/>
      <c r="L27" s="46"/>
      <c r="M27" s="46"/>
      <c r="N27" s="46"/>
      <c r="O27" s="46"/>
    </row>
    <row r="28" spans="7:15" x14ac:dyDescent="0.25">
      <c r="G28" s="45"/>
      <c r="H28" s="45"/>
      <c r="I28" s="45"/>
      <c r="J28" s="45"/>
      <c r="K28" s="45"/>
      <c r="L28" s="45"/>
      <c r="M28" s="45"/>
      <c r="N28" s="45"/>
      <c r="O28" s="45"/>
    </row>
    <row r="29" spans="7:15" x14ac:dyDescent="0.25">
      <c r="G29" s="45"/>
      <c r="H29" s="45"/>
      <c r="I29" s="45"/>
      <c r="J29" s="45"/>
      <c r="K29" s="45"/>
      <c r="L29" s="45"/>
      <c r="M29" s="45"/>
      <c r="N29" s="45"/>
      <c r="O29" s="45"/>
    </row>
    <row r="30" spans="7:15" x14ac:dyDescent="0.25">
      <c r="G30" s="45"/>
      <c r="H30" s="45"/>
      <c r="I30" s="45"/>
      <c r="J30" s="45"/>
      <c r="K30" s="45"/>
      <c r="L30" s="45"/>
      <c r="M30" s="45"/>
      <c r="N30" s="45"/>
      <c r="O30" s="45"/>
    </row>
    <row r="31" spans="7:15" x14ac:dyDescent="0.25">
      <c r="G31" s="45"/>
      <c r="H31" s="45"/>
      <c r="I31" s="45"/>
      <c r="J31" s="45"/>
      <c r="K31" s="45"/>
      <c r="L31" s="45"/>
      <c r="M31" s="45"/>
      <c r="N31" s="45"/>
      <c r="O31" s="45"/>
    </row>
    <row r="32" spans="7:15" x14ac:dyDescent="0.25">
      <c r="G32" s="45"/>
      <c r="H32" s="45"/>
      <c r="I32" s="45"/>
      <c r="J32" s="45"/>
      <c r="K32" s="45"/>
      <c r="L32" s="45"/>
      <c r="M32" s="45"/>
      <c r="N32" s="45"/>
      <c r="O32" s="45"/>
    </row>
    <row r="33" spans="7:15" x14ac:dyDescent="0.25">
      <c r="G33" s="46"/>
      <c r="H33" s="46"/>
      <c r="I33" s="46"/>
      <c r="J33" s="46"/>
      <c r="K33" s="46"/>
      <c r="L33" s="46"/>
      <c r="M33" s="46"/>
      <c r="N33" s="46"/>
      <c r="O33" s="46"/>
    </row>
    <row r="34" spans="7:15" x14ac:dyDescent="0.25">
      <c r="G34" s="45"/>
      <c r="H34" s="45"/>
      <c r="I34" s="45"/>
      <c r="J34" s="45"/>
      <c r="K34" s="45"/>
      <c r="L34" s="45"/>
      <c r="M34" s="45"/>
      <c r="N34" s="45"/>
      <c r="O34" s="45"/>
    </row>
    <row r="35" spans="7:15" x14ac:dyDescent="0.25">
      <c r="G35" s="45"/>
      <c r="H35" s="45"/>
      <c r="I35" s="45"/>
      <c r="J35" s="45"/>
      <c r="K35" s="45"/>
      <c r="L35" s="45"/>
      <c r="M35" s="45"/>
      <c r="N35" s="45"/>
      <c r="O35" s="45"/>
    </row>
    <row r="36" spans="7:15" x14ac:dyDescent="0.25">
      <c r="G36" s="45"/>
      <c r="H36" s="45"/>
      <c r="I36" s="45"/>
      <c r="J36" s="45"/>
      <c r="K36" s="45"/>
      <c r="L36" s="45"/>
      <c r="M36" s="45"/>
      <c r="N36" s="45"/>
      <c r="O36" s="45"/>
    </row>
    <row r="37" spans="7:15" x14ac:dyDescent="0.25">
      <c r="G37" s="45"/>
      <c r="H37" s="45"/>
      <c r="I37" s="45"/>
      <c r="J37" s="45"/>
      <c r="K37" s="45"/>
      <c r="L37" s="45"/>
      <c r="M37" s="45"/>
      <c r="N37" s="45"/>
      <c r="O37" s="45"/>
    </row>
    <row r="38" spans="7:15" x14ac:dyDescent="0.25">
      <c r="G38" s="45"/>
      <c r="H38" s="45"/>
      <c r="I38" s="45"/>
      <c r="J38" s="45"/>
      <c r="K38" s="45"/>
      <c r="L38" s="45"/>
      <c r="M38" s="45"/>
      <c r="N38" s="45"/>
      <c r="O38" s="45"/>
    </row>
    <row r="39" spans="7:15" x14ac:dyDescent="0.25">
      <c r="G39" s="45"/>
      <c r="H39" s="45"/>
      <c r="I39" s="45"/>
      <c r="J39" s="45"/>
      <c r="K39" s="45"/>
      <c r="L39" s="45"/>
      <c r="M39" s="45"/>
      <c r="N39" s="45"/>
      <c r="O39" s="45"/>
    </row>
    <row r="40" spans="7:15" x14ac:dyDescent="0.25">
      <c r="G40" s="45"/>
      <c r="H40" s="45"/>
      <c r="I40" s="45"/>
      <c r="J40" s="45"/>
      <c r="K40" s="45"/>
      <c r="L40" s="45"/>
      <c r="M40" s="45"/>
      <c r="N40" s="45"/>
      <c r="O40" s="45"/>
    </row>
    <row r="41" spans="7:15" x14ac:dyDescent="0.25">
      <c r="G41" s="46"/>
      <c r="H41" s="46"/>
      <c r="I41" s="46"/>
      <c r="J41" s="46"/>
      <c r="K41" s="46"/>
      <c r="L41" s="46"/>
      <c r="M41" s="46"/>
      <c r="N41" s="46"/>
      <c r="O41" s="46"/>
    </row>
    <row r="42" spans="7:15" x14ac:dyDescent="0.25">
      <c r="G42" s="45"/>
      <c r="H42" s="45"/>
      <c r="I42" s="45"/>
      <c r="J42" s="45"/>
      <c r="K42" s="45"/>
      <c r="L42" s="45"/>
      <c r="M42" s="45"/>
      <c r="N42" s="45"/>
      <c r="O42" s="45"/>
    </row>
    <row r="43" spans="7:15" x14ac:dyDescent="0.25">
      <c r="G43" s="45"/>
      <c r="H43" s="45"/>
      <c r="I43" s="45"/>
      <c r="J43" s="45"/>
      <c r="K43" s="45"/>
      <c r="L43" s="45"/>
      <c r="M43" s="45"/>
      <c r="N43" s="45"/>
      <c r="O43" s="45"/>
    </row>
    <row r="44" spans="7:15" x14ac:dyDescent="0.25">
      <c r="G44" s="45"/>
      <c r="H44" s="45"/>
      <c r="I44" s="45"/>
      <c r="J44" s="45"/>
      <c r="K44" s="45"/>
      <c r="L44" s="45"/>
      <c r="M44" s="45"/>
      <c r="N44" s="45"/>
      <c r="O44" s="45"/>
    </row>
    <row r="45" spans="7:15" x14ac:dyDescent="0.25">
      <c r="G45" s="45"/>
      <c r="H45" s="45"/>
      <c r="I45" s="45"/>
      <c r="J45" s="45"/>
      <c r="K45" s="45"/>
      <c r="L45" s="45"/>
      <c r="M45" s="45"/>
      <c r="N45" s="45"/>
      <c r="O45" s="45"/>
    </row>
    <row r="46" spans="7:15" x14ac:dyDescent="0.25">
      <c r="G46" s="46"/>
      <c r="H46" s="46"/>
      <c r="I46" s="46"/>
      <c r="J46" s="46"/>
      <c r="K46" s="46"/>
      <c r="L46" s="46"/>
      <c r="M46" s="46"/>
      <c r="N46" s="46"/>
      <c r="O46" s="46"/>
    </row>
    <row r="47" spans="7:15" x14ac:dyDescent="0.25">
      <c r="G47" s="45"/>
      <c r="H47" s="45"/>
      <c r="I47" s="45"/>
      <c r="J47" s="45"/>
      <c r="K47" s="45"/>
      <c r="L47" s="45"/>
      <c r="M47" s="45"/>
      <c r="N47" s="45"/>
      <c r="O47" s="45"/>
    </row>
    <row r="48" spans="7:15" x14ac:dyDescent="0.25">
      <c r="G48" s="45"/>
      <c r="H48" s="45"/>
      <c r="I48" s="45"/>
      <c r="J48" s="45"/>
      <c r="K48" s="45"/>
      <c r="L48" s="45"/>
      <c r="M48" s="45"/>
      <c r="N48" s="45"/>
      <c r="O48" s="45"/>
    </row>
    <row r="49" spans="7:15" x14ac:dyDescent="0.25">
      <c r="G49" s="45"/>
      <c r="H49" s="45"/>
      <c r="I49" s="45"/>
      <c r="J49" s="45"/>
      <c r="K49" s="45"/>
      <c r="L49" s="45"/>
      <c r="M49" s="45"/>
      <c r="N49" s="45"/>
      <c r="O49" s="45"/>
    </row>
    <row r="50" spans="7:15" x14ac:dyDescent="0.25">
      <c r="G50" s="46"/>
      <c r="H50" s="46"/>
      <c r="I50" s="46"/>
      <c r="J50" s="46"/>
      <c r="K50" s="46"/>
      <c r="L50" s="46"/>
      <c r="M50" s="46"/>
      <c r="N50" s="46"/>
      <c r="O50" s="46"/>
    </row>
    <row r="51" spans="7:15" x14ac:dyDescent="0.25">
      <c r="G51" s="45"/>
      <c r="H51" s="45"/>
      <c r="I51" s="45"/>
      <c r="J51" s="45"/>
      <c r="K51" s="45"/>
      <c r="L51" s="45"/>
      <c r="M51" s="45"/>
      <c r="N51" s="45"/>
      <c r="O51" s="45"/>
    </row>
    <row r="52" spans="7:15" x14ac:dyDescent="0.25">
      <c r="G52" s="45"/>
      <c r="H52" s="45"/>
      <c r="I52" s="45"/>
      <c r="J52" s="45"/>
      <c r="K52" s="45"/>
      <c r="L52" s="45"/>
      <c r="M52" s="45"/>
      <c r="N52" s="45"/>
      <c r="O52" s="45"/>
    </row>
    <row r="53" spans="7:15" x14ac:dyDescent="0.25">
      <c r="G53" s="45"/>
      <c r="H53" s="45"/>
      <c r="I53" s="45"/>
      <c r="J53" s="45"/>
      <c r="K53" s="45"/>
      <c r="L53" s="45"/>
      <c r="M53" s="45"/>
      <c r="N53" s="45"/>
      <c r="O53" s="45"/>
    </row>
    <row r="54" spans="7:15" x14ac:dyDescent="0.25">
      <c r="G54" s="45"/>
      <c r="H54" s="45"/>
      <c r="I54" s="45"/>
      <c r="J54" s="45"/>
      <c r="K54" s="45"/>
      <c r="L54" s="45"/>
      <c r="M54" s="45"/>
      <c r="N54" s="45"/>
      <c r="O54" s="45"/>
    </row>
    <row r="55" spans="7:15" x14ac:dyDescent="0.25">
      <c r="G55" s="45"/>
      <c r="H55" s="45"/>
      <c r="I55" s="45"/>
      <c r="J55" s="45"/>
      <c r="K55" s="45"/>
      <c r="L55" s="45"/>
      <c r="M55" s="45"/>
      <c r="N55" s="45"/>
      <c r="O55" s="45"/>
    </row>
    <row r="56" spans="7:15" x14ac:dyDescent="0.25">
      <c r="G56" s="45"/>
      <c r="H56" s="45"/>
      <c r="I56" s="45"/>
      <c r="J56" s="45"/>
      <c r="K56" s="45"/>
      <c r="L56" s="45"/>
      <c r="M56" s="45"/>
      <c r="N56" s="45"/>
      <c r="O56" s="45"/>
    </row>
    <row r="57" spans="7:15" x14ac:dyDescent="0.25">
      <c r="G57" s="45"/>
      <c r="H57" s="45"/>
      <c r="I57" s="45"/>
      <c r="J57" s="45"/>
      <c r="K57" s="45"/>
      <c r="L57" s="45"/>
      <c r="M57" s="45"/>
      <c r="N57" s="45"/>
      <c r="O57" s="45"/>
    </row>
    <row r="58" spans="7:15" x14ac:dyDescent="0.25">
      <c r="G58" s="46"/>
      <c r="H58" s="46"/>
      <c r="I58" s="46"/>
      <c r="J58" s="46"/>
      <c r="K58" s="46"/>
      <c r="L58" s="46"/>
      <c r="M58" s="46"/>
      <c r="N58" s="46"/>
      <c r="O58" s="46"/>
    </row>
    <row r="59" spans="7:15" x14ac:dyDescent="0.25">
      <c r="G59" s="45"/>
      <c r="H59" s="45"/>
      <c r="I59" s="45"/>
      <c r="J59" s="45"/>
      <c r="K59" s="45"/>
      <c r="L59" s="45"/>
      <c r="M59" s="45"/>
      <c r="N59" s="45"/>
      <c r="O59" s="45"/>
    </row>
    <row r="60" spans="7:15" x14ac:dyDescent="0.25">
      <c r="G60" s="45"/>
      <c r="H60" s="45"/>
      <c r="I60" s="45"/>
      <c r="J60" s="45"/>
      <c r="K60" s="45"/>
      <c r="L60" s="45"/>
      <c r="M60" s="45"/>
      <c r="N60" s="45"/>
      <c r="O60" s="45"/>
    </row>
    <row r="61" spans="7:15" x14ac:dyDescent="0.25">
      <c r="G61" s="45"/>
      <c r="H61" s="45"/>
      <c r="I61" s="45"/>
      <c r="J61" s="45"/>
      <c r="K61" s="45"/>
      <c r="L61" s="45"/>
      <c r="M61" s="45"/>
      <c r="N61" s="45"/>
      <c r="O61" s="45"/>
    </row>
    <row r="62" spans="7:15" x14ac:dyDescent="0.25">
      <c r="G62" s="45"/>
      <c r="H62" s="45"/>
      <c r="I62" s="45"/>
      <c r="J62" s="45"/>
      <c r="K62" s="45"/>
      <c r="L62" s="45"/>
      <c r="M62" s="45"/>
      <c r="N62" s="45"/>
      <c r="O62" s="45"/>
    </row>
    <row r="63" spans="7:15" x14ac:dyDescent="0.25">
      <c r="G63" s="45"/>
      <c r="H63" s="45"/>
      <c r="I63" s="45"/>
      <c r="J63" s="45"/>
      <c r="K63" s="45"/>
      <c r="L63" s="45"/>
      <c r="M63" s="45"/>
      <c r="N63" s="45"/>
      <c r="O63" s="45"/>
    </row>
    <row r="64" spans="7:15" x14ac:dyDescent="0.25">
      <c r="G64" s="45"/>
      <c r="H64" s="45"/>
      <c r="I64" s="45"/>
      <c r="J64" s="45"/>
      <c r="K64" s="45"/>
      <c r="L64" s="45"/>
      <c r="M64" s="45"/>
      <c r="N64" s="45"/>
      <c r="O64" s="45"/>
    </row>
    <row r="65" spans="7:15" x14ac:dyDescent="0.25">
      <c r="G65" s="46"/>
      <c r="H65" s="46"/>
      <c r="I65" s="46"/>
      <c r="J65" s="46"/>
      <c r="K65" s="46"/>
      <c r="L65" s="46"/>
      <c r="M65" s="46"/>
      <c r="N65" s="46"/>
      <c r="O65" s="46"/>
    </row>
    <row r="66" spans="7:15" x14ac:dyDescent="0.25">
      <c r="G66" s="45"/>
      <c r="H66" s="45"/>
      <c r="I66" s="45"/>
      <c r="J66" s="45"/>
      <c r="K66" s="45"/>
      <c r="L66" s="45"/>
      <c r="M66" s="45"/>
      <c r="N66" s="45"/>
      <c r="O66" s="45"/>
    </row>
    <row r="67" spans="7:15" x14ac:dyDescent="0.25">
      <c r="G67" s="45"/>
      <c r="H67" s="45"/>
      <c r="I67" s="45"/>
      <c r="J67" s="45"/>
      <c r="K67" s="45"/>
      <c r="L67" s="45"/>
      <c r="M67" s="45"/>
      <c r="N67" s="45"/>
      <c r="O67" s="45"/>
    </row>
    <row r="68" spans="7:15" x14ac:dyDescent="0.25">
      <c r="G68" s="45"/>
      <c r="H68" s="45"/>
      <c r="I68" s="45"/>
      <c r="J68" s="45"/>
      <c r="K68" s="45"/>
      <c r="L68" s="45"/>
      <c r="M68" s="45"/>
      <c r="N68" s="45"/>
      <c r="O68" s="45"/>
    </row>
    <row r="69" spans="7:15" x14ac:dyDescent="0.25">
      <c r="G69" s="46"/>
      <c r="H69" s="46"/>
      <c r="I69" s="46"/>
      <c r="J69" s="46"/>
      <c r="K69" s="46"/>
      <c r="L69" s="46"/>
      <c r="M69" s="46"/>
      <c r="N69" s="46"/>
      <c r="O69" s="46"/>
    </row>
    <row r="70" spans="7:15" x14ac:dyDescent="0.25">
      <c r="G70" s="45"/>
      <c r="H70" s="45"/>
      <c r="I70" s="45"/>
      <c r="J70" s="45"/>
      <c r="K70" s="45"/>
      <c r="L70" s="45"/>
      <c r="M70" s="45"/>
      <c r="N70" s="45"/>
      <c r="O70" s="45"/>
    </row>
    <row r="71" spans="7:15" x14ac:dyDescent="0.25">
      <c r="G71" s="45"/>
      <c r="H71" s="45"/>
      <c r="I71" s="45"/>
      <c r="J71" s="45"/>
      <c r="K71" s="45"/>
      <c r="L71" s="45"/>
      <c r="M71" s="45"/>
      <c r="N71" s="45"/>
      <c r="O71" s="45"/>
    </row>
    <row r="72" spans="7:15" x14ac:dyDescent="0.25">
      <c r="G72" s="45"/>
      <c r="H72" s="45"/>
      <c r="I72" s="45"/>
      <c r="J72" s="45"/>
      <c r="K72" s="45"/>
      <c r="L72" s="45"/>
      <c r="M72" s="45"/>
      <c r="N72" s="45"/>
      <c r="O72" s="45"/>
    </row>
    <row r="73" spans="7:15" x14ac:dyDescent="0.25">
      <c r="G73" s="45"/>
      <c r="H73" s="45"/>
      <c r="I73" s="45"/>
      <c r="J73" s="45"/>
      <c r="K73" s="45"/>
      <c r="L73" s="45"/>
      <c r="M73" s="45"/>
      <c r="N73" s="45"/>
      <c r="O73" s="45"/>
    </row>
    <row r="74" spans="7:15" x14ac:dyDescent="0.25">
      <c r="G74" s="46"/>
      <c r="H74" s="46"/>
      <c r="I74" s="46"/>
      <c r="J74" s="46"/>
      <c r="K74" s="46"/>
      <c r="L74" s="46"/>
      <c r="M74" s="46"/>
      <c r="N74" s="46"/>
      <c r="O74" s="46"/>
    </row>
    <row r="75" spans="7:15" x14ac:dyDescent="0.25">
      <c r="G75" s="45"/>
      <c r="H75" s="45"/>
      <c r="I75" s="45"/>
      <c r="J75" s="45"/>
      <c r="K75" s="45"/>
      <c r="L75" s="45"/>
      <c r="M75" s="45"/>
      <c r="N75" s="45"/>
      <c r="O75" s="45"/>
    </row>
    <row r="76" spans="7:15" x14ac:dyDescent="0.25">
      <c r="G76" s="45"/>
      <c r="H76" s="45"/>
      <c r="I76" s="45"/>
      <c r="J76" s="45"/>
      <c r="K76" s="45"/>
      <c r="L76" s="45"/>
      <c r="M76" s="45"/>
      <c r="N76" s="45"/>
      <c r="O76" s="45"/>
    </row>
    <row r="77" spans="7:15" x14ac:dyDescent="0.25">
      <c r="G77" s="45"/>
      <c r="H77" s="45"/>
      <c r="I77" s="45"/>
      <c r="J77" s="45"/>
      <c r="K77" s="45"/>
      <c r="L77" s="45"/>
      <c r="M77" s="45"/>
      <c r="N77" s="45"/>
      <c r="O77" s="45"/>
    </row>
    <row r="78" spans="7:15" x14ac:dyDescent="0.25">
      <c r="G78" s="45"/>
      <c r="H78" s="45"/>
      <c r="I78" s="45"/>
      <c r="J78" s="45"/>
      <c r="K78" s="45"/>
      <c r="L78" s="45"/>
      <c r="M78" s="45"/>
      <c r="N78" s="45"/>
      <c r="O78" s="45"/>
    </row>
    <row r="79" spans="7:15" x14ac:dyDescent="0.25">
      <c r="G79" s="46"/>
      <c r="H79" s="46"/>
      <c r="I79" s="46"/>
      <c r="J79" s="46"/>
      <c r="K79" s="46"/>
      <c r="L79" s="46"/>
      <c r="M79" s="46"/>
      <c r="N79" s="46"/>
      <c r="O79" s="46"/>
    </row>
    <row r="80" spans="7:15" x14ac:dyDescent="0.25">
      <c r="G80" s="45"/>
      <c r="H80" s="45"/>
      <c r="I80" s="45"/>
      <c r="J80" s="45"/>
      <c r="K80" s="45"/>
      <c r="L80" s="45"/>
      <c r="M80" s="45"/>
      <c r="N80" s="45"/>
      <c r="O80" s="45"/>
    </row>
    <row r="81" spans="7:15" x14ac:dyDescent="0.25">
      <c r="G81" s="45"/>
      <c r="H81" s="45"/>
      <c r="I81" s="45"/>
      <c r="J81" s="45"/>
      <c r="K81" s="45"/>
      <c r="L81" s="45"/>
      <c r="M81" s="45"/>
      <c r="N81" s="45"/>
      <c r="O81" s="45"/>
    </row>
    <row r="82" spans="7:15" x14ac:dyDescent="0.25">
      <c r="G82" s="45"/>
      <c r="H82" s="45"/>
      <c r="I82" s="45"/>
      <c r="J82" s="45"/>
      <c r="K82" s="45"/>
      <c r="L82" s="45"/>
      <c r="M82" s="45"/>
      <c r="N82" s="45"/>
      <c r="O82" s="45"/>
    </row>
    <row r="83" spans="7:15" x14ac:dyDescent="0.25">
      <c r="G83" s="45"/>
      <c r="H83" s="45"/>
      <c r="I83" s="45"/>
      <c r="J83" s="45"/>
      <c r="K83" s="45"/>
      <c r="L83" s="45"/>
      <c r="M83" s="45"/>
      <c r="N83" s="45"/>
      <c r="O83" s="45"/>
    </row>
    <row r="84" spans="7:15" x14ac:dyDescent="0.25">
      <c r="G84" s="46"/>
      <c r="H84" s="46"/>
      <c r="I84" s="46"/>
      <c r="J84" s="46"/>
      <c r="K84" s="46"/>
      <c r="L84" s="46"/>
      <c r="M84" s="46"/>
      <c r="N84" s="46"/>
      <c r="O84" s="46"/>
    </row>
    <row r="85" spans="7:15" x14ac:dyDescent="0.25">
      <c r="G85" s="45"/>
      <c r="H85" s="45"/>
      <c r="I85" s="45"/>
      <c r="J85" s="45"/>
      <c r="K85" s="45"/>
      <c r="L85" s="45"/>
      <c r="M85" s="45"/>
      <c r="N85" s="45"/>
      <c r="O85" s="45"/>
    </row>
    <row r="86" spans="7:15" x14ac:dyDescent="0.25">
      <c r="G86" s="45"/>
      <c r="H86" s="45"/>
      <c r="I86" s="45"/>
      <c r="J86" s="45"/>
      <c r="K86" s="45"/>
      <c r="L86" s="45"/>
      <c r="M86" s="45"/>
      <c r="N86" s="45"/>
      <c r="O86" s="45"/>
    </row>
    <row r="87" spans="7:15" x14ac:dyDescent="0.25">
      <c r="G87" s="45"/>
      <c r="H87" s="45"/>
      <c r="I87" s="45"/>
      <c r="J87" s="45"/>
      <c r="K87" s="45"/>
      <c r="L87" s="45"/>
      <c r="M87" s="45"/>
      <c r="N87" s="45"/>
      <c r="O87" s="45"/>
    </row>
    <row r="88" spans="7:15" x14ac:dyDescent="0.25">
      <c r="G88" s="45"/>
      <c r="H88" s="45"/>
      <c r="I88" s="45"/>
      <c r="J88" s="45"/>
      <c r="K88" s="45"/>
      <c r="L88" s="45"/>
      <c r="M88" s="45"/>
      <c r="N88" s="45"/>
      <c r="O88" s="45"/>
    </row>
    <row r="89" spans="7:15" x14ac:dyDescent="0.25">
      <c r="G89" s="45"/>
      <c r="H89" s="45"/>
      <c r="I89" s="45"/>
      <c r="J89" s="45"/>
      <c r="K89" s="45"/>
      <c r="L89" s="45"/>
      <c r="M89" s="45"/>
      <c r="N89" s="45"/>
      <c r="O89" s="45"/>
    </row>
    <row r="90" spans="7:15" x14ac:dyDescent="0.25">
      <c r="G90" s="46"/>
      <c r="H90" s="46"/>
      <c r="I90" s="46"/>
      <c r="J90" s="46"/>
      <c r="K90" s="46"/>
      <c r="L90" s="46"/>
      <c r="M90" s="46"/>
      <c r="N90" s="46"/>
      <c r="O90" s="46"/>
    </row>
    <row r="91" spans="7:15" x14ac:dyDescent="0.25">
      <c r="G91" s="45"/>
      <c r="H91" s="45"/>
      <c r="I91" s="45"/>
      <c r="J91" s="45"/>
      <c r="K91" s="45"/>
      <c r="L91" s="45"/>
      <c r="M91" s="45"/>
      <c r="N91" s="45"/>
      <c r="O91" s="45"/>
    </row>
    <row r="92" spans="7:15" x14ac:dyDescent="0.25">
      <c r="G92" s="45"/>
      <c r="H92" s="45"/>
      <c r="I92" s="45"/>
      <c r="J92" s="45"/>
      <c r="K92" s="45"/>
      <c r="L92" s="45"/>
      <c r="M92" s="45"/>
      <c r="N92" s="45"/>
      <c r="O92" s="45"/>
    </row>
    <row r="93" spans="7:15" x14ac:dyDescent="0.25">
      <c r="G93" s="45"/>
      <c r="H93" s="45"/>
      <c r="I93" s="45"/>
      <c r="J93" s="45"/>
      <c r="K93" s="45"/>
      <c r="L93" s="45"/>
      <c r="M93" s="45"/>
      <c r="N93" s="45"/>
      <c r="O93" s="45"/>
    </row>
    <row r="94" spans="7:15" x14ac:dyDescent="0.25">
      <c r="G94" s="45"/>
      <c r="H94" s="45"/>
      <c r="I94" s="45"/>
      <c r="J94" s="45"/>
      <c r="K94" s="45"/>
      <c r="L94" s="45"/>
      <c r="M94" s="45"/>
      <c r="N94" s="45"/>
      <c r="O94" s="45"/>
    </row>
    <row r="95" spans="7:15" x14ac:dyDescent="0.25">
      <c r="G95" s="45"/>
      <c r="H95" s="45"/>
      <c r="I95" s="45"/>
      <c r="J95" s="45"/>
      <c r="K95" s="45"/>
      <c r="L95" s="45"/>
      <c r="M95" s="45"/>
      <c r="N95" s="45"/>
      <c r="O95" s="45"/>
    </row>
    <row r="96" spans="7:15" x14ac:dyDescent="0.25">
      <c r="G96" s="45"/>
      <c r="H96" s="45"/>
      <c r="I96" s="45"/>
      <c r="J96" s="45"/>
      <c r="K96" s="45"/>
      <c r="L96" s="45"/>
      <c r="M96" s="45"/>
      <c r="N96" s="45"/>
      <c r="O96" s="45"/>
    </row>
    <row r="97" spans="7:15" x14ac:dyDescent="0.25">
      <c r="G97" s="46"/>
      <c r="H97" s="46"/>
      <c r="I97" s="46"/>
      <c r="J97" s="46"/>
      <c r="K97" s="46"/>
      <c r="L97" s="46"/>
      <c r="M97" s="46"/>
      <c r="N97" s="46"/>
      <c r="O97" s="46"/>
    </row>
    <row r="98" spans="7:15" x14ac:dyDescent="0.25">
      <c r="G98" s="45"/>
      <c r="H98" s="45"/>
      <c r="I98" s="45"/>
      <c r="J98" s="45"/>
      <c r="K98" s="45"/>
      <c r="L98" s="45"/>
      <c r="M98" s="45"/>
      <c r="N98" s="45"/>
      <c r="O98" s="45"/>
    </row>
    <row r="99" spans="7:15" x14ac:dyDescent="0.25">
      <c r="G99" s="45"/>
      <c r="H99" s="45"/>
      <c r="I99" s="45"/>
      <c r="J99" s="45"/>
      <c r="K99" s="45"/>
      <c r="L99" s="45"/>
      <c r="M99" s="45"/>
      <c r="N99" s="45"/>
      <c r="O99" s="45"/>
    </row>
    <row r="100" spans="7:15" x14ac:dyDescent="0.25">
      <c r="G100" s="45"/>
      <c r="H100" s="45"/>
      <c r="I100" s="45"/>
      <c r="J100" s="45"/>
      <c r="K100" s="45"/>
      <c r="L100" s="45"/>
      <c r="M100" s="45"/>
      <c r="N100" s="45"/>
      <c r="O100" s="45"/>
    </row>
    <row r="101" spans="7:15" x14ac:dyDescent="0.25">
      <c r="G101" s="45"/>
      <c r="H101" s="45"/>
      <c r="I101" s="45"/>
      <c r="J101" s="45"/>
      <c r="K101" s="45"/>
      <c r="L101" s="45"/>
      <c r="M101" s="45"/>
      <c r="N101" s="45"/>
      <c r="O101" s="45"/>
    </row>
    <row r="102" spans="7:15" x14ac:dyDescent="0.25">
      <c r="G102" s="46"/>
      <c r="H102" s="46"/>
      <c r="I102" s="46"/>
      <c r="J102" s="46"/>
      <c r="K102" s="46"/>
      <c r="L102" s="46"/>
      <c r="M102" s="46"/>
      <c r="N102" s="46"/>
      <c r="O102" s="46"/>
    </row>
    <row r="103" spans="7:15" x14ac:dyDescent="0.25">
      <c r="G103" s="45"/>
      <c r="H103" s="45"/>
      <c r="I103" s="45"/>
      <c r="J103" s="45"/>
      <c r="K103" s="45"/>
      <c r="L103" s="45"/>
      <c r="M103" s="45"/>
      <c r="N103" s="45"/>
      <c r="O103" s="45"/>
    </row>
    <row r="104" spans="7:15" x14ac:dyDescent="0.25">
      <c r="G104" s="45"/>
      <c r="H104" s="45"/>
      <c r="I104" s="45"/>
      <c r="J104" s="45"/>
      <c r="K104" s="45"/>
      <c r="L104" s="45"/>
      <c r="M104" s="45"/>
      <c r="N104" s="45"/>
      <c r="O104" s="45"/>
    </row>
    <row r="105" spans="7:15" x14ac:dyDescent="0.25">
      <c r="G105" s="45"/>
      <c r="H105" s="45"/>
      <c r="I105" s="45"/>
      <c r="J105" s="45"/>
      <c r="K105" s="45"/>
      <c r="L105" s="45"/>
      <c r="M105" s="45"/>
      <c r="N105" s="45"/>
      <c r="O105" s="45"/>
    </row>
    <row r="106" spans="7:15" x14ac:dyDescent="0.25">
      <c r="G106" s="45"/>
      <c r="H106" s="45"/>
      <c r="I106" s="45"/>
      <c r="J106" s="45"/>
      <c r="K106" s="45"/>
      <c r="L106" s="45"/>
      <c r="M106" s="45"/>
      <c r="N106" s="45"/>
      <c r="O106" s="45"/>
    </row>
    <row r="107" spans="7:15" x14ac:dyDescent="0.25">
      <c r="G107" s="45"/>
      <c r="H107" s="45"/>
      <c r="I107" s="45"/>
      <c r="J107" s="45"/>
      <c r="K107" s="45"/>
      <c r="L107" s="45"/>
      <c r="M107" s="45"/>
      <c r="N107" s="45"/>
      <c r="O107" s="45"/>
    </row>
    <row r="108" spans="7:15" x14ac:dyDescent="0.25">
      <c r="G108" s="46"/>
      <c r="H108" s="46"/>
      <c r="I108" s="46"/>
      <c r="J108" s="46"/>
      <c r="K108" s="46"/>
      <c r="L108" s="46"/>
      <c r="M108" s="46"/>
      <c r="N108" s="46"/>
      <c r="O108" s="46"/>
    </row>
    <row r="109" spans="7:15" x14ac:dyDescent="0.25">
      <c r="G109" s="45"/>
      <c r="H109" s="45"/>
      <c r="I109" s="45"/>
      <c r="J109" s="45"/>
      <c r="K109" s="45"/>
      <c r="L109" s="45"/>
      <c r="M109" s="45"/>
      <c r="N109" s="45"/>
      <c r="O109" s="45"/>
    </row>
    <row r="110" spans="7:15" x14ac:dyDescent="0.25">
      <c r="G110" s="45"/>
      <c r="H110" s="45"/>
      <c r="I110" s="45"/>
      <c r="J110" s="45"/>
      <c r="K110" s="45"/>
      <c r="L110" s="45"/>
      <c r="M110" s="45"/>
      <c r="N110" s="45"/>
      <c r="O110" s="45"/>
    </row>
    <row r="111" spans="7:15" x14ac:dyDescent="0.25">
      <c r="G111" s="45"/>
      <c r="H111" s="45"/>
      <c r="I111" s="45"/>
      <c r="J111" s="45"/>
      <c r="K111" s="45"/>
      <c r="L111" s="45"/>
      <c r="M111" s="45"/>
      <c r="N111" s="45"/>
      <c r="O111" s="45"/>
    </row>
    <row r="112" spans="7:15" x14ac:dyDescent="0.25">
      <c r="G112" s="46"/>
      <c r="H112" s="46"/>
      <c r="I112" s="46"/>
      <c r="J112" s="46"/>
      <c r="K112" s="46"/>
      <c r="L112" s="46"/>
      <c r="M112" s="46"/>
      <c r="N112" s="46"/>
      <c r="O112" s="46"/>
    </row>
    <row r="113" spans="7:15" x14ac:dyDescent="0.25">
      <c r="G113" s="45"/>
      <c r="H113" s="45"/>
      <c r="I113" s="45"/>
      <c r="J113" s="45"/>
      <c r="K113" s="45"/>
      <c r="L113" s="45"/>
      <c r="M113" s="45"/>
      <c r="N113" s="45"/>
      <c r="O113" s="45"/>
    </row>
    <row r="114" spans="7:15" x14ac:dyDescent="0.25">
      <c r="G114" s="45"/>
      <c r="H114" s="45"/>
      <c r="I114" s="45"/>
      <c r="J114" s="45"/>
      <c r="K114" s="45"/>
      <c r="L114" s="45"/>
      <c r="M114" s="45"/>
      <c r="N114" s="45"/>
      <c r="O114" s="45"/>
    </row>
    <row r="115" spans="7:15" x14ac:dyDescent="0.25">
      <c r="G115" s="45"/>
      <c r="H115" s="45"/>
      <c r="I115" s="45"/>
      <c r="J115" s="45"/>
      <c r="K115" s="45"/>
      <c r="L115" s="45"/>
      <c r="M115" s="45"/>
      <c r="N115" s="45"/>
      <c r="O115" s="45"/>
    </row>
    <row r="116" spans="7:15" x14ac:dyDescent="0.25">
      <c r="G116" s="46"/>
      <c r="H116" s="46"/>
      <c r="I116" s="46"/>
      <c r="J116" s="46"/>
      <c r="K116" s="46"/>
      <c r="L116" s="46"/>
      <c r="M116" s="46"/>
      <c r="N116" s="46"/>
      <c r="O116" s="46"/>
    </row>
    <row r="117" spans="7:15" x14ac:dyDescent="0.25">
      <c r="G117" s="45"/>
      <c r="H117" s="45"/>
      <c r="I117" s="45"/>
      <c r="J117" s="45"/>
      <c r="K117" s="45"/>
      <c r="L117" s="45"/>
      <c r="M117" s="45"/>
      <c r="N117" s="45"/>
      <c r="O117" s="45"/>
    </row>
    <row r="118" spans="7:15" x14ac:dyDescent="0.25">
      <c r="G118" s="45"/>
      <c r="H118" s="45"/>
      <c r="I118" s="45"/>
      <c r="J118" s="45"/>
      <c r="K118" s="45"/>
      <c r="L118" s="45"/>
      <c r="M118" s="45"/>
      <c r="N118" s="45"/>
      <c r="O118" s="45"/>
    </row>
    <row r="119" spans="7:15" x14ac:dyDescent="0.25">
      <c r="G119" s="45"/>
      <c r="H119" s="45"/>
      <c r="I119" s="45"/>
      <c r="J119" s="45"/>
      <c r="K119" s="45"/>
      <c r="L119" s="45"/>
      <c r="M119" s="45"/>
      <c r="N119" s="45"/>
      <c r="O119" s="45"/>
    </row>
    <row r="120" spans="7:15" x14ac:dyDescent="0.25">
      <c r="G120" s="45"/>
      <c r="H120" s="45"/>
      <c r="I120" s="45"/>
      <c r="J120" s="45"/>
      <c r="K120" s="45"/>
      <c r="L120" s="45"/>
      <c r="M120" s="45"/>
      <c r="N120" s="45"/>
      <c r="O120" s="45"/>
    </row>
    <row r="121" spans="7:15" x14ac:dyDescent="0.25">
      <c r="G121" s="46"/>
      <c r="H121" s="46"/>
      <c r="I121" s="46"/>
      <c r="J121" s="46"/>
      <c r="K121" s="46"/>
      <c r="L121" s="46"/>
      <c r="M121" s="46"/>
      <c r="N121" s="46"/>
      <c r="O121" s="46"/>
    </row>
    <row r="122" spans="7:15" x14ac:dyDescent="0.25">
      <c r="G122" s="45"/>
      <c r="H122" s="45"/>
      <c r="I122" s="45"/>
      <c r="J122" s="45"/>
      <c r="K122" s="45"/>
      <c r="L122" s="45"/>
      <c r="M122" s="45"/>
      <c r="N122" s="45"/>
      <c r="O122" s="45"/>
    </row>
    <row r="123" spans="7:15" x14ac:dyDescent="0.25">
      <c r="G123" s="45"/>
      <c r="H123" s="45"/>
      <c r="I123" s="45"/>
      <c r="J123" s="45"/>
      <c r="K123" s="45"/>
      <c r="L123" s="45"/>
      <c r="M123" s="45"/>
      <c r="N123" s="45"/>
      <c r="O123" s="45"/>
    </row>
    <row r="124" spans="7:15" x14ac:dyDescent="0.25">
      <c r="G124" s="45"/>
      <c r="H124" s="45"/>
      <c r="I124" s="45"/>
      <c r="J124" s="45"/>
      <c r="K124" s="45"/>
      <c r="L124" s="45"/>
      <c r="M124" s="45"/>
      <c r="N124" s="45"/>
      <c r="O124" s="45"/>
    </row>
    <row r="125" spans="7:15" x14ac:dyDescent="0.25">
      <c r="G125" s="45"/>
      <c r="H125" s="45"/>
      <c r="I125" s="45"/>
      <c r="J125" s="45"/>
      <c r="K125" s="45"/>
      <c r="L125" s="45"/>
      <c r="M125" s="45"/>
      <c r="N125" s="45"/>
      <c r="O125" s="45"/>
    </row>
    <row r="126" spans="7:15" x14ac:dyDescent="0.25">
      <c r="G126" s="45"/>
      <c r="H126" s="45"/>
      <c r="I126" s="45"/>
      <c r="J126" s="45"/>
      <c r="K126" s="45"/>
      <c r="L126" s="45"/>
      <c r="M126" s="45"/>
      <c r="N126" s="45"/>
      <c r="O126" s="45"/>
    </row>
    <row r="127" spans="7:15" x14ac:dyDescent="0.25">
      <c r="G127" s="46"/>
      <c r="H127" s="46"/>
      <c r="I127" s="46"/>
      <c r="J127" s="46"/>
      <c r="K127" s="46"/>
      <c r="L127" s="46"/>
      <c r="M127" s="46"/>
      <c r="N127" s="46"/>
      <c r="O127" s="46"/>
    </row>
    <row r="128" spans="7:15" x14ac:dyDescent="0.25">
      <c r="G128" s="45"/>
      <c r="H128" s="45"/>
      <c r="I128" s="45"/>
      <c r="J128" s="45"/>
      <c r="K128" s="45"/>
      <c r="L128" s="45"/>
      <c r="M128" s="45"/>
      <c r="N128" s="45"/>
      <c r="O128" s="45"/>
    </row>
    <row r="129" spans="7:15" x14ac:dyDescent="0.25">
      <c r="G129" s="45"/>
      <c r="H129" s="45"/>
      <c r="I129" s="45"/>
      <c r="J129" s="45"/>
      <c r="K129" s="45"/>
      <c r="L129" s="45"/>
      <c r="M129" s="45"/>
      <c r="N129" s="45"/>
      <c r="O129" s="45"/>
    </row>
    <row r="130" spans="7:15" x14ac:dyDescent="0.25">
      <c r="G130" s="46"/>
      <c r="H130" s="46"/>
      <c r="I130" s="46"/>
      <c r="J130" s="46"/>
      <c r="K130" s="46"/>
      <c r="L130" s="46"/>
      <c r="M130" s="46"/>
      <c r="N130" s="46"/>
      <c r="O130" s="46"/>
    </row>
    <row r="131" spans="7:15" x14ac:dyDescent="0.25">
      <c r="G131" s="45"/>
      <c r="H131" s="45"/>
      <c r="I131" s="45"/>
      <c r="J131" s="45"/>
      <c r="K131" s="45"/>
      <c r="L131" s="45"/>
      <c r="M131" s="45"/>
      <c r="N131" s="45"/>
      <c r="O131" s="45"/>
    </row>
    <row r="132" spans="7:15" x14ac:dyDescent="0.25">
      <c r="G132" s="45"/>
      <c r="H132" s="45"/>
      <c r="I132" s="45"/>
      <c r="J132" s="45"/>
      <c r="K132" s="45"/>
      <c r="L132" s="45"/>
      <c r="M132" s="45"/>
      <c r="N132" s="45"/>
      <c r="O132" s="45"/>
    </row>
    <row r="133" spans="7:15" x14ac:dyDescent="0.25">
      <c r="G133" s="45"/>
      <c r="H133" s="45"/>
      <c r="I133" s="45"/>
      <c r="J133" s="45"/>
      <c r="K133" s="45"/>
      <c r="L133" s="45"/>
      <c r="M133" s="45"/>
      <c r="N133" s="45"/>
      <c r="O133" s="45"/>
    </row>
    <row r="134" spans="7:15" x14ac:dyDescent="0.25">
      <c r="G134" s="45"/>
      <c r="H134" s="45"/>
      <c r="I134" s="45"/>
      <c r="J134" s="45"/>
      <c r="K134" s="45"/>
      <c r="L134" s="45"/>
      <c r="M134" s="45"/>
      <c r="N134" s="45"/>
      <c r="O134" s="45"/>
    </row>
    <row r="135" spans="7:15" x14ac:dyDescent="0.25">
      <c r="G135" s="46"/>
      <c r="H135" s="46"/>
      <c r="I135" s="46"/>
      <c r="J135" s="46"/>
      <c r="K135" s="46"/>
      <c r="L135" s="46"/>
      <c r="M135" s="46"/>
      <c r="N135" s="46"/>
      <c r="O135" s="46"/>
    </row>
    <row r="136" spans="7:15" x14ac:dyDescent="0.25">
      <c r="G136" s="45"/>
      <c r="H136" s="45"/>
      <c r="I136" s="45"/>
      <c r="J136" s="45"/>
      <c r="K136" s="45"/>
      <c r="L136" s="45"/>
      <c r="M136" s="45"/>
      <c r="N136" s="45"/>
      <c r="O136" s="45"/>
    </row>
    <row r="137" spans="7:15" x14ac:dyDescent="0.25">
      <c r="G137" s="45"/>
      <c r="H137" s="45"/>
      <c r="I137" s="45"/>
      <c r="J137" s="45"/>
      <c r="K137" s="45"/>
      <c r="L137" s="45"/>
      <c r="M137" s="45"/>
      <c r="N137" s="45"/>
      <c r="O137" s="45"/>
    </row>
    <row r="138" spans="7:15" x14ac:dyDescent="0.25">
      <c r="G138" s="45"/>
      <c r="H138" s="45"/>
      <c r="I138" s="45"/>
      <c r="J138" s="45"/>
      <c r="K138" s="45"/>
      <c r="L138" s="45"/>
      <c r="M138" s="45"/>
      <c r="N138" s="45"/>
      <c r="O138" s="45"/>
    </row>
    <row r="139" spans="7:15" x14ac:dyDescent="0.25">
      <c r="G139" s="45"/>
      <c r="H139" s="45"/>
      <c r="I139" s="45"/>
      <c r="J139" s="45"/>
      <c r="K139" s="45"/>
      <c r="L139" s="45"/>
      <c r="M139" s="45"/>
      <c r="N139" s="45"/>
      <c r="O139" s="45"/>
    </row>
    <row r="140" spans="7:15" x14ac:dyDescent="0.25">
      <c r="G140" s="46"/>
      <c r="H140" s="46"/>
      <c r="I140" s="46"/>
      <c r="J140" s="46"/>
      <c r="K140" s="46"/>
      <c r="L140" s="46"/>
      <c r="M140" s="46"/>
      <c r="N140" s="46"/>
      <c r="O140" s="46"/>
    </row>
    <row r="141" spans="7:15" x14ac:dyDescent="0.25">
      <c r="G141" s="45"/>
      <c r="H141" s="45"/>
      <c r="I141" s="45"/>
      <c r="J141" s="45"/>
      <c r="K141" s="45"/>
      <c r="L141" s="45"/>
      <c r="M141" s="45"/>
      <c r="N141" s="45"/>
      <c r="O141" s="45"/>
    </row>
    <row r="142" spans="7:15" x14ac:dyDescent="0.25">
      <c r="G142" s="45"/>
      <c r="H142" s="45"/>
      <c r="I142" s="45"/>
      <c r="J142" s="45"/>
      <c r="K142" s="45"/>
      <c r="L142" s="45"/>
      <c r="M142" s="45"/>
      <c r="N142" s="45"/>
      <c r="O142" s="45"/>
    </row>
    <row r="143" spans="7:15" x14ac:dyDescent="0.25">
      <c r="G143" s="45"/>
      <c r="H143" s="45"/>
      <c r="I143" s="45"/>
      <c r="J143" s="45"/>
      <c r="K143" s="45"/>
      <c r="L143" s="45"/>
      <c r="M143" s="45"/>
      <c r="N143" s="45"/>
      <c r="O143" s="45"/>
    </row>
    <row r="144" spans="7:15" x14ac:dyDescent="0.25">
      <c r="G144" s="45"/>
      <c r="H144" s="45"/>
      <c r="I144" s="45"/>
      <c r="J144" s="45"/>
      <c r="K144" s="45"/>
      <c r="L144" s="45"/>
      <c r="M144" s="45"/>
      <c r="N144" s="45"/>
      <c r="O144" s="45"/>
    </row>
    <row r="145" spans="7:15" x14ac:dyDescent="0.25">
      <c r="G145" s="45"/>
      <c r="H145" s="45"/>
      <c r="I145" s="45"/>
      <c r="J145" s="45"/>
      <c r="K145" s="45"/>
      <c r="L145" s="45"/>
      <c r="M145" s="45"/>
      <c r="N145" s="45"/>
      <c r="O145" s="45"/>
    </row>
    <row r="146" spans="7:15" x14ac:dyDescent="0.25">
      <c r="G146" s="46"/>
      <c r="H146" s="46"/>
      <c r="I146" s="46"/>
      <c r="J146" s="46"/>
      <c r="K146" s="46"/>
      <c r="L146" s="46"/>
      <c r="M146" s="46"/>
      <c r="N146" s="46"/>
      <c r="O146" s="46"/>
    </row>
    <row r="147" spans="7:15" x14ac:dyDescent="0.25">
      <c r="G147" s="45"/>
      <c r="H147" s="45"/>
      <c r="I147" s="45"/>
      <c r="J147" s="45"/>
      <c r="K147" s="45"/>
      <c r="L147" s="45"/>
      <c r="M147" s="45"/>
      <c r="N147" s="45"/>
      <c r="O147" s="45"/>
    </row>
    <row r="148" spans="7:15" x14ac:dyDescent="0.25">
      <c r="G148" s="45"/>
      <c r="H148" s="45"/>
      <c r="I148" s="45"/>
      <c r="J148" s="45"/>
      <c r="K148" s="45"/>
      <c r="L148" s="45"/>
      <c r="M148" s="45"/>
      <c r="N148" s="45"/>
      <c r="O148" s="45"/>
    </row>
    <row r="149" spans="7:15" x14ac:dyDescent="0.25">
      <c r="G149" s="45"/>
      <c r="H149" s="45"/>
      <c r="I149" s="45"/>
      <c r="J149" s="45"/>
      <c r="K149" s="45"/>
      <c r="L149" s="45"/>
      <c r="M149" s="45"/>
      <c r="N149" s="45"/>
      <c r="O149" s="45"/>
    </row>
    <row r="150" spans="7:15" x14ac:dyDescent="0.25">
      <c r="G150" s="45"/>
      <c r="H150" s="45"/>
      <c r="I150" s="45"/>
      <c r="J150" s="45"/>
      <c r="K150" s="45"/>
      <c r="L150" s="45"/>
      <c r="M150" s="45"/>
      <c r="N150" s="45"/>
      <c r="O150" s="45"/>
    </row>
    <row r="151" spans="7:15" x14ac:dyDescent="0.25">
      <c r="G151" s="46"/>
      <c r="H151" s="46"/>
      <c r="I151" s="46"/>
      <c r="J151" s="46"/>
      <c r="K151" s="46"/>
      <c r="L151" s="46"/>
      <c r="M151" s="46"/>
      <c r="N151" s="46"/>
      <c r="O151" s="46"/>
    </row>
    <row r="152" spans="7:15" x14ac:dyDescent="0.25">
      <c r="G152" s="45"/>
      <c r="H152" s="45"/>
      <c r="I152" s="45"/>
      <c r="J152" s="45"/>
      <c r="K152" s="45"/>
      <c r="L152" s="45"/>
      <c r="M152" s="45"/>
      <c r="N152" s="45"/>
      <c r="O152" s="45"/>
    </row>
    <row r="153" spans="7:15" x14ac:dyDescent="0.25">
      <c r="G153" s="45"/>
      <c r="H153" s="45"/>
      <c r="I153" s="45"/>
      <c r="J153" s="45"/>
      <c r="K153" s="45"/>
      <c r="L153" s="45"/>
      <c r="M153" s="45"/>
      <c r="N153" s="45"/>
      <c r="O153" s="45"/>
    </row>
    <row r="154" spans="7:15" x14ac:dyDescent="0.25">
      <c r="G154" s="45"/>
      <c r="H154" s="45"/>
      <c r="I154" s="45"/>
      <c r="J154" s="45"/>
      <c r="K154" s="45"/>
      <c r="L154" s="45"/>
      <c r="M154" s="45"/>
      <c r="N154" s="45"/>
      <c r="O154" s="45"/>
    </row>
    <row r="155" spans="7:15" x14ac:dyDescent="0.25">
      <c r="G155" s="45"/>
      <c r="H155" s="45"/>
      <c r="I155" s="45"/>
      <c r="J155" s="45"/>
      <c r="K155" s="45"/>
      <c r="L155" s="45"/>
      <c r="M155" s="45"/>
      <c r="N155" s="45"/>
      <c r="O155" s="45"/>
    </row>
    <row r="156" spans="7:15" x14ac:dyDescent="0.25">
      <c r="G156" s="46"/>
      <c r="H156" s="46"/>
      <c r="I156" s="46"/>
      <c r="J156" s="46"/>
      <c r="K156" s="46"/>
      <c r="L156" s="46"/>
      <c r="M156" s="46"/>
      <c r="N156" s="46"/>
      <c r="O156" s="46"/>
    </row>
    <row r="157" spans="7:15" x14ac:dyDescent="0.25">
      <c r="G157" s="45"/>
      <c r="H157" s="45"/>
      <c r="I157" s="45"/>
      <c r="J157" s="45"/>
      <c r="K157" s="45"/>
      <c r="L157" s="45"/>
      <c r="M157" s="45"/>
      <c r="N157" s="45"/>
      <c r="O157" s="45"/>
    </row>
    <row r="158" spans="7:15" x14ac:dyDescent="0.25">
      <c r="G158" s="45"/>
      <c r="H158" s="45"/>
      <c r="I158" s="45"/>
      <c r="J158" s="45"/>
      <c r="K158" s="45"/>
      <c r="L158" s="45"/>
      <c r="M158" s="45"/>
      <c r="N158" s="45"/>
      <c r="O158" s="45"/>
    </row>
    <row r="159" spans="7:15" x14ac:dyDescent="0.25">
      <c r="G159" s="45"/>
      <c r="H159" s="45"/>
      <c r="I159" s="45"/>
      <c r="J159" s="45"/>
      <c r="K159" s="45"/>
      <c r="L159" s="45"/>
      <c r="M159" s="45"/>
      <c r="N159" s="45"/>
      <c r="O159" s="45"/>
    </row>
    <row r="160" spans="7:15" x14ac:dyDescent="0.25">
      <c r="G160" s="45"/>
      <c r="H160" s="45"/>
      <c r="I160" s="45"/>
      <c r="J160" s="45"/>
      <c r="K160" s="45"/>
      <c r="L160" s="45"/>
      <c r="M160" s="45"/>
      <c r="N160" s="45"/>
      <c r="O160" s="45"/>
    </row>
    <row r="161" spans="7:15" x14ac:dyDescent="0.25">
      <c r="G161" s="45"/>
      <c r="H161" s="45"/>
      <c r="I161" s="45"/>
      <c r="J161" s="45"/>
      <c r="K161" s="45"/>
      <c r="L161" s="45"/>
      <c r="M161" s="45"/>
      <c r="N161" s="45"/>
      <c r="O161" s="45"/>
    </row>
    <row r="162" spans="7:15" x14ac:dyDescent="0.25">
      <c r="G162" s="46"/>
      <c r="H162" s="46"/>
      <c r="I162" s="46"/>
      <c r="J162" s="46"/>
      <c r="K162" s="46"/>
      <c r="L162" s="46"/>
      <c r="M162" s="46"/>
      <c r="N162" s="46"/>
      <c r="O162" s="46"/>
    </row>
    <row r="163" spans="7:15" x14ac:dyDescent="0.25">
      <c r="G163" s="45"/>
      <c r="H163" s="45"/>
      <c r="I163" s="45"/>
      <c r="J163" s="45"/>
      <c r="K163" s="45"/>
      <c r="L163" s="45"/>
      <c r="M163" s="45"/>
      <c r="N163" s="45"/>
      <c r="O163" s="45"/>
    </row>
    <row r="164" spans="7:15" x14ac:dyDescent="0.25">
      <c r="G164" s="45"/>
      <c r="H164" s="45"/>
      <c r="I164" s="45"/>
      <c r="J164" s="45"/>
      <c r="K164" s="45"/>
      <c r="L164" s="45"/>
      <c r="M164" s="45"/>
      <c r="N164" s="45"/>
      <c r="O164" s="45"/>
    </row>
    <row r="165" spans="7:15" x14ac:dyDescent="0.25">
      <c r="G165" s="45"/>
      <c r="H165" s="45"/>
      <c r="I165" s="45"/>
      <c r="J165" s="45"/>
      <c r="K165" s="45"/>
      <c r="L165" s="45"/>
      <c r="M165" s="45"/>
      <c r="N165" s="45"/>
      <c r="O165" s="45"/>
    </row>
    <row r="166" spans="7:15" x14ac:dyDescent="0.25">
      <c r="G166" s="45"/>
      <c r="H166" s="45"/>
      <c r="I166" s="45"/>
      <c r="J166" s="45"/>
      <c r="K166" s="45"/>
      <c r="L166" s="45"/>
      <c r="M166" s="45"/>
      <c r="N166" s="45"/>
      <c r="O166" s="45"/>
    </row>
    <row r="167" spans="7:15" x14ac:dyDescent="0.25">
      <c r="G167" s="45"/>
      <c r="H167" s="45"/>
      <c r="I167" s="45"/>
      <c r="J167" s="45"/>
      <c r="K167" s="45"/>
      <c r="L167" s="45"/>
      <c r="M167" s="45"/>
      <c r="N167" s="45"/>
      <c r="O167" s="45"/>
    </row>
    <row r="168" spans="7:15" x14ac:dyDescent="0.25">
      <c r="G168" s="46"/>
      <c r="H168" s="46"/>
      <c r="I168" s="46"/>
      <c r="J168" s="46"/>
      <c r="K168" s="46"/>
      <c r="L168" s="46"/>
      <c r="M168" s="46"/>
      <c r="N168" s="46"/>
      <c r="O168" s="46"/>
    </row>
    <row r="169" spans="7:15" x14ac:dyDescent="0.25">
      <c r="G169" s="45"/>
      <c r="H169" s="45"/>
      <c r="I169" s="45"/>
      <c r="J169" s="45"/>
      <c r="K169" s="45"/>
      <c r="L169" s="45"/>
      <c r="M169" s="45"/>
      <c r="N169" s="45"/>
      <c r="O169" s="45"/>
    </row>
    <row r="170" spans="7:15" x14ac:dyDescent="0.25">
      <c r="G170" s="45"/>
      <c r="H170" s="45"/>
      <c r="I170" s="45"/>
      <c r="J170" s="45"/>
      <c r="K170" s="45"/>
      <c r="L170" s="45"/>
      <c r="M170" s="45"/>
      <c r="N170" s="45"/>
      <c r="O170" s="45"/>
    </row>
    <row r="171" spans="7:15" x14ac:dyDescent="0.25">
      <c r="G171" s="45"/>
      <c r="H171" s="45"/>
      <c r="I171" s="45"/>
      <c r="J171" s="45"/>
      <c r="K171" s="45"/>
      <c r="L171" s="45"/>
      <c r="M171" s="45"/>
      <c r="N171" s="45"/>
      <c r="O171" s="45"/>
    </row>
    <row r="172" spans="7:15" x14ac:dyDescent="0.25">
      <c r="G172" s="46"/>
      <c r="H172" s="46"/>
      <c r="I172" s="46"/>
      <c r="J172" s="46"/>
      <c r="K172" s="46"/>
      <c r="L172" s="46"/>
      <c r="M172" s="46"/>
      <c r="N172" s="46"/>
      <c r="O172" s="46"/>
    </row>
    <row r="173" spans="7:15" x14ac:dyDescent="0.25">
      <c r="G173" s="45"/>
      <c r="H173" s="45"/>
      <c r="I173" s="45"/>
      <c r="J173" s="45"/>
      <c r="K173" s="45"/>
      <c r="L173" s="45"/>
      <c r="M173" s="45"/>
      <c r="N173" s="45"/>
      <c r="O173" s="45"/>
    </row>
    <row r="174" spans="7:15" x14ac:dyDescent="0.25">
      <c r="G174" s="45"/>
      <c r="H174" s="45"/>
      <c r="I174" s="45"/>
      <c r="J174" s="45"/>
      <c r="K174" s="45"/>
      <c r="L174" s="45"/>
      <c r="M174" s="45"/>
      <c r="N174" s="45"/>
      <c r="O174" s="45"/>
    </row>
    <row r="175" spans="7:15" x14ac:dyDescent="0.25">
      <c r="G175" s="45"/>
      <c r="H175" s="45"/>
      <c r="I175" s="45"/>
      <c r="J175" s="45"/>
      <c r="K175" s="45"/>
      <c r="L175" s="45"/>
      <c r="M175" s="45"/>
      <c r="N175" s="45"/>
      <c r="O175" s="45"/>
    </row>
    <row r="176" spans="7:15" x14ac:dyDescent="0.25">
      <c r="G176" s="45"/>
      <c r="H176" s="45"/>
      <c r="I176" s="45"/>
      <c r="J176" s="45"/>
      <c r="K176" s="45"/>
      <c r="L176" s="45"/>
      <c r="M176" s="45"/>
      <c r="N176" s="45"/>
      <c r="O176" s="45"/>
    </row>
    <row r="177" spans="7:15" x14ac:dyDescent="0.25">
      <c r="G177" s="46"/>
      <c r="H177" s="46"/>
      <c r="I177" s="46"/>
      <c r="J177" s="46"/>
      <c r="K177" s="46"/>
      <c r="L177" s="46"/>
      <c r="M177" s="46"/>
      <c r="N177" s="46"/>
      <c r="O177" s="46"/>
    </row>
    <row r="178" spans="7:15" x14ac:dyDescent="0.25">
      <c r="G178" s="45"/>
      <c r="H178" s="45"/>
      <c r="I178" s="45"/>
      <c r="J178" s="45"/>
      <c r="K178" s="45"/>
      <c r="L178" s="45"/>
      <c r="M178" s="45"/>
      <c r="N178" s="45"/>
      <c r="O178" s="45"/>
    </row>
    <row r="179" spans="7:15" x14ac:dyDescent="0.25">
      <c r="G179" s="45"/>
      <c r="H179" s="45"/>
      <c r="I179" s="45"/>
      <c r="J179" s="45"/>
      <c r="K179" s="45"/>
      <c r="L179" s="45"/>
      <c r="M179" s="45"/>
      <c r="N179" s="45"/>
      <c r="O179" s="45"/>
    </row>
    <row r="180" spans="7:15" x14ac:dyDescent="0.25">
      <c r="G180" s="45"/>
      <c r="H180" s="45"/>
      <c r="I180" s="45"/>
      <c r="J180" s="45"/>
      <c r="K180" s="45"/>
      <c r="L180" s="45"/>
      <c r="M180" s="45"/>
      <c r="N180" s="45"/>
      <c r="O180" s="45"/>
    </row>
    <row r="181" spans="7:15" x14ac:dyDescent="0.25">
      <c r="G181" s="45"/>
      <c r="H181" s="45"/>
      <c r="I181" s="45"/>
      <c r="J181" s="45"/>
      <c r="K181" s="45"/>
      <c r="L181" s="45"/>
      <c r="M181" s="45"/>
      <c r="N181" s="45"/>
      <c r="O181" s="45"/>
    </row>
    <row r="182" spans="7:15" x14ac:dyDescent="0.25">
      <c r="G182" s="45"/>
      <c r="H182" s="45"/>
      <c r="I182" s="45"/>
      <c r="J182" s="45"/>
      <c r="K182" s="45"/>
      <c r="L182" s="45"/>
      <c r="M182" s="45"/>
      <c r="N182" s="45"/>
      <c r="O182" s="45"/>
    </row>
    <row r="183" spans="7:15" x14ac:dyDescent="0.25">
      <c r="G183" s="45"/>
      <c r="H183" s="45"/>
      <c r="I183" s="45"/>
      <c r="J183" s="45"/>
      <c r="K183" s="45"/>
      <c r="L183" s="45"/>
      <c r="M183" s="45"/>
      <c r="N183" s="45"/>
      <c r="O183" s="45"/>
    </row>
    <row r="184" spans="7:15" x14ac:dyDescent="0.25">
      <c r="G184" s="46"/>
      <c r="H184" s="46"/>
      <c r="I184" s="46"/>
      <c r="J184" s="46"/>
      <c r="K184" s="46"/>
      <c r="L184" s="46"/>
      <c r="M184" s="46"/>
      <c r="N184" s="46"/>
      <c r="O184" s="46"/>
    </row>
    <row r="185" spans="7:15" x14ac:dyDescent="0.25">
      <c r="G185" s="45"/>
      <c r="H185" s="45"/>
      <c r="I185" s="45"/>
      <c r="J185" s="45"/>
      <c r="K185" s="45"/>
      <c r="L185" s="45"/>
      <c r="M185" s="45"/>
      <c r="N185" s="45"/>
      <c r="O185" s="45"/>
    </row>
    <row r="186" spans="7:15" x14ac:dyDescent="0.25">
      <c r="G186" s="45"/>
      <c r="H186" s="45"/>
      <c r="I186" s="45"/>
      <c r="J186" s="45"/>
      <c r="K186" s="45"/>
      <c r="L186" s="45"/>
      <c r="M186" s="45"/>
      <c r="N186" s="45"/>
      <c r="O186" s="45"/>
    </row>
    <row r="187" spans="7:15" x14ac:dyDescent="0.25">
      <c r="G187" s="45"/>
      <c r="H187" s="45"/>
      <c r="I187" s="45"/>
      <c r="J187" s="45"/>
      <c r="K187" s="45"/>
      <c r="L187" s="45"/>
      <c r="M187" s="45"/>
      <c r="N187" s="45"/>
      <c r="O187" s="45"/>
    </row>
    <row r="188" spans="7:15" x14ac:dyDescent="0.25">
      <c r="G188" s="45"/>
      <c r="H188" s="45"/>
      <c r="I188" s="45"/>
      <c r="J188" s="45"/>
      <c r="K188" s="45"/>
      <c r="L188" s="45"/>
      <c r="M188" s="45"/>
      <c r="N188" s="45"/>
      <c r="O188" s="45"/>
    </row>
    <row r="189" spans="7:15" x14ac:dyDescent="0.25">
      <c r="G189" s="46"/>
      <c r="H189" s="46"/>
      <c r="I189" s="46"/>
      <c r="J189" s="46"/>
      <c r="K189" s="46"/>
      <c r="L189" s="46"/>
      <c r="M189" s="46"/>
      <c r="N189" s="46"/>
      <c r="O189" s="46"/>
    </row>
    <row r="190" spans="7:15" x14ac:dyDescent="0.25">
      <c r="G190" s="45"/>
      <c r="H190" s="45"/>
      <c r="I190" s="45"/>
      <c r="J190" s="45"/>
      <c r="K190" s="45"/>
      <c r="L190" s="45"/>
      <c r="M190" s="45"/>
      <c r="N190" s="45"/>
      <c r="O190" s="45"/>
    </row>
    <row r="191" spans="7:15" x14ac:dyDescent="0.25">
      <c r="G191" s="45"/>
      <c r="H191" s="45"/>
      <c r="I191" s="45"/>
      <c r="J191" s="45"/>
      <c r="K191" s="45"/>
      <c r="L191" s="45"/>
      <c r="M191" s="45"/>
      <c r="N191" s="45"/>
      <c r="O191" s="45"/>
    </row>
    <row r="192" spans="7:15" x14ac:dyDescent="0.25">
      <c r="G192" s="45"/>
      <c r="H192" s="45"/>
      <c r="I192" s="45"/>
      <c r="J192" s="45"/>
      <c r="K192" s="45"/>
      <c r="L192" s="45"/>
      <c r="M192" s="45"/>
      <c r="N192" s="45"/>
      <c r="O192" s="45"/>
    </row>
    <row r="193" spans="7:15" x14ac:dyDescent="0.25">
      <c r="G193" s="45"/>
      <c r="H193" s="45"/>
      <c r="I193" s="45"/>
      <c r="J193" s="45"/>
      <c r="K193" s="45"/>
      <c r="L193" s="45"/>
      <c r="M193" s="45"/>
      <c r="N193" s="45"/>
      <c r="O193" s="45"/>
    </row>
    <row r="194" spans="7:15" x14ac:dyDescent="0.25">
      <c r="G194" s="46"/>
      <c r="H194" s="46"/>
      <c r="I194" s="46"/>
      <c r="J194" s="46"/>
      <c r="K194" s="46"/>
      <c r="L194" s="46"/>
      <c r="M194" s="46"/>
      <c r="N194" s="46"/>
      <c r="O194" s="46"/>
    </row>
    <row r="195" spans="7:15" x14ac:dyDescent="0.25">
      <c r="G195" s="45"/>
      <c r="H195" s="45"/>
      <c r="I195" s="45"/>
      <c r="J195" s="45"/>
      <c r="K195" s="45"/>
      <c r="L195" s="45"/>
      <c r="M195" s="45"/>
      <c r="N195" s="45"/>
      <c r="O195" s="45"/>
    </row>
    <row r="196" spans="7:15" x14ac:dyDescent="0.25">
      <c r="G196" s="45"/>
      <c r="H196" s="45"/>
      <c r="I196" s="45"/>
      <c r="J196" s="45"/>
      <c r="K196" s="45"/>
      <c r="L196" s="45"/>
      <c r="M196" s="45"/>
      <c r="N196" s="45"/>
      <c r="O196" s="45"/>
    </row>
    <row r="197" spans="7:15" x14ac:dyDescent="0.25">
      <c r="G197" s="45"/>
      <c r="H197" s="45"/>
      <c r="I197" s="45"/>
      <c r="J197" s="45"/>
      <c r="K197" s="45"/>
      <c r="L197" s="45"/>
      <c r="M197" s="45"/>
      <c r="N197" s="45"/>
      <c r="O197" s="45"/>
    </row>
    <row r="198" spans="7:15" x14ac:dyDescent="0.25">
      <c r="G198" s="46"/>
      <c r="H198" s="46"/>
      <c r="I198" s="46"/>
      <c r="J198" s="46"/>
      <c r="K198" s="46"/>
      <c r="L198" s="46"/>
      <c r="M198" s="46"/>
      <c r="N198" s="46"/>
      <c r="O198" s="46"/>
    </row>
    <row r="199" spans="7:15" x14ac:dyDescent="0.25">
      <c r="G199" s="45"/>
      <c r="H199" s="45"/>
      <c r="I199" s="45"/>
      <c r="J199" s="45"/>
      <c r="K199" s="45"/>
      <c r="L199" s="45"/>
      <c r="M199" s="45"/>
      <c r="N199" s="45"/>
      <c r="O199" s="45"/>
    </row>
    <row r="200" spans="7:15" x14ac:dyDescent="0.25">
      <c r="G200" s="45"/>
      <c r="H200" s="45"/>
      <c r="I200" s="45"/>
      <c r="J200" s="45"/>
      <c r="K200" s="45"/>
      <c r="L200" s="45"/>
      <c r="M200" s="45"/>
      <c r="N200" s="45"/>
      <c r="O200" s="45"/>
    </row>
    <row r="201" spans="7:15" x14ac:dyDescent="0.25">
      <c r="G201" s="46"/>
      <c r="H201" s="46"/>
      <c r="I201" s="46"/>
      <c r="J201" s="46"/>
      <c r="K201" s="46"/>
      <c r="L201" s="46"/>
      <c r="M201" s="46"/>
      <c r="N201" s="46"/>
      <c r="O201" s="46"/>
    </row>
    <row r="202" spans="7:15" x14ac:dyDescent="0.25">
      <c r="G202" s="45"/>
      <c r="H202" s="45"/>
      <c r="I202" s="45"/>
      <c r="J202" s="45"/>
      <c r="K202" s="45"/>
      <c r="L202" s="45"/>
      <c r="M202" s="45"/>
      <c r="N202" s="45"/>
      <c r="O202" s="45"/>
    </row>
    <row r="203" spans="7:15" x14ac:dyDescent="0.25">
      <c r="G203" s="45"/>
      <c r="H203" s="45"/>
      <c r="I203" s="45"/>
      <c r="J203" s="45"/>
      <c r="K203" s="45"/>
      <c r="L203" s="45"/>
      <c r="M203" s="45"/>
      <c r="N203" s="45"/>
      <c r="O203" s="45"/>
    </row>
    <row r="204" spans="7:15" x14ac:dyDescent="0.25">
      <c r="G204" s="45"/>
      <c r="H204" s="45"/>
      <c r="I204" s="45"/>
      <c r="J204" s="45"/>
      <c r="K204" s="45"/>
      <c r="L204" s="45"/>
      <c r="M204" s="45"/>
      <c r="N204" s="45"/>
      <c r="O204" s="45"/>
    </row>
    <row r="205" spans="7:15" x14ac:dyDescent="0.25">
      <c r="G205" s="46"/>
      <c r="H205" s="46"/>
      <c r="I205" s="46"/>
      <c r="J205" s="46"/>
      <c r="K205" s="46"/>
      <c r="L205" s="46"/>
      <c r="M205" s="46"/>
      <c r="N205" s="46"/>
      <c r="O205" s="46"/>
    </row>
    <row r="206" spans="7:15" x14ac:dyDescent="0.25">
      <c r="G206" s="45"/>
      <c r="H206" s="45"/>
      <c r="I206" s="45"/>
      <c r="J206" s="45"/>
      <c r="K206" s="45"/>
      <c r="L206" s="45"/>
      <c r="M206" s="45"/>
      <c r="N206" s="45"/>
      <c r="O206" s="45"/>
    </row>
    <row r="207" spans="7:15" x14ac:dyDescent="0.25">
      <c r="G207" s="45"/>
      <c r="H207" s="45"/>
      <c r="I207" s="45"/>
      <c r="J207" s="45"/>
      <c r="K207" s="45"/>
      <c r="L207" s="45"/>
      <c r="M207" s="45"/>
      <c r="N207" s="45"/>
      <c r="O207" s="45"/>
    </row>
    <row r="208" spans="7:15" x14ac:dyDescent="0.25">
      <c r="G208" s="45"/>
      <c r="H208" s="45"/>
      <c r="I208" s="45"/>
      <c r="J208" s="45"/>
      <c r="K208" s="45"/>
      <c r="L208" s="45"/>
      <c r="M208" s="45"/>
      <c r="N208" s="45"/>
      <c r="O208" s="45"/>
    </row>
    <row r="209" spans="7:15" x14ac:dyDescent="0.25">
      <c r="G209" s="46"/>
      <c r="H209" s="46"/>
      <c r="I209" s="46"/>
      <c r="J209" s="46"/>
      <c r="K209" s="46"/>
      <c r="L209" s="46"/>
      <c r="M209" s="46"/>
      <c r="N209" s="46"/>
      <c r="O209" s="46"/>
    </row>
    <row r="210" spans="7:15" x14ac:dyDescent="0.25">
      <c r="G210" s="45"/>
      <c r="H210" s="45"/>
      <c r="I210" s="45"/>
      <c r="J210" s="45"/>
      <c r="K210" s="45"/>
      <c r="L210" s="45"/>
      <c r="M210" s="45"/>
      <c r="N210" s="45"/>
      <c r="O210" s="45"/>
    </row>
  </sheetData>
  <conditionalFormatting sqref="O1:O1048576">
    <cfRule type="cellIs" dxfId="7" priority="1" operator="greaterThan">
      <formula>0</formula>
    </cfRule>
  </conditionalFormatting>
  <conditionalFormatting sqref="G1:G1048576">
    <cfRule type="cellIs" dxfId="6" priority="4" operator="greaterThan">
      <formula>0</formula>
    </cfRule>
  </conditionalFormatting>
  <conditionalFormatting sqref="M1:M1048576">
    <cfRule type="cellIs" dxfId="5" priority="3" operator="greaterThan">
      <formula>0</formula>
    </cfRule>
  </conditionalFormatting>
  <conditionalFormatting sqref="N1:N1048576">
    <cfRule type="cellIs" dxfId="4" priority="2" operator="greaterThan">
      <formula>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tabSelected="1" zoomScaleNormal="100" workbookViewId="0">
      <selection activeCell="E11" sqref="E11"/>
    </sheetView>
  </sheetViews>
  <sheetFormatPr defaultRowHeight="15" outlineLevelRow="2" x14ac:dyDescent="0.25"/>
  <cols>
    <col min="1" max="1" width="20" bestFit="1" customWidth="1"/>
    <col min="2" max="2" width="77.5703125" bestFit="1" customWidth="1"/>
    <col min="3" max="3" width="6.5703125" style="5" bestFit="1" customWidth="1"/>
    <col min="4" max="4" width="10.140625" customWidth="1"/>
    <col min="5" max="5" width="11.85546875" style="7" customWidth="1"/>
    <col min="6" max="6" width="8.140625" customWidth="1"/>
    <col min="7" max="7" width="4.5703125" style="9" bestFit="1" customWidth="1"/>
    <col min="8" max="12" width="3" hidden="1" customWidth="1"/>
    <col min="13" max="15" width="3" style="9" bestFit="1" customWidth="1"/>
  </cols>
  <sheetData>
    <row r="1" spans="1:15" s="66" customFormat="1" ht="45" x14ac:dyDescent="0.25">
      <c r="A1" s="54" t="s">
        <v>370</v>
      </c>
      <c r="B1" s="54" t="s">
        <v>362</v>
      </c>
      <c r="C1" s="63" t="s">
        <v>5</v>
      </c>
      <c r="D1" s="54" t="str">
        <f>CONCATENATE('Assesment infopage'!$B$3, " maximum points")</f>
        <v>e-PRIA maximum points</v>
      </c>
      <c r="E1" s="64" t="str">
        <f>CONCATENATE("% of ", 'Assesment infopage'!$B$3," maximum")</f>
        <v>% of e-PRIA maximum</v>
      </c>
      <c r="F1" s="54" t="s">
        <v>342</v>
      </c>
      <c r="G1" s="65" t="s">
        <v>905</v>
      </c>
      <c r="H1" s="65">
        <v>0</v>
      </c>
      <c r="I1" s="65">
        <v>1</v>
      </c>
      <c r="J1" s="65">
        <v>2</v>
      </c>
      <c r="K1" s="65">
        <v>3</v>
      </c>
      <c r="L1" s="65">
        <v>4</v>
      </c>
      <c r="M1" s="65" t="s">
        <v>906</v>
      </c>
      <c r="N1" s="65" t="s">
        <v>907</v>
      </c>
      <c r="O1" s="65" t="s">
        <v>908</v>
      </c>
    </row>
    <row r="2" spans="1:15" outlineLevel="2" x14ac:dyDescent="0.25">
      <c r="A2" s="59" t="s">
        <v>363</v>
      </c>
      <c r="B2" s="59" t="s">
        <v>196</v>
      </c>
      <c r="C2" s="58">
        <f>INDEX('Criteria summary, manual table'!F:F,MATCH(CONCATENATE($B2," Total"),'Criteria summary, manual table'!$B$2:$B$208,0)+1)</f>
        <v>13</v>
      </c>
      <c r="D2" s="58">
        <f>INDEX('Criteria summary, manual table'!G:G,MATCH(CONCATENATE($B2," Total"),'Criteria summary, manual table'!$B$2:$B$208,0)+1)</f>
        <v>20</v>
      </c>
      <c r="E2" s="51">
        <f>C2/D2</f>
        <v>0.65</v>
      </c>
      <c r="F2" s="58">
        <f>INDEX('Criteria summary, manual table'!I:I,MATCH(CONCATENATE($B2," Total"),'Criteria summary, manual table'!$B$2:$B$208,0)+1)</f>
        <v>20</v>
      </c>
      <c r="G2" s="40">
        <f>INDEX('Criteria summary, manual table'!J:J,MATCH(CONCATENATE($B2," Total"),'Criteria summary, manual table'!$B$2:$B$208,0)+1)</f>
        <v>0</v>
      </c>
      <c r="H2" s="40">
        <f>INDEX('Criteria summary, manual table'!K:K,MATCH(CONCATENATE($B2," Total"),'Criteria summary, manual table'!$B$2:$B$208,0)+1)</f>
        <v>0</v>
      </c>
      <c r="I2" s="40">
        <f>INDEX('Criteria summary, manual table'!L:L,MATCH(CONCATENATE($B2," Total"),'Criteria summary, manual table'!$B$2:$B$208,0)+1)</f>
        <v>0</v>
      </c>
      <c r="J2" s="40">
        <f>INDEX('Criteria summary, manual table'!M:M,MATCH(CONCATENATE($B2," Total"),'Criteria summary, manual table'!$B$2:$B$208,0)+1)</f>
        <v>3</v>
      </c>
      <c r="K2" s="40">
        <f>INDEX('Criteria summary, manual table'!N:N,MATCH(CONCATENATE($B2," Total"),'Criteria summary, manual table'!$B$2:$B$208,0)+1)</f>
        <v>1</v>
      </c>
      <c r="L2" s="40">
        <f>INDEX('Criteria summary, manual table'!O:O,MATCH(CONCATENATE($B2," Total"),'Criteria summary, manual table'!$B$2:$B$208,0)+1)</f>
        <v>1</v>
      </c>
      <c r="M2" s="40">
        <f>INDEX('Criteria summary, manual table'!P:P,MATCH(CONCATENATE($B2," Total"),'Criteria summary, manual table'!$B$2:$B$208,0)+1)</f>
        <v>0</v>
      </c>
      <c r="N2" s="40">
        <f>INDEX('Criteria summary, manual table'!Q:Q,MATCH(CONCATENATE($B2," Total"),'Criteria summary, manual table'!$B$2:$B$208,0)+1)</f>
        <v>3</v>
      </c>
      <c r="O2" s="40">
        <f>INDEX('Criteria summary, manual table'!R:R,MATCH(CONCATENATE($B2," Total"),'Criteria summary, manual table'!$B$2:$B$208,0)+1)</f>
        <v>2</v>
      </c>
    </row>
    <row r="3" spans="1:15" outlineLevel="2" x14ac:dyDescent="0.25">
      <c r="A3" s="59" t="s">
        <v>363</v>
      </c>
      <c r="B3" s="59" t="s">
        <v>198</v>
      </c>
      <c r="C3" s="58">
        <f>INDEX('Criteria summary, manual table'!F:F,MATCH(CONCATENATE($B3," Total"),'Criteria summary, manual table'!$B$2:$B$208,0)+1)</f>
        <v>12</v>
      </c>
      <c r="D3" s="58">
        <f>INDEX('Criteria summary, manual table'!G:G,MATCH(CONCATENATE($B3," Total"),'Criteria summary, manual table'!$B$2:$B$208,0)+1)</f>
        <v>16</v>
      </c>
      <c r="E3" s="51">
        <f t="shared" ref="E3:E23" si="0">C3/D3</f>
        <v>0.75</v>
      </c>
      <c r="F3" s="58">
        <f>INDEX('Criteria summary, manual table'!I:I,MATCH(CONCATENATE($B3," Total"),'Criteria summary, manual table'!$B$2:$B$208,0)+1)</f>
        <v>16</v>
      </c>
      <c r="G3" s="40">
        <f>INDEX('Criteria summary, manual table'!J:J,MATCH(CONCATENATE($B3," Total"),'Criteria summary, manual table'!$B$2:$B$208,0)+1)</f>
        <v>0</v>
      </c>
      <c r="H3" s="40">
        <f>INDEX('Criteria summary, manual table'!K:K,MATCH(CONCATENATE($B3," Total"),'Criteria summary, manual table'!$B$2:$B$208,0)+1)</f>
        <v>0</v>
      </c>
      <c r="I3" s="40">
        <f>INDEX('Criteria summary, manual table'!L:L,MATCH(CONCATENATE($B3," Total"),'Criteria summary, manual table'!$B$2:$B$208,0)+1)</f>
        <v>0</v>
      </c>
      <c r="J3" s="40">
        <f>INDEX('Criteria summary, manual table'!M:M,MATCH(CONCATENATE($B3," Total"),'Criteria summary, manual table'!$B$2:$B$208,0)+1)</f>
        <v>1</v>
      </c>
      <c r="K3" s="40">
        <f>INDEX('Criteria summary, manual table'!N:N,MATCH(CONCATENATE($B3," Total"),'Criteria summary, manual table'!$B$2:$B$208,0)+1)</f>
        <v>2</v>
      </c>
      <c r="L3" s="40">
        <f>INDEX('Criteria summary, manual table'!O:O,MATCH(CONCATENATE($B3," Total"),'Criteria summary, manual table'!$B$2:$B$208,0)+1)</f>
        <v>1</v>
      </c>
      <c r="M3" s="40">
        <f>INDEX('Criteria summary, manual table'!P:P,MATCH(CONCATENATE($B3," Total"),'Criteria summary, manual table'!$B$2:$B$208,0)+1)</f>
        <v>0</v>
      </c>
      <c r="N3" s="40">
        <f>INDEX('Criteria summary, manual table'!Q:Q,MATCH(CONCATENATE($B3," Total"),'Criteria summary, manual table'!$B$2:$B$208,0)+1)</f>
        <v>1</v>
      </c>
      <c r="O3" s="40">
        <f>INDEX('Criteria summary, manual table'!R:R,MATCH(CONCATENATE($B3," Total"),'Criteria summary, manual table'!$B$2:$B$208,0)+1)</f>
        <v>3</v>
      </c>
    </row>
    <row r="4" spans="1:15" outlineLevel="2" x14ac:dyDescent="0.25">
      <c r="A4" s="59" t="s">
        <v>363</v>
      </c>
      <c r="B4" s="59" t="s">
        <v>200</v>
      </c>
      <c r="C4" s="58">
        <f>INDEX('Criteria summary, manual table'!F:F,MATCH(CONCATENATE($B4," Total"),'Criteria summary, manual table'!$B$2:$B$208,0)+1)</f>
        <v>17</v>
      </c>
      <c r="D4" s="58">
        <f>INDEX('Criteria summary, manual table'!G:G,MATCH(CONCATENATE($B4," Total"),'Criteria summary, manual table'!$B$2:$B$208,0)+1)</f>
        <v>28</v>
      </c>
      <c r="E4" s="51">
        <f t="shared" si="0"/>
        <v>0.6071428571428571</v>
      </c>
      <c r="F4" s="58">
        <f>INDEX('Criteria summary, manual table'!I:I,MATCH(CONCATENATE($B4," Total"),'Criteria summary, manual table'!$B$2:$B$208,0)+1)</f>
        <v>28</v>
      </c>
      <c r="G4" s="40">
        <f>INDEX('Criteria summary, manual table'!J:J,MATCH(CONCATENATE($B4," Total"),'Criteria summary, manual table'!$B$2:$B$208,0)+1)</f>
        <v>0</v>
      </c>
      <c r="H4" s="40">
        <f>INDEX('Criteria summary, manual table'!K:K,MATCH(CONCATENATE($B4," Total"),'Criteria summary, manual table'!$B$2:$B$208,0)+1)</f>
        <v>0</v>
      </c>
      <c r="I4" s="40">
        <f>INDEX('Criteria summary, manual table'!L:L,MATCH(CONCATENATE($B4," Total"),'Criteria summary, manual table'!$B$2:$B$208,0)+1)</f>
        <v>1</v>
      </c>
      <c r="J4" s="40">
        <f>INDEX('Criteria summary, manual table'!M:M,MATCH(CONCATENATE($B4," Total"),'Criteria summary, manual table'!$B$2:$B$208,0)+1)</f>
        <v>3</v>
      </c>
      <c r="K4" s="40">
        <f>INDEX('Criteria summary, manual table'!N:N,MATCH(CONCATENATE($B4," Total"),'Criteria summary, manual table'!$B$2:$B$208,0)+1)</f>
        <v>2</v>
      </c>
      <c r="L4" s="40">
        <f>INDEX('Criteria summary, manual table'!O:O,MATCH(CONCATENATE($B4," Total"),'Criteria summary, manual table'!$B$2:$B$208,0)+1)</f>
        <v>1</v>
      </c>
      <c r="M4" s="40">
        <f>INDEX('Criteria summary, manual table'!P:P,MATCH(CONCATENATE($B4," Total"),'Criteria summary, manual table'!$B$2:$B$208,0)+1)</f>
        <v>1</v>
      </c>
      <c r="N4" s="40">
        <f>INDEX('Criteria summary, manual table'!Q:Q,MATCH(CONCATENATE($B4," Total"),'Criteria summary, manual table'!$B$2:$B$208,0)+1)</f>
        <v>3</v>
      </c>
      <c r="O4" s="40">
        <f>INDEX('Criteria summary, manual table'!R:R,MATCH(CONCATENATE($B4," Total"),'Criteria summary, manual table'!$B$2:$B$208,0)+1)</f>
        <v>3</v>
      </c>
    </row>
    <row r="5" spans="1:15" outlineLevel="2" x14ac:dyDescent="0.25">
      <c r="A5" s="59" t="s">
        <v>363</v>
      </c>
      <c r="B5" s="59" t="s">
        <v>260</v>
      </c>
      <c r="C5" s="58">
        <f>INDEX('Criteria summary, manual table'!F:F,MATCH(CONCATENATE($B5," Total"),'Criteria summary, manual table'!$B$2:$B$208,0)+1)</f>
        <v>9</v>
      </c>
      <c r="D5" s="58">
        <f>INDEX('Criteria summary, manual table'!G:G,MATCH(CONCATENATE($B5," Total"),'Criteria summary, manual table'!$B$2:$B$208,0)+1)</f>
        <v>16</v>
      </c>
      <c r="E5" s="51">
        <f t="shared" si="0"/>
        <v>0.5625</v>
      </c>
      <c r="F5" s="58">
        <f>INDEX('Criteria summary, manual table'!I:I,MATCH(CONCATENATE($B5," Total"),'Criteria summary, manual table'!$B$2:$B$208,0)+1)</f>
        <v>16</v>
      </c>
      <c r="G5" s="40">
        <f>INDEX('Criteria summary, manual table'!J:J,MATCH(CONCATENATE($B5," Total"),'Criteria summary, manual table'!$B$2:$B$208,0)+1)</f>
        <v>0</v>
      </c>
      <c r="H5" s="40">
        <f>INDEX('Criteria summary, manual table'!K:K,MATCH(CONCATENATE($B5," Total"),'Criteria summary, manual table'!$B$2:$B$208,0)+1)</f>
        <v>0</v>
      </c>
      <c r="I5" s="40">
        <f>INDEX('Criteria summary, manual table'!L:L,MATCH(CONCATENATE($B5," Total"),'Criteria summary, manual table'!$B$2:$B$208,0)+1)</f>
        <v>1</v>
      </c>
      <c r="J5" s="40">
        <f>INDEX('Criteria summary, manual table'!M:M,MATCH(CONCATENATE($B5," Total"),'Criteria summary, manual table'!$B$2:$B$208,0)+1)</f>
        <v>1</v>
      </c>
      <c r="K5" s="40">
        <f>INDEX('Criteria summary, manual table'!N:N,MATCH(CONCATENATE($B5," Total"),'Criteria summary, manual table'!$B$2:$B$208,0)+1)</f>
        <v>2</v>
      </c>
      <c r="L5" s="40">
        <f>INDEX('Criteria summary, manual table'!O:O,MATCH(CONCATENATE($B5," Total"),'Criteria summary, manual table'!$B$2:$B$208,0)+1)</f>
        <v>0</v>
      </c>
      <c r="M5" s="40">
        <f>INDEX('Criteria summary, manual table'!P:P,MATCH(CONCATENATE($B5," Total"),'Criteria summary, manual table'!$B$2:$B$208,0)+1)</f>
        <v>1</v>
      </c>
      <c r="N5" s="40">
        <f>INDEX('Criteria summary, manual table'!Q:Q,MATCH(CONCATENATE($B5," Total"),'Criteria summary, manual table'!$B$2:$B$208,0)+1)</f>
        <v>1</v>
      </c>
      <c r="O5" s="40">
        <f>INDEX('Criteria summary, manual table'!R:R,MATCH(CONCATENATE($B5," Total"),'Criteria summary, manual table'!$B$2:$B$208,0)+1)</f>
        <v>2</v>
      </c>
    </row>
    <row r="6" spans="1:15" outlineLevel="2" x14ac:dyDescent="0.25">
      <c r="A6" s="59" t="s">
        <v>363</v>
      </c>
      <c r="B6" s="60" t="s">
        <v>241</v>
      </c>
      <c r="C6" s="58">
        <f>INDEX('Criteria summary, manual table'!F:F,MATCH(CONCATENATE($B6," Total"),'Criteria summary, manual table'!$B$2:$B$208,0)+1)</f>
        <v>12</v>
      </c>
      <c r="D6" s="58">
        <f>INDEX('Criteria summary, manual table'!G:G,MATCH(CONCATENATE($B6," Total"),'Criteria summary, manual table'!$B$2:$B$208,0)+1)</f>
        <v>12</v>
      </c>
      <c r="E6" s="51">
        <f t="shared" si="0"/>
        <v>1</v>
      </c>
      <c r="F6" s="58">
        <f>INDEX('Criteria summary, manual table'!I:I,MATCH(CONCATENATE($B6," Total"),'Criteria summary, manual table'!$B$2:$B$208,0)+1)</f>
        <v>12</v>
      </c>
      <c r="G6" s="40">
        <f>INDEX('Criteria summary, manual table'!J:J,MATCH(CONCATENATE($B6," Total"),'Criteria summary, manual table'!$B$2:$B$208,0)+1)</f>
        <v>0</v>
      </c>
      <c r="H6" s="40">
        <f>INDEX('Criteria summary, manual table'!K:K,MATCH(CONCATENATE($B6," Total"),'Criteria summary, manual table'!$B$2:$B$208,0)+1)</f>
        <v>0</v>
      </c>
      <c r="I6" s="40">
        <f>INDEX('Criteria summary, manual table'!L:L,MATCH(CONCATENATE($B6," Total"),'Criteria summary, manual table'!$B$2:$B$208,0)+1)</f>
        <v>0</v>
      </c>
      <c r="J6" s="40">
        <f>INDEX('Criteria summary, manual table'!M:M,MATCH(CONCATENATE($B6," Total"),'Criteria summary, manual table'!$B$2:$B$208,0)+1)</f>
        <v>0</v>
      </c>
      <c r="K6" s="40">
        <f>INDEX('Criteria summary, manual table'!N:N,MATCH(CONCATENATE($B6," Total"),'Criteria summary, manual table'!$B$2:$B$208,0)+1)</f>
        <v>0</v>
      </c>
      <c r="L6" s="40">
        <f>INDEX('Criteria summary, manual table'!O:O,MATCH(CONCATENATE($B6," Total"),'Criteria summary, manual table'!$B$2:$B$208,0)+1)</f>
        <v>3</v>
      </c>
      <c r="M6" s="40">
        <f>INDEX('Criteria summary, manual table'!P:P,MATCH(CONCATENATE($B6," Total"),'Criteria summary, manual table'!$B$2:$B$208,0)+1)</f>
        <v>0</v>
      </c>
      <c r="N6" s="40">
        <f>INDEX('Criteria summary, manual table'!Q:Q,MATCH(CONCATENATE($B6," Total"),'Criteria summary, manual table'!$B$2:$B$208,0)+1)</f>
        <v>0</v>
      </c>
      <c r="O6" s="40">
        <f>INDEX('Criteria summary, manual table'!R:R,MATCH(CONCATENATE($B6," Total"),'Criteria summary, manual table'!$B$2:$B$208,0)+1)</f>
        <v>3</v>
      </c>
    </row>
    <row r="7" spans="1:15" outlineLevel="1" x14ac:dyDescent="0.25">
      <c r="A7" s="61" t="s">
        <v>900</v>
      </c>
      <c r="B7" s="60"/>
      <c r="C7" s="58">
        <f>SUBTOTAL(9,C2:C6)</f>
        <v>63</v>
      </c>
      <c r="D7" s="58">
        <f>SUBTOTAL(9,D2:D6)</f>
        <v>92</v>
      </c>
      <c r="E7" s="51">
        <f t="shared" si="0"/>
        <v>0.68478260869565222</v>
      </c>
      <c r="F7" s="58">
        <f t="shared" ref="F7:O7" si="1">SUBTOTAL(9,F2:F6)</f>
        <v>92</v>
      </c>
      <c r="G7" s="43">
        <f t="shared" si="1"/>
        <v>0</v>
      </c>
      <c r="H7" s="43">
        <f t="shared" si="1"/>
        <v>0</v>
      </c>
      <c r="I7" s="43">
        <f t="shared" si="1"/>
        <v>2</v>
      </c>
      <c r="J7" s="43">
        <f t="shared" si="1"/>
        <v>8</v>
      </c>
      <c r="K7" s="43">
        <f t="shared" si="1"/>
        <v>7</v>
      </c>
      <c r="L7" s="43">
        <f t="shared" si="1"/>
        <v>6</v>
      </c>
      <c r="M7" s="43">
        <f t="shared" si="1"/>
        <v>2</v>
      </c>
      <c r="N7" s="43">
        <f t="shared" si="1"/>
        <v>8</v>
      </c>
      <c r="O7" s="43">
        <f t="shared" si="1"/>
        <v>13</v>
      </c>
    </row>
    <row r="8" spans="1:15" outlineLevel="2" x14ac:dyDescent="0.25">
      <c r="A8" s="59" t="s">
        <v>364</v>
      </c>
      <c r="B8" s="60" t="s">
        <v>203</v>
      </c>
      <c r="C8" s="58">
        <f>INDEX('Criteria summary, manual table'!F:F,MATCH(CONCATENATE($B8," Total"),'Criteria summary, manual table'!$B$2:$B$208,0)+1)</f>
        <v>8</v>
      </c>
      <c r="D8" s="58">
        <f>INDEX('Criteria summary, manual table'!G:G,MATCH(CONCATENATE($B8," Total"),'Criteria summary, manual table'!$B$2:$B$208,0)+1)</f>
        <v>16</v>
      </c>
      <c r="E8" s="51">
        <f t="shared" si="0"/>
        <v>0.5</v>
      </c>
      <c r="F8" s="58">
        <f>INDEX('Criteria summary, manual table'!I:I,MATCH(CONCATENATE($B8," Total"),'Criteria summary, manual table'!$B$2:$B$208,0)+1)</f>
        <v>16</v>
      </c>
      <c r="G8" s="40">
        <f>INDEX('Criteria summary, manual table'!J:J,MATCH(CONCATENATE($B8," Total"),'Criteria summary, manual table'!$B$2:$B$208,0)+1)</f>
        <v>0</v>
      </c>
      <c r="H8" s="40">
        <f>INDEX('Criteria summary, manual table'!K:K,MATCH(CONCATENATE($B8," Total"),'Criteria summary, manual table'!$B$2:$B$208,0)+1)</f>
        <v>0</v>
      </c>
      <c r="I8" s="40">
        <f>INDEX('Criteria summary, manual table'!L:L,MATCH(CONCATENATE($B8," Total"),'Criteria summary, manual table'!$B$2:$B$208,0)+1)</f>
        <v>1</v>
      </c>
      <c r="J8" s="40">
        <f>INDEX('Criteria summary, manual table'!M:M,MATCH(CONCATENATE($B8," Total"),'Criteria summary, manual table'!$B$2:$B$208,0)+1)</f>
        <v>2</v>
      </c>
      <c r="K8" s="40">
        <f>INDEX('Criteria summary, manual table'!N:N,MATCH(CONCATENATE($B8," Total"),'Criteria summary, manual table'!$B$2:$B$208,0)+1)</f>
        <v>1</v>
      </c>
      <c r="L8" s="40">
        <f>INDEX('Criteria summary, manual table'!O:O,MATCH(CONCATENATE($B8," Total"),'Criteria summary, manual table'!$B$2:$B$208,0)+1)</f>
        <v>0</v>
      </c>
      <c r="M8" s="40">
        <f>INDEX('Criteria summary, manual table'!P:P,MATCH(CONCATENATE($B8," Total"),'Criteria summary, manual table'!$B$2:$B$208,0)+1)</f>
        <v>1</v>
      </c>
      <c r="N8" s="40">
        <f>INDEX('Criteria summary, manual table'!Q:Q,MATCH(CONCATENATE($B8," Total"),'Criteria summary, manual table'!$B$2:$B$208,0)+1)</f>
        <v>2</v>
      </c>
      <c r="O8" s="40">
        <f>INDEX('Criteria summary, manual table'!R:R,MATCH(CONCATENATE($B8," Total"),'Criteria summary, manual table'!$B$2:$B$208,0)+1)</f>
        <v>1</v>
      </c>
    </row>
    <row r="9" spans="1:15" outlineLevel="2" x14ac:dyDescent="0.25">
      <c r="A9" s="59" t="s">
        <v>364</v>
      </c>
      <c r="B9" s="59" t="s">
        <v>204</v>
      </c>
      <c r="C9" s="58">
        <f>INDEX('Criteria summary, manual table'!F:F,MATCH(CONCATENATE($B9," Total"),'Criteria summary, manual table'!$B$2:$B$208,0)+1)</f>
        <v>7</v>
      </c>
      <c r="D9" s="58">
        <f>INDEX('Criteria summary, manual table'!G:G,MATCH(CONCATENATE($B9," Total"),'Criteria summary, manual table'!$B$2:$B$208,0)+1)</f>
        <v>20</v>
      </c>
      <c r="E9" s="51">
        <f t="shared" si="0"/>
        <v>0.35</v>
      </c>
      <c r="F9" s="58">
        <f>INDEX('Criteria summary, manual table'!I:I,MATCH(CONCATENATE($B9," Total"),'Criteria summary, manual table'!$B$2:$B$208,0)+1)</f>
        <v>20</v>
      </c>
      <c r="G9" s="40">
        <f>INDEX('Criteria summary, manual table'!J:J,MATCH(CONCATENATE($B9," Total"),'Criteria summary, manual table'!$B$2:$B$208,0)+1)</f>
        <v>0</v>
      </c>
      <c r="H9" s="40">
        <f>INDEX('Criteria summary, manual table'!K:K,MATCH(CONCATENATE($B9," Total"),'Criteria summary, manual table'!$B$2:$B$208,0)+1)</f>
        <v>2</v>
      </c>
      <c r="I9" s="40">
        <f>INDEX('Criteria summary, manual table'!L:L,MATCH(CONCATENATE($B9," Total"),'Criteria summary, manual table'!$B$2:$B$208,0)+1)</f>
        <v>1</v>
      </c>
      <c r="J9" s="40">
        <f>INDEX('Criteria summary, manual table'!M:M,MATCH(CONCATENATE($B9," Total"),'Criteria summary, manual table'!$B$2:$B$208,0)+1)</f>
        <v>1</v>
      </c>
      <c r="K9" s="40">
        <f>INDEX('Criteria summary, manual table'!N:N,MATCH(CONCATENATE($B9," Total"),'Criteria summary, manual table'!$B$2:$B$208,0)+1)</f>
        <v>0</v>
      </c>
      <c r="L9" s="40">
        <f>INDEX('Criteria summary, manual table'!O:O,MATCH(CONCATENATE($B9," Total"),'Criteria summary, manual table'!$B$2:$B$208,0)+1)</f>
        <v>1</v>
      </c>
      <c r="M9" s="40">
        <f>INDEX('Criteria summary, manual table'!P:P,MATCH(CONCATENATE($B9," Total"),'Criteria summary, manual table'!$B$2:$B$208,0)+1)</f>
        <v>3</v>
      </c>
      <c r="N9" s="40">
        <f>INDEX('Criteria summary, manual table'!Q:Q,MATCH(CONCATENATE($B9," Total"),'Criteria summary, manual table'!$B$2:$B$208,0)+1)</f>
        <v>1</v>
      </c>
      <c r="O9" s="40">
        <f>INDEX('Criteria summary, manual table'!R:R,MATCH(CONCATENATE($B9," Total"),'Criteria summary, manual table'!$B$2:$B$208,0)+1)</f>
        <v>1</v>
      </c>
    </row>
    <row r="10" spans="1:15" outlineLevel="2" x14ac:dyDescent="0.25">
      <c r="A10" s="59" t="s">
        <v>364</v>
      </c>
      <c r="B10" s="59" t="s">
        <v>206</v>
      </c>
      <c r="C10" s="58">
        <f>INDEX('Criteria summary, manual table'!F:F,MATCH(CONCATENATE($B10," Total"),'Criteria summary, manual table'!$B$2:$B$208,0)+1)</f>
        <v>16</v>
      </c>
      <c r="D10" s="58">
        <f>INDEX('Criteria summary, manual table'!G:G,MATCH(CONCATENATE($B10," Total"),'Criteria summary, manual table'!$B$2:$B$208,0)+1)</f>
        <v>16</v>
      </c>
      <c r="E10" s="51">
        <f t="shared" si="0"/>
        <v>1</v>
      </c>
      <c r="F10" s="58">
        <f>INDEX('Criteria summary, manual table'!I:I,MATCH(CONCATENATE($B10," Total"),'Criteria summary, manual table'!$B$2:$B$208,0)+1)</f>
        <v>16</v>
      </c>
      <c r="G10" s="40">
        <f>INDEX('Criteria summary, manual table'!J:J,MATCH(CONCATENATE($B10," Total"),'Criteria summary, manual table'!$B$2:$B$208,0)+1)</f>
        <v>0</v>
      </c>
      <c r="H10" s="40">
        <f>INDEX('Criteria summary, manual table'!K:K,MATCH(CONCATENATE($B10," Total"),'Criteria summary, manual table'!$B$2:$B$208,0)+1)</f>
        <v>0</v>
      </c>
      <c r="I10" s="40">
        <f>INDEX('Criteria summary, manual table'!L:L,MATCH(CONCATENATE($B10," Total"),'Criteria summary, manual table'!$B$2:$B$208,0)+1)</f>
        <v>0</v>
      </c>
      <c r="J10" s="40">
        <f>INDEX('Criteria summary, manual table'!M:M,MATCH(CONCATENATE($B10," Total"),'Criteria summary, manual table'!$B$2:$B$208,0)+1)</f>
        <v>0</v>
      </c>
      <c r="K10" s="40">
        <f>INDEX('Criteria summary, manual table'!N:N,MATCH(CONCATENATE($B10," Total"),'Criteria summary, manual table'!$B$2:$B$208,0)+1)</f>
        <v>0</v>
      </c>
      <c r="L10" s="40">
        <f>INDEX('Criteria summary, manual table'!O:O,MATCH(CONCATENATE($B10," Total"),'Criteria summary, manual table'!$B$2:$B$208,0)+1)</f>
        <v>4</v>
      </c>
      <c r="M10" s="40">
        <f>INDEX('Criteria summary, manual table'!P:P,MATCH(CONCATENATE($B10," Total"),'Criteria summary, manual table'!$B$2:$B$208,0)+1)</f>
        <v>0</v>
      </c>
      <c r="N10" s="40">
        <f>INDEX('Criteria summary, manual table'!Q:Q,MATCH(CONCATENATE($B10," Total"),'Criteria summary, manual table'!$B$2:$B$208,0)+1)</f>
        <v>0</v>
      </c>
      <c r="O10" s="40">
        <f>INDEX('Criteria summary, manual table'!R:R,MATCH(CONCATENATE($B10," Total"),'Criteria summary, manual table'!$B$2:$B$208,0)+1)</f>
        <v>4</v>
      </c>
    </row>
    <row r="11" spans="1:15" outlineLevel="1" x14ac:dyDescent="0.25">
      <c r="A11" s="61" t="s">
        <v>901</v>
      </c>
      <c r="B11" s="59"/>
      <c r="C11" s="58">
        <f>SUBTOTAL(9,C8:C10)</f>
        <v>31</v>
      </c>
      <c r="D11" s="58">
        <f>SUBTOTAL(9,D8:D10)</f>
        <v>52</v>
      </c>
      <c r="E11" s="51">
        <f t="shared" si="0"/>
        <v>0.59615384615384615</v>
      </c>
      <c r="F11" s="58">
        <f t="shared" ref="F11:O11" si="2">SUBTOTAL(9,F8:F10)</f>
        <v>52</v>
      </c>
      <c r="G11" s="40">
        <f t="shared" si="2"/>
        <v>0</v>
      </c>
      <c r="H11" s="40">
        <f t="shared" si="2"/>
        <v>2</v>
      </c>
      <c r="I11" s="40">
        <f t="shared" si="2"/>
        <v>2</v>
      </c>
      <c r="J11" s="40">
        <f t="shared" si="2"/>
        <v>3</v>
      </c>
      <c r="K11" s="40">
        <f t="shared" si="2"/>
        <v>1</v>
      </c>
      <c r="L11" s="40">
        <f t="shared" si="2"/>
        <v>5</v>
      </c>
      <c r="M11" s="40">
        <f t="shared" si="2"/>
        <v>4</v>
      </c>
      <c r="N11" s="40">
        <f t="shared" si="2"/>
        <v>3</v>
      </c>
      <c r="O11" s="40">
        <f t="shared" si="2"/>
        <v>6</v>
      </c>
    </row>
    <row r="12" spans="1:15" outlineLevel="2" x14ac:dyDescent="0.25">
      <c r="A12" s="59" t="s">
        <v>371</v>
      </c>
      <c r="B12" s="60" t="s">
        <v>268</v>
      </c>
      <c r="C12" s="58">
        <f>INDEX('Criteria summary, manual table'!F:F,MATCH(CONCATENATE($B12," Total"),'Criteria summary, manual table'!$B$2:$B$208,0)+1)</f>
        <v>4</v>
      </c>
      <c r="D12" s="58">
        <f>INDEX('Criteria summary, manual table'!G:G,MATCH(CONCATENATE($B12," Total"),'Criteria summary, manual table'!$B$2:$B$208,0)+1)</f>
        <v>8</v>
      </c>
      <c r="E12" s="51">
        <f t="shared" si="0"/>
        <v>0.5</v>
      </c>
      <c r="F12" s="58">
        <f>INDEX('Criteria summary, manual table'!I:I,MATCH(CONCATENATE($B12," Total"),'Criteria summary, manual table'!$B$2:$B$208,0)+1)</f>
        <v>12</v>
      </c>
      <c r="G12" s="40">
        <f>INDEX('Criteria summary, manual table'!J:J,MATCH(CONCATENATE($B12," Total"),'Criteria summary, manual table'!$B$2:$B$208,0)+1)</f>
        <v>1</v>
      </c>
      <c r="H12" s="40">
        <f>INDEX('Criteria summary, manual table'!K:K,MATCH(CONCATENATE($B12," Total"),'Criteria summary, manual table'!$B$2:$B$208,0)+1)</f>
        <v>1</v>
      </c>
      <c r="I12" s="40">
        <f>INDEX('Criteria summary, manual table'!L:L,MATCH(CONCATENATE($B12," Total"),'Criteria summary, manual table'!$B$2:$B$208,0)+1)</f>
        <v>0</v>
      </c>
      <c r="J12" s="40">
        <f>INDEX('Criteria summary, manual table'!M:M,MATCH(CONCATENATE($B12," Total"),'Criteria summary, manual table'!$B$2:$B$208,0)+1)</f>
        <v>0</v>
      </c>
      <c r="K12" s="40">
        <f>INDEX('Criteria summary, manual table'!N:N,MATCH(CONCATENATE($B12," Total"),'Criteria summary, manual table'!$B$2:$B$208,0)+1)</f>
        <v>0</v>
      </c>
      <c r="L12" s="40">
        <f>INDEX('Criteria summary, manual table'!O:O,MATCH(CONCATENATE($B12," Total"),'Criteria summary, manual table'!$B$2:$B$208,0)+1)</f>
        <v>1</v>
      </c>
      <c r="M12" s="40">
        <f>INDEX('Criteria summary, manual table'!P:P,MATCH(CONCATENATE($B12," Total"),'Criteria summary, manual table'!$B$2:$B$208,0)+1)</f>
        <v>1</v>
      </c>
      <c r="N12" s="40">
        <f>INDEX('Criteria summary, manual table'!Q:Q,MATCH(CONCATENATE($B12," Total"),'Criteria summary, manual table'!$B$2:$B$208,0)+1)</f>
        <v>0</v>
      </c>
      <c r="O12" s="40">
        <f>INDEX('Criteria summary, manual table'!R:R,MATCH(CONCATENATE($B12," Total"),'Criteria summary, manual table'!$B$2:$B$208,0)+1)</f>
        <v>1</v>
      </c>
    </row>
    <row r="13" spans="1:15" outlineLevel="2" x14ac:dyDescent="0.25">
      <c r="A13" s="59" t="s">
        <v>371</v>
      </c>
      <c r="B13" s="59" t="s">
        <v>265</v>
      </c>
      <c r="C13" s="58">
        <f>INDEX('Criteria summary, manual table'!F:F,MATCH(CONCATENATE($B13," Total"),'Criteria summary, manual table'!$B$2:$B$208,0)+1)</f>
        <v>0</v>
      </c>
      <c r="D13" s="58">
        <f>INDEX('Criteria summary, manual table'!G:G,MATCH(CONCATENATE($B13," Total"),'Criteria summary, manual table'!$B$2:$B$208,0)+1)</f>
        <v>0</v>
      </c>
      <c r="E13" s="62" t="str">
        <f>IF(ISNUMBER(E165),C13/D13,"N/A")</f>
        <v>N/A</v>
      </c>
      <c r="F13" s="58">
        <f>INDEX('Criteria summary, manual table'!I:I,MATCH(CONCATENATE($B13," Total"),'Criteria summary, manual table'!$B$2:$B$208,0)+1)</f>
        <v>12</v>
      </c>
      <c r="G13" s="43">
        <f>INDEX('Criteria summary, manual table'!J:J,MATCH(CONCATENATE($B13," Total"),'Criteria summary, manual table'!$B$2:$B$208,0)+1)</f>
        <v>3</v>
      </c>
      <c r="H13" s="43">
        <f>INDEX('Criteria summary, manual table'!K:K,MATCH(CONCATENATE($B13," Total"),'Criteria summary, manual table'!$B$2:$B$208,0)+1)</f>
        <v>0</v>
      </c>
      <c r="I13" s="43">
        <f>INDEX('Criteria summary, manual table'!L:L,MATCH(CONCATENATE($B13," Total"),'Criteria summary, manual table'!$B$2:$B$208,0)+1)</f>
        <v>0</v>
      </c>
      <c r="J13" s="43">
        <f>INDEX('Criteria summary, manual table'!M:M,MATCH(CONCATENATE($B13," Total"),'Criteria summary, manual table'!$B$2:$B$208,0)+1)</f>
        <v>0</v>
      </c>
      <c r="K13" s="43">
        <f>INDEX('Criteria summary, manual table'!N:N,MATCH(CONCATENATE($B13," Total"),'Criteria summary, manual table'!$B$2:$B$208,0)+1)</f>
        <v>0</v>
      </c>
      <c r="L13" s="43">
        <f>INDEX('Criteria summary, manual table'!O:O,MATCH(CONCATENATE($B13," Total"),'Criteria summary, manual table'!$B$2:$B$208,0)+1)</f>
        <v>0</v>
      </c>
      <c r="M13" s="43">
        <f>INDEX('Criteria summary, manual table'!P:P,MATCH(CONCATENATE($B13," Total"),'Criteria summary, manual table'!$B$2:$B$208,0)+1)</f>
        <v>0</v>
      </c>
      <c r="N13" s="43">
        <f>INDEX('Criteria summary, manual table'!Q:Q,MATCH(CONCATENATE($B13," Total"),'Criteria summary, manual table'!$B$2:$B$208,0)+1)</f>
        <v>0</v>
      </c>
      <c r="O13" s="43">
        <f>INDEX('Criteria summary, manual table'!R:R,MATCH(CONCATENATE($B13," Total"),'Criteria summary, manual table'!$B$2:$B$208,0)+1)</f>
        <v>0</v>
      </c>
    </row>
    <row r="14" spans="1:15" outlineLevel="2" x14ac:dyDescent="0.25">
      <c r="A14" s="59" t="s">
        <v>371</v>
      </c>
      <c r="B14" s="59" t="s">
        <v>269</v>
      </c>
      <c r="C14" s="58">
        <f>INDEX('Criteria summary, manual table'!F:F,MATCH(CONCATENATE($B14," Total"),'Criteria summary, manual table'!$B$2:$B$208,0)+1)</f>
        <v>4</v>
      </c>
      <c r="D14" s="58">
        <f>INDEX('Criteria summary, manual table'!G:G,MATCH(CONCATENATE($B14," Total"),'Criteria summary, manual table'!$B$2:$B$208,0)+1)</f>
        <v>4</v>
      </c>
      <c r="E14" s="51">
        <f t="shared" si="0"/>
        <v>1</v>
      </c>
      <c r="F14" s="58">
        <f>INDEX('Criteria summary, manual table'!I:I,MATCH(CONCATENATE($B14," Total"),'Criteria summary, manual table'!$B$2:$B$208,0)+1)</f>
        <v>20</v>
      </c>
      <c r="G14" s="40">
        <f>INDEX('Criteria summary, manual table'!J:J,MATCH(CONCATENATE($B14," Total"),'Criteria summary, manual table'!$B$2:$B$208,0)+1)</f>
        <v>4</v>
      </c>
      <c r="H14" s="40">
        <f>INDEX('Criteria summary, manual table'!K:K,MATCH(CONCATENATE($B14," Total"),'Criteria summary, manual table'!$B$2:$B$208,0)+1)</f>
        <v>0</v>
      </c>
      <c r="I14" s="40">
        <f>INDEX('Criteria summary, manual table'!L:L,MATCH(CONCATENATE($B14," Total"),'Criteria summary, manual table'!$B$2:$B$208,0)+1)</f>
        <v>0</v>
      </c>
      <c r="J14" s="40">
        <f>INDEX('Criteria summary, manual table'!M:M,MATCH(CONCATENATE($B14," Total"),'Criteria summary, manual table'!$B$2:$B$208,0)+1)</f>
        <v>0</v>
      </c>
      <c r="K14" s="40">
        <f>INDEX('Criteria summary, manual table'!N:N,MATCH(CONCATENATE($B14," Total"),'Criteria summary, manual table'!$B$2:$B$208,0)+1)</f>
        <v>0</v>
      </c>
      <c r="L14" s="40">
        <f>INDEX('Criteria summary, manual table'!O:O,MATCH(CONCATENATE($B14," Total"),'Criteria summary, manual table'!$B$2:$B$208,0)+1)</f>
        <v>1</v>
      </c>
      <c r="M14" s="40">
        <f>INDEX('Criteria summary, manual table'!P:P,MATCH(CONCATENATE($B14," Total"),'Criteria summary, manual table'!$B$2:$B$208,0)+1)</f>
        <v>0</v>
      </c>
      <c r="N14" s="40">
        <f>INDEX('Criteria summary, manual table'!Q:Q,MATCH(CONCATENATE($B14," Total"),'Criteria summary, manual table'!$B$2:$B$208,0)+1)</f>
        <v>0</v>
      </c>
      <c r="O14" s="40">
        <f>INDEX('Criteria summary, manual table'!R:R,MATCH(CONCATENATE($B14," Total"),'Criteria summary, manual table'!$B$2:$B$208,0)+1)</f>
        <v>1</v>
      </c>
    </row>
    <row r="15" spans="1:15" outlineLevel="1" x14ac:dyDescent="0.25">
      <c r="A15" s="61" t="s">
        <v>902</v>
      </c>
      <c r="B15" s="59"/>
      <c r="C15" s="58">
        <f>SUBTOTAL(9,C12:C14)</f>
        <v>8</v>
      </c>
      <c r="D15" s="58">
        <f>SUBTOTAL(9,D12:D14)</f>
        <v>12</v>
      </c>
      <c r="E15" s="51">
        <f t="shared" si="0"/>
        <v>0.66666666666666663</v>
      </c>
      <c r="F15" s="58">
        <f t="shared" ref="F15:O15" si="3">SUBTOTAL(9,F12:F14)</f>
        <v>44</v>
      </c>
      <c r="G15" s="40">
        <f t="shared" si="3"/>
        <v>8</v>
      </c>
      <c r="H15" s="40">
        <f t="shared" si="3"/>
        <v>1</v>
      </c>
      <c r="I15" s="40">
        <f t="shared" si="3"/>
        <v>0</v>
      </c>
      <c r="J15" s="40">
        <f t="shared" si="3"/>
        <v>0</v>
      </c>
      <c r="K15" s="40">
        <f t="shared" si="3"/>
        <v>0</v>
      </c>
      <c r="L15" s="40">
        <f t="shared" si="3"/>
        <v>2</v>
      </c>
      <c r="M15" s="40">
        <f t="shared" si="3"/>
        <v>1</v>
      </c>
      <c r="N15" s="40">
        <f t="shared" si="3"/>
        <v>0</v>
      </c>
      <c r="O15" s="40">
        <f t="shared" si="3"/>
        <v>2</v>
      </c>
    </row>
    <row r="16" spans="1:15" outlineLevel="2" x14ac:dyDescent="0.25">
      <c r="A16" s="59" t="s">
        <v>366</v>
      </c>
      <c r="B16" s="59" t="s">
        <v>212</v>
      </c>
      <c r="C16" s="58">
        <f>INDEX('Criteria summary, manual table'!F:F,MATCH(CONCATENATE($B16," Total"),'Criteria summary, manual table'!$B$2:$B$208,0)+1)</f>
        <v>7</v>
      </c>
      <c r="D16" s="58">
        <f>INDEX('Criteria summary, manual table'!G:G,MATCH(CONCATENATE($B16," Total"),'Criteria summary, manual table'!$B$2:$B$208,0)+1)</f>
        <v>12</v>
      </c>
      <c r="E16" s="51">
        <f t="shared" si="0"/>
        <v>0.58333333333333337</v>
      </c>
      <c r="F16" s="58">
        <f>INDEX('Criteria summary, manual table'!I:I,MATCH(CONCATENATE($B16," Total"),'Criteria summary, manual table'!$B$2:$B$208,0)+1)</f>
        <v>16</v>
      </c>
      <c r="G16" s="40">
        <f>INDEX('Criteria summary, manual table'!J:J,MATCH(CONCATENATE($B16," Total"),'Criteria summary, manual table'!$B$2:$B$208,0)+1)</f>
        <v>1</v>
      </c>
      <c r="H16" s="40">
        <f>INDEX('Criteria summary, manual table'!K:K,MATCH(CONCATENATE($B16," Total"),'Criteria summary, manual table'!$B$2:$B$208,0)+1)</f>
        <v>1</v>
      </c>
      <c r="I16" s="40">
        <f>INDEX('Criteria summary, manual table'!L:L,MATCH(CONCATENATE($B16," Total"),'Criteria summary, manual table'!$B$2:$B$208,0)+1)</f>
        <v>0</v>
      </c>
      <c r="J16" s="40">
        <f>INDEX('Criteria summary, manual table'!M:M,MATCH(CONCATENATE($B16," Total"),'Criteria summary, manual table'!$B$2:$B$208,0)+1)</f>
        <v>0</v>
      </c>
      <c r="K16" s="40">
        <f>INDEX('Criteria summary, manual table'!N:N,MATCH(CONCATENATE($B16," Total"),'Criteria summary, manual table'!$B$2:$B$208,0)+1)</f>
        <v>1</v>
      </c>
      <c r="L16" s="40">
        <f>INDEX('Criteria summary, manual table'!O:O,MATCH(CONCATENATE($B16," Total"),'Criteria summary, manual table'!$B$2:$B$208,0)+1)</f>
        <v>1</v>
      </c>
      <c r="M16" s="40">
        <f>INDEX('Criteria summary, manual table'!P:P,MATCH(CONCATENATE($B16," Total"),'Criteria summary, manual table'!$B$2:$B$208,0)+1)</f>
        <v>1</v>
      </c>
      <c r="N16" s="40">
        <f>INDEX('Criteria summary, manual table'!Q:Q,MATCH(CONCATENATE($B16," Total"),'Criteria summary, manual table'!$B$2:$B$208,0)+1)</f>
        <v>0</v>
      </c>
      <c r="O16" s="40">
        <f>INDEX('Criteria summary, manual table'!R:R,MATCH(CONCATENATE($B16," Total"),'Criteria summary, manual table'!$B$2:$B$208,0)+1)</f>
        <v>2</v>
      </c>
    </row>
    <row r="17" spans="1:15" outlineLevel="2" x14ac:dyDescent="0.25">
      <c r="A17" s="59" t="s">
        <v>366</v>
      </c>
      <c r="B17" s="59" t="s">
        <v>215</v>
      </c>
      <c r="C17" s="58">
        <f>INDEX('Criteria summary, manual table'!F:F,MATCH(CONCATENATE($B17," Total"),'Criteria summary, manual table'!$B$2:$B$208,0)+1)</f>
        <v>8</v>
      </c>
      <c r="D17" s="58">
        <f>INDEX('Criteria summary, manual table'!G:G,MATCH(CONCATENATE($B17," Total"),'Criteria summary, manual table'!$B$2:$B$208,0)+1)</f>
        <v>12</v>
      </c>
      <c r="E17" s="51">
        <f t="shared" si="0"/>
        <v>0.66666666666666663</v>
      </c>
      <c r="F17" s="58">
        <f>INDEX('Criteria summary, manual table'!I:I,MATCH(CONCATENATE($B17," Total"),'Criteria summary, manual table'!$B$2:$B$208,0)+1)</f>
        <v>20</v>
      </c>
      <c r="G17" s="40">
        <f>INDEX('Criteria summary, manual table'!J:J,MATCH(CONCATENATE($B17," Total"),'Criteria summary, manual table'!$B$2:$B$208,0)+1)</f>
        <v>2</v>
      </c>
      <c r="H17" s="40">
        <f>INDEX('Criteria summary, manual table'!K:K,MATCH(CONCATENATE($B17," Total"),'Criteria summary, manual table'!$B$2:$B$208,0)+1)</f>
        <v>0</v>
      </c>
      <c r="I17" s="40">
        <f>INDEX('Criteria summary, manual table'!L:L,MATCH(CONCATENATE($B17," Total"),'Criteria summary, manual table'!$B$2:$B$208,0)+1)</f>
        <v>0</v>
      </c>
      <c r="J17" s="40">
        <f>INDEX('Criteria summary, manual table'!M:M,MATCH(CONCATENATE($B17," Total"),'Criteria summary, manual table'!$B$2:$B$208,0)+1)</f>
        <v>1</v>
      </c>
      <c r="K17" s="40">
        <f>INDEX('Criteria summary, manual table'!N:N,MATCH(CONCATENATE($B17," Total"),'Criteria summary, manual table'!$B$2:$B$208,0)+1)</f>
        <v>2</v>
      </c>
      <c r="L17" s="40">
        <f>INDEX('Criteria summary, manual table'!O:O,MATCH(CONCATENATE($B17," Total"),'Criteria summary, manual table'!$B$2:$B$208,0)+1)</f>
        <v>0</v>
      </c>
      <c r="M17" s="40">
        <f>INDEX('Criteria summary, manual table'!P:P,MATCH(CONCATENATE($B17," Total"),'Criteria summary, manual table'!$B$2:$B$208,0)+1)</f>
        <v>0</v>
      </c>
      <c r="N17" s="40">
        <f>INDEX('Criteria summary, manual table'!Q:Q,MATCH(CONCATENATE($B17," Total"),'Criteria summary, manual table'!$B$2:$B$208,0)+1)</f>
        <v>1</v>
      </c>
      <c r="O17" s="40">
        <f>INDEX('Criteria summary, manual table'!R:R,MATCH(CONCATENATE($B17," Total"),'Criteria summary, manual table'!$B$2:$B$208,0)+1)</f>
        <v>2</v>
      </c>
    </row>
    <row r="18" spans="1:15" outlineLevel="2" x14ac:dyDescent="0.25">
      <c r="A18" s="59" t="s">
        <v>366</v>
      </c>
      <c r="B18" s="60" t="s">
        <v>216</v>
      </c>
      <c r="C18" s="58">
        <f>INDEX('Criteria summary, manual table'!F:F,MATCH(CONCATENATE($B18," Total"),'Criteria summary, manual table'!$B$2:$B$208,0)+1)</f>
        <v>5</v>
      </c>
      <c r="D18" s="58">
        <f>INDEX('Criteria summary, manual table'!G:G,MATCH(CONCATENATE($B18," Total"),'Criteria summary, manual table'!$B$2:$B$208,0)+1)</f>
        <v>8</v>
      </c>
      <c r="E18" s="51">
        <f t="shared" si="0"/>
        <v>0.625</v>
      </c>
      <c r="F18" s="58">
        <f>INDEX('Criteria summary, manual table'!I:I,MATCH(CONCATENATE($B18," Total"),'Criteria summary, manual table'!$B$2:$B$208,0)+1)</f>
        <v>12</v>
      </c>
      <c r="G18" s="40">
        <f>INDEX('Criteria summary, manual table'!J:J,MATCH(CONCATENATE($B18," Total"),'Criteria summary, manual table'!$B$2:$B$208,0)+1)</f>
        <v>1</v>
      </c>
      <c r="H18" s="40">
        <f>INDEX('Criteria summary, manual table'!K:K,MATCH(CONCATENATE($B18," Total"),'Criteria summary, manual table'!$B$2:$B$208,0)+1)</f>
        <v>0</v>
      </c>
      <c r="I18" s="40">
        <f>INDEX('Criteria summary, manual table'!L:L,MATCH(CONCATENATE($B18," Total"),'Criteria summary, manual table'!$B$2:$B$208,0)+1)</f>
        <v>1</v>
      </c>
      <c r="J18" s="40">
        <f>INDEX('Criteria summary, manual table'!M:M,MATCH(CONCATENATE($B18," Total"),'Criteria summary, manual table'!$B$2:$B$208,0)+1)</f>
        <v>0</v>
      </c>
      <c r="K18" s="40">
        <f>INDEX('Criteria summary, manual table'!N:N,MATCH(CONCATENATE($B18," Total"),'Criteria summary, manual table'!$B$2:$B$208,0)+1)</f>
        <v>0</v>
      </c>
      <c r="L18" s="40">
        <f>INDEX('Criteria summary, manual table'!O:O,MATCH(CONCATENATE($B18," Total"),'Criteria summary, manual table'!$B$2:$B$208,0)+1)</f>
        <v>1</v>
      </c>
      <c r="M18" s="40">
        <f>INDEX('Criteria summary, manual table'!P:P,MATCH(CONCATENATE($B18," Total"),'Criteria summary, manual table'!$B$2:$B$208,0)+1)</f>
        <v>1</v>
      </c>
      <c r="N18" s="40">
        <f>INDEX('Criteria summary, manual table'!Q:Q,MATCH(CONCATENATE($B18," Total"),'Criteria summary, manual table'!$B$2:$B$208,0)+1)</f>
        <v>0</v>
      </c>
      <c r="O18" s="40">
        <f>INDEX('Criteria summary, manual table'!R:R,MATCH(CONCATENATE($B18," Total"),'Criteria summary, manual table'!$B$2:$B$208,0)+1)</f>
        <v>1</v>
      </c>
    </row>
    <row r="19" spans="1:15" outlineLevel="1" x14ac:dyDescent="0.25">
      <c r="A19" s="61" t="s">
        <v>903</v>
      </c>
      <c r="B19" s="60"/>
      <c r="C19" s="58">
        <f>SUBTOTAL(9,C16:C18)</f>
        <v>20</v>
      </c>
      <c r="D19" s="58">
        <f>SUBTOTAL(9,D16:D18)</f>
        <v>32</v>
      </c>
      <c r="E19" s="51">
        <f t="shared" si="0"/>
        <v>0.625</v>
      </c>
      <c r="F19" s="58">
        <f t="shared" ref="F19:O19" si="4">SUBTOTAL(9,F16:F18)</f>
        <v>48</v>
      </c>
      <c r="G19" s="43">
        <f t="shared" si="4"/>
        <v>4</v>
      </c>
      <c r="H19" s="43">
        <f t="shared" si="4"/>
        <v>1</v>
      </c>
      <c r="I19" s="43">
        <f t="shared" si="4"/>
        <v>1</v>
      </c>
      <c r="J19" s="43">
        <f t="shared" si="4"/>
        <v>1</v>
      </c>
      <c r="K19" s="43">
        <f t="shared" si="4"/>
        <v>3</v>
      </c>
      <c r="L19" s="43">
        <f t="shared" si="4"/>
        <v>2</v>
      </c>
      <c r="M19" s="43">
        <f t="shared" si="4"/>
        <v>2</v>
      </c>
      <c r="N19" s="43">
        <f t="shared" si="4"/>
        <v>1</v>
      </c>
      <c r="O19" s="43">
        <f t="shared" si="4"/>
        <v>5</v>
      </c>
    </row>
    <row r="20" spans="1:15" outlineLevel="2" x14ac:dyDescent="0.25">
      <c r="A20" s="59" t="s">
        <v>367</v>
      </c>
      <c r="B20" s="60" t="s">
        <v>217</v>
      </c>
      <c r="C20" s="58">
        <f>INDEX('Criteria summary, manual table'!F:F,MATCH(CONCATENATE($B20," Total"),'Criteria summary, manual table'!$B$2:$B$208,0)+1)</f>
        <v>7</v>
      </c>
      <c r="D20" s="58">
        <f>INDEX('Criteria summary, manual table'!G:G,MATCH(CONCATENATE($B20," Total"),'Criteria summary, manual table'!$B$2:$B$208,0)+1)</f>
        <v>12</v>
      </c>
      <c r="E20" s="51">
        <f t="shared" si="0"/>
        <v>0.58333333333333337</v>
      </c>
      <c r="F20" s="58">
        <f>INDEX('Criteria summary, manual table'!I:I,MATCH(CONCATENATE($B20," Total"),'Criteria summary, manual table'!$B$2:$B$208,0)+1)</f>
        <v>12</v>
      </c>
      <c r="G20" s="40">
        <f>INDEX('Criteria summary, manual table'!J:J,MATCH(CONCATENATE($B20," Total"),'Criteria summary, manual table'!$B$2:$B$208,0)+1)</f>
        <v>0</v>
      </c>
      <c r="H20" s="40">
        <f>INDEX('Criteria summary, manual table'!K:K,MATCH(CONCATENATE($B20," Total"),'Criteria summary, manual table'!$B$2:$B$208,0)+1)</f>
        <v>1</v>
      </c>
      <c r="I20" s="40">
        <f>INDEX('Criteria summary, manual table'!L:L,MATCH(CONCATENATE($B20," Total"),'Criteria summary, manual table'!$B$2:$B$208,0)+1)</f>
        <v>0</v>
      </c>
      <c r="J20" s="40">
        <f>INDEX('Criteria summary, manual table'!M:M,MATCH(CONCATENATE($B20," Total"),'Criteria summary, manual table'!$B$2:$B$208,0)+1)</f>
        <v>0</v>
      </c>
      <c r="K20" s="40">
        <f>INDEX('Criteria summary, manual table'!N:N,MATCH(CONCATENATE($B20," Total"),'Criteria summary, manual table'!$B$2:$B$208,0)+1)</f>
        <v>1</v>
      </c>
      <c r="L20" s="40">
        <f>INDEX('Criteria summary, manual table'!O:O,MATCH(CONCATENATE($B20," Total"),'Criteria summary, manual table'!$B$2:$B$208,0)+1)</f>
        <v>1</v>
      </c>
      <c r="M20" s="40">
        <f>INDEX('Criteria summary, manual table'!P:P,MATCH(CONCATENATE($B20," Total"),'Criteria summary, manual table'!$B$2:$B$208,0)+1)</f>
        <v>1</v>
      </c>
      <c r="N20" s="40">
        <f>INDEX('Criteria summary, manual table'!Q:Q,MATCH(CONCATENATE($B20," Total"),'Criteria summary, manual table'!$B$2:$B$208,0)+1)</f>
        <v>0</v>
      </c>
      <c r="O20" s="40">
        <f>INDEX('Criteria summary, manual table'!R:R,MATCH(CONCATENATE($B20," Total"),'Criteria summary, manual table'!$B$2:$B$208,0)+1)</f>
        <v>2</v>
      </c>
    </row>
    <row r="21" spans="1:15" outlineLevel="2" x14ac:dyDescent="0.25">
      <c r="A21" s="59" t="s">
        <v>367</v>
      </c>
      <c r="B21" s="60" t="s">
        <v>218</v>
      </c>
      <c r="C21" s="58">
        <f>INDEX('Criteria summary, manual table'!F:F,MATCH(CONCATENATE($B21," Total"),'Criteria summary, manual table'!$B$2:$B$209,0)+1)</f>
        <v>6</v>
      </c>
      <c r="D21" s="58">
        <f>INDEX('Criteria summary, manual table'!G:G,MATCH(CONCATENATE($B21," Total"),'Criteria summary, manual table'!$B$2:$B$209,0)+1)</f>
        <v>12</v>
      </c>
      <c r="E21" s="58">
        <f>INDEX('Criteria summary, manual table'!H:H,MATCH(CONCATENATE($B21," Total"),'Criteria summary, manual table'!$B$2:$B$209,0)+1)</f>
        <v>0.5</v>
      </c>
      <c r="F21" s="58">
        <f>INDEX('Criteria summary, manual table'!I:I,MATCH(CONCATENATE($B21," Total"),'Criteria summary, manual table'!$B$2:$B$209,0)+1)</f>
        <v>12</v>
      </c>
      <c r="G21" s="40">
        <f>INDEX('Criteria summary, manual table'!J:J,MATCH(CONCATENATE($B21," Total"),'Criteria summary, manual table'!$B$2:$B$209,0)+1)</f>
        <v>0</v>
      </c>
      <c r="H21" s="40">
        <f>INDEX('Criteria summary, manual table'!K:K,MATCH(CONCATENATE($B21," Total"),'Criteria summary, manual table'!$B$2:$B$209,0)+1)</f>
        <v>1</v>
      </c>
      <c r="I21" s="40">
        <f>INDEX('Criteria summary, manual table'!L:L,MATCH(CONCATENATE($B21," Total"),'Criteria summary, manual table'!$B$2:$B$209,0)+1)</f>
        <v>0</v>
      </c>
      <c r="J21" s="40">
        <f>INDEX('Criteria summary, manual table'!M:M,MATCH(CONCATENATE($B21," Total"),'Criteria summary, manual table'!$B$2:$B$209,0)+1)</f>
        <v>1</v>
      </c>
      <c r="K21" s="40">
        <f>INDEX('Criteria summary, manual table'!N:N,MATCH(CONCATENATE($B21," Total"),'Criteria summary, manual table'!$B$2:$B$209,0)+1)</f>
        <v>0</v>
      </c>
      <c r="L21" s="40">
        <f>INDEX('Criteria summary, manual table'!O:O,MATCH(CONCATENATE($B21," Total"),'Criteria summary, manual table'!$B$2:$B$209,0)+1)</f>
        <v>1</v>
      </c>
      <c r="M21" s="40">
        <f>INDEX('Criteria summary, manual table'!P:P,MATCH(CONCATENATE($B21," Total"),'Criteria summary, manual table'!$B$2:$B$209,0)+1)</f>
        <v>1</v>
      </c>
      <c r="N21" s="40">
        <f>INDEX('Criteria summary, manual table'!Q:Q,MATCH(CONCATENATE($B21," Total"),'Criteria summary, manual table'!$B$2:$B$209,0)+1)</f>
        <v>1</v>
      </c>
      <c r="O21" s="40">
        <f>INDEX('Criteria summary, manual table'!R:R,MATCH(CONCATENATE($B21," Total"),'Criteria summary, manual table'!$B$2:$B$209,0)+1)</f>
        <v>1</v>
      </c>
    </row>
    <row r="22" spans="1:15" outlineLevel="1" x14ac:dyDescent="0.25">
      <c r="A22" s="61" t="s">
        <v>904</v>
      </c>
      <c r="B22" s="60"/>
      <c r="C22" s="58">
        <f>SUBTOTAL(9,C20:C21)</f>
        <v>13</v>
      </c>
      <c r="D22" s="58">
        <f>SUBTOTAL(9,D20:D21)</f>
        <v>24</v>
      </c>
      <c r="E22" s="51">
        <f>C22/D22</f>
        <v>0.54166666666666663</v>
      </c>
      <c r="F22" s="58">
        <f t="shared" ref="F22:O22" si="5">SUBTOTAL(9,F20:F21)</f>
        <v>24</v>
      </c>
      <c r="G22" s="43">
        <f t="shared" si="5"/>
        <v>0</v>
      </c>
      <c r="H22" s="43">
        <f t="shared" si="5"/>
        <v>2</v>
      </c>
      <c r="I22" s="43">
        <f t="shared" si="5"/>
        <v>0</v>
      </c>
      <c r="J22" s="43">
        <f t="shared" si="5"/>
        <v>1</v>
      </c>
      <c r="K22" s="43">
        <f t="shared" si="5"/>
        <v>1</v>
      </c>
      <c r="L22" s="43">
        <f t="shared" si="5"/>
        <v>2</v>
      </c>
      <c r="M22" s="43">
        <f t="shared" si="5"/>
        <v>2</v>
      </c>
      <c r="N22" s="43">
        <f t="shared" si="5"/>
        <v>1</v>
      </c>
      <c r="O22" s="43">
        <f t="shared" si="5"/>
        <v>3</v>
      </c>
    </row>
    <row r="23" spans="1:15" x14ac:dyDescent="0.25">
      <c r="A23" s="61" t="s">
        <v>9</v>
      </c>
      <c r="B23" s="60"/>
      <c r="C23" s="58">
        <f>SUBTOTAL(9,C2:C21)</f>
        <v>135</v>
      </c>
      <c r="D23" s="58">
        <f>SUBTOTAL(9,D2:D21)</f>
        <v>212</v>
      </c>
      <c r="E23" s="51">
        <f t="shared" si="0"/>
        <v>0.6367924528301887</v>
      </c>
      <c r="F23" s="58">
        <f t="shared" ref="F23:O23" si="6">SUBTOTAL(9,F2:F21)</f>
        <v>260</v>
      </c>
      <c r="G23" s="40">
        <f t="shared" si="6"/>
        <v>12</v>
      </c>
      <c r="H23" s="40">
        <f t="shared" si="6"/>
        <v>6</v>
      </c>
      <c r="I23" s="40">
        <f t="shared" si="6"/>
        <v>5</v>
      </c>
      <c r="J23" s="40">
        <f t="shared" si="6"/>
        <v>13</v>
      </c>
      <c r="K23" s="40">
        <f t="shared" si="6"/>
        <v>12</v>
      </c>
      <c r="L23" s="40">
        <f t="shared" si="6"/>
        <v>17</v>
      </c>
      <c r="M23" s="40">
        <f t="shared" si="6"/>
        <v>11</v>
      </c>
      <c r="N23" s="40">
        <f t="shared" si="6"/>
        <v>13</v>
      </c>
      <c r="O23" s="40">
        <f t="shared" si="6"/>
        <v>29</v>
      </c>
    </row>
  </sheetData>
  <conditionalFormatting sqref="O1:O1048576">
    <cfRule type="cellIs" dxfId="3" priority="1" operator="greaterThan">
      <formula>0</formula>
    </cfRule>
  </conditionalFormatting>
  <conditionalFormatting sqref="G1:G1048576">
    <cfRule type="cellIs" dxfId="2" priority="4" operator="greaterThan">
      <formula>0</formula>
    </cfRule>
  </conditionalFormatting>
  <conditionalFormatting sqref="M1:M1048576">
    <cfRule type="cellIs" dxfId="1" priority="3" operator="greaterThan">
      <formula>0</formula>
    </cfRule>
  </conditionalFormatting>
  <conditionalFormatting sqref="N1:N1048576">
    <cfRule type="cellIs" dxfId="0" priority="2" operator="greaterThan">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Assesment infopage</vt:lpstr>
      <vt:lpstr>Assessment</vt:lpstr>
      <vt:lpstr>Criteria summary, pivot</vt:lpstr>
      <vt:lpstr>Criteria summary, manual table</vt:lpstr>
      <vt:lpstr>Assesment area summary, manual</vt:lpstr>
      <vt:lpstr>Essential criteria summary, man</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 Lehemets</dc:creator>
  <cp:lastModifiedBy>Hannes Lehemets</cp:lastModifiedBy>
  <dcterms:created xsi:type="dcterms:W3CDTF">2012-04-12T19:49:58Z</dcterms:created>
  <dcterms:modified xsi:type="dcterms:W3CDTF">2012-05-16T13:06:25Z</dcterms:modified>
</cp:coreProperties>
</file>