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7795" windowHeight="15075" activeTab="2"/>
  </bookViews>
  <sheets>
    <sheet name="Assesment infopage" sheetId="4" r:id="rId1"/>
    <sheet name="Assessment" sheetId="2" r:id="rId2"/>
    <sheet name="Assesment summary - pivot" sheetId="5" r:id="rId3"/>
  </sheets>
  <calcPr calcId="145621"/>
  <pivotCaches>
    <pivotCache cacheId="7" r:id="rId4"/>
  </pivotCaches>
</workbook>
</file>

<file path=xl/calcChain.xml><?xml version="1.0" encoding="utf-8"?>
<calcChain xmlns="http://schemas.openxmlformats.org/spreadsheetml/2006/main">
  <c r="J3" i="2" l="1"/>
  <c r="K3" i="2"/>
  <c r="P3" i="2" s="1"/>
  <c r="L3" i="2"/>
  <c r="M3" i="2"/>
  <c r="N3" i="2"/>
  <c r="O3" i="2"/>
  <c r="Q3" i="2"/>
  <c r="R3" i="2"/>
  <c r="J4" i="2"/>
  <c r="K4" i="2"/>
  <c r="L4" i="2"/>
  <c r="M4" i="2"/>
  <c r="N4" i="2"/>
  <c r="O4" i="2"/>
  <c r="P4" i="2"/>
  <c r="Q4" i="2"/>
  <c r="R4" i="2"/>
  <c r="J5" i="2"/>
  <c r="K5" i="2"/>
  <c r="P5" i="2" s="1"/>
  <c r="L5" i="2"/>
  <c r="M5" i="2"/>
  <c r="N5" i="2"/>
  <c r="O5" i="2"/>
  <c r="R5" i="2" s="1"/>
  <c r="Q5" i="2"/>
  <c r="J6" i="2"/>
  <c r="K6" i="2"/>
  <c r="P6" i="2" s="1"/>
  <c r="L6" i="2"/>
  <c r="M6" i="2"/>
  <c r="N6" i="2"/>
  <c r="O6" i="2"/>
  <c r="Q6" i="2"/>
  <c r="R6" i="2"/>
  <c r="J7" i="2"/>
  <c r="K7" i="2"/>
  <c r="P7" i="2" s="1"/>
  <c r="L7" i="2"/>
  <c r="M7" i="2"/>
  <c r="N7" i="2"/>
  <c r="O7" i="2"/>
  <c r="Q7" i="2"/>
  <c r="R7" i="2"/>
  <c r="J8" i="2"/>
  <c r="K8" i="2"/>
  <c r="L8" i="2"/>
  <c r="M8" i="2"/>
  <c r="N8" i="2"/>
  <c r="O8" i="2"/>
  <c r="P8" i="2"/>
  <c r="Q8" i="2"/>
  <c r="R8" i="2"/>
  <c r="J9" i="2"/>
  <c r="K9" i="2"/>
  <c r="P9" i="2" s="1"/>
  <c r="L9" i="2"/>
  <c r="M9" i="2"/>
  <c r="N9" i="2"/>
  <c r="O9" i="2"/>
  <c r="R9" i="2" s="1"/>
  <c r="Q9" i="2"/>
  <c r="J10" i="2"/>
  <c r="K10" i="2"/>
  <c r="L10" i="2"/>
  <c r="M10" i="2"/>
  <c r="N10" i="2"/>
  <c r="O10" i="2"/>
  <c r="P10" i="2"/>
  <c r="Q10" i="2"/>
  <c r="R10" i="2"/>
  <c r="J11" i="2"/>
  <c r="K11" i="2"/>
  <c r="P11" i="2" s="1"/>
  <c r="L11" i="2"/>
  <c r="M11" i="2"/>
  <c r="N11" i="2"/>
  <c r="O11" i="2"/>
  <c r="Q11" i="2"/>
  <c r="R11" i="2"/>
  <c r="J12" i="2"/>
  <c r="K12" i="2"/>
  <c r="L12" i="2"/>
  <c r="M12" i="2"/>
  <c r="N12" i="2"/>
  <c r="O12" i="2"/>
  <c r="P12" i="2"/>
  <c r="Q12" i="2"/>
  <c r="R12" i="2"/>
  <c r="J13" i="2"/>
  <c r="K13" i="2"/>
  <c r="P13" i="2" s="1"/>
  <c r="L13" i="2"/>
  <c r="M13" i="2"/>
  <c r="N13" i="2"/>
  <c r="O13" i="2"/>
  <c r="R13" i="2" s="1"/>
  <c r="Q13" i="2"/>
  <c r="J14" i="2"/>
  <c r="K14" i="2"/>
  <c r="L14" i="2"/>
  <c r="M14" i="2"/>
  <c r="N14" i="2"/>
  <c r="O14" i="2"/>
  <c r="P14" i="2"/>
  <c r="Q14" i="2"/>
  <c r="R14" i="2"/>
  <c r="J15" i="2"/>
  <c r="K15" i="2"/>
  <c r="P15" i="2" s="1"/>
  <c r="L15" i="2"/>
  <c r="M15" i="2"/>
  <c r="N15" i="2"/>
  <c r="O15" i="2"/>
  <c r="Q15" i="2"/>
  <c r="R15" i="2"/>
  <c r="J16" i="2"/>
  <c r="K16" i="2"/>
  <c r="L16" i="2"/>
  <c r="M16" i="2"/>
  <c r="N16" i="2"/>
  <c r="O16" i="2"/>
  <c r="P16" i="2"/>
  <c r="Q16" i="2"/>
  <c r="R16" i="2"/>
  <c r="J17" i="2"/>
  <c r="K17" i="2"/>
  <c r="P17" i="2" s="1"/>
  <c r="L17" i="2"/>
  <c r="M17" i="2"/>
  <c r="N17" i="2"/>
  <c r="O17" i="2"/>
  <c r="R17" i="2" s="1"/>
  <c r="Q17" i="2"/>
  <c r="J18" i="2"/>
  <c r="K18" i="2"/>
  <c r="L18" i="2"/>
  <c r="M18" i="2"/>
  <c r="N18" i="2"/>
  <c r="O18" i="2"/>
  <c r="P18" i="2"/>
  <c r="Q18" i="2"/>
  <c r="R18" i="2"/>
  <c r="J19" i="2"/>
  <c r="K19" i="2"/>
  <c r="P19" i="2" s="1"/>
  <c r="L19" i="2"/>
  <c r="M19" i="2"/>
  <c r="N19" i="2"/>
  <c r="O19" i="2"/>
  <c r="Q19" i="2"/>
  <c r="R19" i="2"/>
  <c r="J20" i="2"/>
  <c r="K20" i="2"/>
  <c r="L20" i="2"/>
  <c r="M20" i="2"/>
  <c r="N20" i="2"/>
  <c r="O20" i="2"/>
  <c r="P20" i="2"/>
  <c r="Q20" i="2"/>
  <c r="R20" i="2"/>
  <c r="J21" i="2"/>
  <c r="K21" i="2"/>
  <c r="P21" i="2" s="1"/>
  <c r="L21" i="2"/>
  <c r="M21" i="2"/>
  <c r="N21" i="2"/>
  <c r="O21" i="2"/>
  <c r="R21" i="2" s="1"/>
  <c r="Q21" i="2"/>
  <c r="J22" i="2"/>
  <c r="K22" i="2"/>
  <c r="L22" i="2"/>
  <c r="M22" i="2"/>
  <c r="N22" i="2"/>
  <c r="O22" i="2"/>
  <c r="P22" i="2"/>
  <c r="Q22" i="2"/>
  <c r="R22" i="2"/>
  <c r="J23" i="2"/>
  <c r="K23" i="2"/>
  <c r="P23" i="2" s="1"/>
  <c r="L23" i="2"/>
  <c r="M23" i="2"/>
  <c r="N23" i="2"/>
  <c r="O23" i="2"/>
  <c r="Q23" i="2"/>
  <c r="R23" i="2"/>
  <c r="J24" i="2"/>
  <c r="K24" i="2"/>
  <c r="L24" i="2"/>
  <c r="M24" i="2"/>
  <c r="N24" i="2"/>
  <c r="O24" i="2"/>
  <c r="P24" i="2"/>
  <c r="Q24" i="2"/>
  <c r="R24" i="2"/>
  <c r="J25" i="2"/>
  <c r="K25" i="2"/>
  <c r="P25" i="2" s="1"/>
  <c r="L25" i="2"/>
  <c r="M25" i="2"/>
  <c r="N25" i="2"/>
  <c r="O25" i="2"/>
  <c r="R25" i="2" s="1"/>
  <c r="Q25" i="2"/>
  <c r="J26" i="2"/>
  <c r="K26" i="2"/>
  <c r="L26" i="2"/>
  <c r="M26" i="2"/>
  <c r="N26" i="2"/>
  <c r="O26" i="2"/>
  <c r="P26" i="2"/>
  <c r="Q26" i="2"/>
  <c r="R26" i="2"/>
  <c r="J27" i="2"/>
  <c r="K27" i="2"/>
  <c r="P27" i="2" s="1"/>
  <c r="L27" i="2"/>
  <c r="M27" i="2"/>
  <c r="N27" i="2"/>
  <c r="O27" i="2"/>
  <c r="Q27" i="2"/>
  <c r="R27" i="2"/>
  <c r="J28" i="2"/>
  <c r="K28" i="2"/>
  <c r="L28" i="2"/>
  <c r="M28" i="2"/>
  <c r="N28" i="2"/>
  <c r="O28" i="2"/>
  <c r="P28" i="2"/>
  <c r="Q28" i="2"/>
  <c r="R28" i="2"/>
  <c r="J29" i="2"/>
  <c r="K29" i="2"/>
  <c r="P29" i="2" s="1"/>
  <c r="L29" i="2"/>
  <c r="M29" i="2"/>
  <c r="N29" i="2"/>
  <c r="O29" i="2"/>
  <c r="R29" i="2" s="1"/>
  <c r="Q29" i="2"/>
  <c r="J30" i="2"/>
  <c r="K30" i="2"/>
  <c r="L30" i="2"/>
  <c r="M30" i="2"/>
  <c r="N30" i="2"/>
  <c r="O30" i="2"/>
  <c r="P30" i="2"/>
  <c r="Q30" i="2"/>
  <c r="R30" i="2"/>
  <c r="J31" i="2"/>
  <c r="K31" i="2"/>
  <c r="P31" i="2" s="1"/>
  <c r="L31" i="2"/>
  <c r="M31" i="2"/>
  <c r="N31" i="2"/>
  <c r="O31" i="2"/>
  <c r="Q31" i="2"/>
  <c r="R31" i="2"/>
  <c r="J32" i="2"/>
  <c r="K32" i="2"/>
  <c r="L32" i="2"/>
  <c r="M32" i="2"/>
  <c r="N32" i="2"/>
  <c r="O32" i="2"/>
  <c r="P32" i="2"/>
  <c r="Q32" i="2"/>
  <c r="R32" i="2"/>
  <c r="J33" i="2"/>
  <c r="K33" i="2"/>
  <c r="P33" i="2" s="1"/>
  <c r="L33" i="2"/>
  <c r="M33" i="2"/>
  <c r="N33" i="2"/>
  <c r="O33" i="2"/>
  <c r="R33" i="2" s="1"/>
  <c r="Q33" i="2"/>
  <c r="J34" i="2"/>
  <c r="K34" i="2"/>
  <c r="L34" i="2"/>
  <c r="M34" i="2"/>
  <c r="N34" i="2"/>
  <c r="O34" i="2"/>
  <c r="P34" i="2"/>
  <c r="Q34" i="2"/>
  <c r="R34" i="2"/>
  <c r="J35" i="2"/>
  <c r="K35" i="2"/>
  <c r="P35" i="2" s="1"/>
  <c r="L35" i="2"/>
  <c r="M35" i="2"/>
  <c r="N35" i="2"/>
  <c r="O35" i="2"/>
  <c r="Q35" i="2"/>
  <c r="R35" i="2"/>
  <c r="J36" i="2"/>
  <c r="K36" i="2"/>
  <c r="L36" i="2"/>
  <c r="M36" i="2"/>
  <c r="N36" i="2"/>
  <c r="O36" i="2"/>
  <c r="P36" i="2"/>
  <c r="Q36" i="2"/>
  <c r="R36" i="2"/>
  <c r="J37" i="2"/>
  <c r="K37" i="2"/>
  <c r="P37" i="2" s="1"/>
  <c r="L37" i="2"/>
  <c r="M37" i="2"/>
  <c r="N37" i="2"/>
  <c r="O37" i="2"/>
  <c r="R37" i="2" s="1"/>
  <c r="Q37" i="2"/>
  <c r="J38" i="2"/>
  <c r="K38" i="2"/>
  <c r="L38" i="2"/>
  <c r="M38" i="2"/>
  <c r="N38" i="2"/>
  <c r="O38" i="2"/>
  <c r="P38" i="2"/>
  <c r="Q38" i="2"/>
  <c r="R38" i="2"/>
  <c r="J39" i="2"/>
  <c r="K39" i="2"/>
  <c r="P39" i="2" s="1"/>
  <c r="L39" i="2"/>
  <c r="M39" i="2"/>
  <c r="N39" i="2"/>
  <c r="O39" i="2"/>
  <c r="Q39" i="2"/>
  <c r="R39" i="2"/>
  <c r="J40" i="2"/>
  <c r="K40" i="2"/>
  <c r="L40" i="2"/>
  <c r="M40" i="2"/>
  <c r="N40" i="2"/>
  <c r="O40" i="2"/>
  <c r="P40" i="2"/>
  <c r="Q40" i="2"/>
  <c r="R40" i="2"/>
  <c r="J41" i="2"/>
  <c r="K41" i="2"/>
  <c r="P41" i="2" s="1"/>
  <c r="L41" i="2"/>
  <c r="M41" i="2"/>
  <c r="N41" i="2"/>
  <c r="O41" i="2"/>
  <c r="R41" i="2" s="1"/>
  <c r="Q41" i="2"/>
  <c r="J42" i="2"/>
  <c r="K42" i="2"/>
  <c r="L42" i="2"/>
  <c r="M42" i="2"/>
  <c r="N42" i="2"/>
  <c r="O42" i="2"/>
  <c r="P42" i="2"/>
  <c r="Q42" i="2"/>
  <c r="R42" i="2"/>
  <c r="J43" i="2"/>
  <c r="K43" i="2"/>
  <c r="P43" i="2" s="1"/>
  <c r="L43" i="2"/>
  <c r="M43" i="2"/>
  <c r="N43" i="2"/>
  <c r="O43" i="2"/>
  <c r="R43" i="2" s="1"/>
  <c r="Q43" i="2"/>
  <c r="J44" i="2"/>
  <c r="K44" i="2"/>
  <c r="L44" i="2"/>
  <c r="M44" i="2"/>
  <c r="N44" i="2"/>
  <c r="O44" i="2"/>
  <c r="P44" i="2"/>
  <c r="Q44" i="2"/>
  <c r="R44" i="2"/>
  <c r="J45" i="2"/>
  <c r="K45" i="2"/>
  <c r="P45" i="2" s="1"/>
  <c r="L45" i="2"/>
  <c r="M45" i="2"/>
  <c r="N45" i="2"/>
  <c r="O45" i="2"/>
  <c r="R45" i="2" s="1"/>
  <c r="Q45" i="2"/>
  <c r="J46" i="2"/>
  <c r="K46" i="2"/>
  <c r="L46" i="2"/>
  <c r="M46" i="2"/>
  <c r="N46" i="2"/>
  <c r="O46" i="2"/>
  <c r="P46" i="2"/>
  <c r="Q46" i="2"/>
  <c r="R46" i="2"/>
  <c r="J47" i="2"/>
  <c r="K47" i="2"/>
  <c r="P47" i="2" s="1"/>
  <c r="L47" i="2"/>
  <c r="M47" i="2"/>
  <c r="N47" i="2"/>
  <c r="O47" i="2"/>
  <c r="R47" i="2" s="1"/>
  <c r="Q47" i="2"/>
  <c r="J48" i="2"/>
  <c r="K48" i="2"/>
  <c r="L48" i="2"/>
  <c r="M48" i="2"/>
  <c r="N48" i="2"/>
  <c r="O48" i="2"/>
  <c r="P48" i="2"/>
  <c r="Q48" i="2"/>
  <c r="R48" i="2"/>
  <c r="J49" i="2"/>
  <c r="K49" i="2"/>
  <c r="P49" i="2" s="1"/>
  <c r="L49" i="2"/>
  <c r="M49" i="2"/>
  <c r="N49" i="2"/>
  <c r="O49" i="2"/>
  <c r="R49" i="2" s="1"/>
  <c r="Q49" i="2"/>
  <c r="J50" i="2"/>
  <c r="K50" i="2"/>
  <c r="L50" i="2"/>
  <c r="M50" i="2"/>
  <c r="N50" i="2"/>
  <c r="R50" i="2" s="1"/>
  <c r="O50" i="2"/>
  <c r="P50" i="2"/>
  <c r="Q50" i="2"/>
  <c r="K2" i="2"/>
  <c r="L2" i="2"/>
  <c r="P2" i="2" s="1"/>
  <c r="M2" i="2"/>
  <c r="N2" i="2"/>
  <c r="O2" i="2"/>
  <c r="R2" i="2" s="1"/>
  <c r="J2" i="2"/>
  <c r="Q2" i="2"/>
  <c r="J5" i="5"/>
  <c r="J4" i="5"/>
  <c r="J3" i="5"/>
  <c r="J2" i="5"/>
  <c r="K2" i="5" l="1"/>
  <c r="K3" i="5"/>
  <c r="K4" i="5"/>
  <c r="K5" i="5"/>
  <c r="J6" i="5"/>
  <c r="K6" i="5" s="1"/>
</calcChain>
</file>

<file path=xl/sharedStrings.xml><?xml version="1.0" encoding="utf-8"?>
<sst xmlns="http://schemas.openxmlformats.org/spreadsheetml/2006/main" count="398" uniqueCount="249">
  <si>
    <t>The instructions are easy to understand</t>
  </si>
  <si>
    <t>Benefit</t>
  </si>
  <si>
    <t>Cost</t>
  </si>
  <si>
    <t>Cost money</t>
  </si>
  <si>
    <t>Cost time</t>
  </si>
  <si>
    <t>The Frequently Asked Questions (FAQs) are relevant</t>
  </si>
  <si>
    <t>I can share my experiences with other e-service users</t>
  </si>
  <si>
    <t>The e-service is easy to navigate</t>
  </si>
  <si>
    <t>The description of each link is provided</t>
  </si>
  <si>
    <t>The e-service information is easy to read</t>
  </si>
  <si>
    <t>The e-service is accomplished quickly</t>
  </si>
  <si>
    <t>The e-service requires no technical knowledge</t>
  </si>
  <si>
    <t>The e-service information is well organized</t>
  </si>
  <si>
    <t>The drop-down menu facilitates completion of the e-service</t>
  </si>
  <si>
    <t>The requested information is uploaded quickly</t>
  </si>
  <si>
    <t>The information is relevant to my service</t>
  </si>
  <si>
    <t>The e-service information covers a wide range of topics</t>
  </si>
  <si>
    <t>The e-service information is accurate</t>
  </si>
  <si>
    <t>The e-service operations are well integrated</t>
  </si>
  <si>
    <t>The e-service information is up-to-date</t>
  </si>
  <si>
    <t>New updates on the e-service are highlighted</t>
  </si>
  <si>
    <t>The instructions on performing e-service are helpful</t>
  </si>
  <si>
    <t>The referral links provided are useful</t>
  </si>
  <si>
    <t>The e-service is easy to find</t>
  </si>
  <si>
    <t>The provided multimedia services facilitate contact with e-service staff</t>
  </si>
  <si>
    <t>The e-service can be accessed at any time</t>
  </si>
  <si>
    <t>The e-service can be reached from anywhere</t>
  </si>
  <si>
    <t>The information needed for using the e-service is accessible</t>
  </si>
  <si>
    <t>Opportunity</t>
  </si>
  <si>
    <t>The e-service points me to the place of errors, if any, during a transaction</t>
  </si>
  <si>
    <t>The e-service allows me to update my records online</t>
  </si>
  <si>
    <t>The e-service can be completed incrementally (at different times)</t>
  </si>
  <si>
    <t>The e-service offers tools for users with special needs (touch screen)</t>
  </si>
  <si>
    <t>The information is provided in different languages</t>
  </si>
  <si>
    <t>The e-service provides a summary report</t>
  </si>
  <si>
    <t>There is a strong incentive for using e-service</t>
  </si>
  <si>
    <t>Using the e-service saved me time</t>
  </si>
  <si>
    <t>Using the e-service saved me money</t>
  </si>
  <si>
    <t>The e-service removes any potential under table cost to get the service</t>
  </si>
  <si>
    <t>Risk</t>
  </si>
  <si>
    <t>The e-service reduces the bureaucratic process</t>
  </si>
  <si>
    <t>The password and renewal costs of e-service are reasonable</t>
  </si>
  <si>
    <t>The internet subscription cost is reasonable</t>
  </si>
  <si>
    <t>The e-service reduces my travel costs to get the service</t>
  </si>
  <si>
    <t>It takes a long time to arrange access to the e-service</t>
  </si>
  <si>
    <t>It takes a long-time to upload the e-service homepage</t>
  </si>
  <si>
    <t>It takes a long-time to find my needed information</t>
  </si>
  <si>
    <t>It takes a long-time to download/ fill the e-service application</t>
  </si>
  <si>
    <t>It takes several attempts to complete the service due to system breakdowns</t>
  </si>
  <si>
    <t>It takes a long-time to acknowledge the completion of e-service.</t>
  </si>
  <si>
    <t>I am afraid my personal data may be used for other purposes</t>
  </si>
  <si>
    <t>E-service obliges me to keep a record of documents in case of future audit</t>
  </si>
  <si>
    <t>The e-service may lead to a wrong payment that needs further correction</t>
  </si>
  <si>
    <t>I worry about conducting transactions online requiring personal financial information</t>
  </si>
  <si>
    <t>Using e-service leads to fewer interactions with people</t>
  </si>
  <si>
    <t>Criteria</t>
  </si>
  <si>
    <t>Assesment area</t>
  </si>
  <si>
    <t>Detailed assesment area</t>
  </si>
  <si>
    <t>Author's comment</t>
  </si>
  <si>
    <t>Positive comment</t>
  </si>
  <si>
    <t>Negative comment</t>
  </si>
  <si>
    <t>Points</t>
  </si>
  <si>
    <t>2.3.1</t>
  </si>
  <si>
    <t xml:space="preserve">When you choose a service, there is no possibility to see related topics. </t>
  </si>
  <si>
    <t>Tested Population register's e-services.</t>
  </si>
  <si>
    <t>Default values and lists are used.</t>
  </si>
  <si>
    <t>No tips for entering input.
There should a list of owned properties for the service "ELURUUMI OMANIKU ÕIGUSTATUD NÕUDMINE"</t>
  </si>
  <si>
    <t>n/a</t>
  </si>
  <si>
    <t>There should be loading indicator for slower connections and terminal devices. I.e. Population data enquiry services does not show any content area before loading the data and the data comes in ~7 seconds for the authors data with 10 mbit/s connection. Cancellation of saved e-service "Ordering a repeat certificate" document  took ~17 seconds.</t>
  </si>
  <si>
    <t>1.6.3</t>
  </si>
  <si>
    <t>1.8.4,  2.2.4</t>
  </si>
  <si>
    <t>2.2.1</t>
  </si>
  <si>
    <t>Tested My Data, Services and Topics</t>
  </si>
  <si>
    <t>There is last modified date of the texts.</t>
  </si>
  <si>
    <t>The content has no administrator mentioned.</t>
  </si>
  <si>
    <t>Tested Population register's e-services and Topics.</t>
  </si>
  <si>
    <t>The link was changed after giving feedback by web form.</t>
  </si>
  <si>
    <t>2.4.3</t>
  </si>
  <si>
    <t>Tested Population register's e-services and Services.</t>
  </si>
  <si>
    <t>The Service Catalogue first page should mention the catalogue purpose.</t>
  </si>
  <si>
    <t>Headings are informative and describe
the content.
The text is concise and divided into short paragraphs.
Subheadings and list symbols
are used to expedite browsing.
Legibility is taken into consideration in determining the width of columns.
Population register's e-services mentions most important content.</t>
  </si>
  <si>
    <t>Tested Population register's e-services and contacts</t>
  </si>
  <si>
    <t>Criteria is fulfilled</t>
  </si>
  <si>
    <t>1.7.3</t>
  </si>
  <si>
    <t>Tested main Help, Population register help, e-services catalogue and search page.</t>
  </si>
  <si>
    <t>Selected e-service shows related topics and related institution. Search page shows meta tags with search results.
Population register help is used with anchors.</t>
  </si>
  <si>
    <t>Main help page should consist of all the topics on one page and use anchors.</t>
  </si>
  <si>
    <t>1.8.1</t>
  </si>
  <si>
    <t>Tested the advanced search and Population register's e-services.</t>
  </si>
  <si>
    <t>Each link text states whether it will lead outside the service, open a new browser window or open an attachment. Critteria is not fulfilled.
The image links are not using text equivalents. Image links are not explained in texts.
There are no file formats and utility programs descriptions and links, i.e. for opening PDFs.</t>
  </si>
  <si>
    <t>The link title and description corresponds to the target page heading and content. Commonly used link
phrases are avoided (e.g. Read more, Click here).</t>
  </si>
  <si>
    <t>1.10.4</t>
  </si>
  <si>
    <t>There are help links inside the service but they give too little information on fields. Almost every field should have help links.</t>
  </si>
  <si>
    <t>There is only a separate document for instructions</t>
  </si>
  <si>
    <t>1.1.1-1.1.5</t>
  </si>
  <si>
    <t>Assesment done in Finnish quality model assesment 1.1.1-1.1.5</t>
  </si>
  <si>
    <t>1.3.1-1.3.5</t>
  </si>
  <si>
    <t>1.6.1</t>
  </si>
  <si>
    <t>2.3.3</t>
  </si>
  <si>
    <t>2.3.2</t>
  </si>
  <si>
    <t>1.10.5</t>
  </si>
  <si>
    <t>No information of commonly encountered problems.</t>
  </si>
  <si>
    <t>Tested advanced search and Population register's e-services. The test is quite complex and should be investigated in future in more detail.</t>
  </si>
  <si>
    <t xml:space="preserve">The main content loads smoothly with 10mbit/connection. 
The speed for advanced search is adequate. 
The speeds of the terminal device is connected to browser capabilities and resources consumptions. </t>
  </si>
  <si>
    <t>Colloquial terms familiar to users are used as much as possible in the instructions. The instructions are
uniform, concrete, concise and comprehensive in form. Instructions are drafted from the standpoint of
what the user is doing and the task he/she wishes to accomplish, not the functionality implemented in
the web service.</t>
  </si>
  <si>
    <t>Assesment done in Finnish quality model assesment 1.3.1-1.3.5</t>
  </si>
  <si>
    <t xml:space="preserve">When you choose a topic, there is a possibility to see related services. </t>
  </si>
  <si>
    <t>It is possible to choose the topics by the group like Worker, Child etc.</t>
  </si>
  <si>
    <t>New services are on the first page. There is also a  tag cloud to find services more quickly.</t>
  </si>
  <si>
    <t>1.10.6 Addtionial question 1</t>
  </si>
  <si>
    <t>Tested Population register's e-services and the state portal as a framework.</t>
  </si>
  <si>
    <t>No public forum present. 
The sharing function does not work for services needing log-in. It only shares the log-in page.</t>
  </si>
  <si>
    <t>5.4.2</t>
  </si>
  <si>
    <t>Colours, icons, images and shapes can be used on the web service to support expression, but no key information
is to be conveyed visually. The user interface is given an adequate level of contrast to assist
users with colour blindness or impaired vision. For example, compulsory information is indicated using
the colour red, as well as a symbol and text.</t>
  </si>
  <si>
    <t>An error messages tells the user what has happened and what he/she should do next. If possible, the user
should also be given more detailed information on the cause of the error and how it can be avoided in
the future.</t>
  </si>
  <si>
    <t>2.5.3</t>
  </si>
  <si>
    <t>2.5.4</t>
  </si>
  <si>
    <t>The transaction system is integrated into the organisation’s own information system and, when necessary,
into the systems of other organisations (e.g. the Population Register Centre). Information from
other web services may also be integrated in the web service, thus allowing the user to find all the information
he/she needs from a single source.</t>
  </si>
  <si>
    <t>Registered or authenticated users are permitted to view or edit their personal information. For example,
the user may, if necessary, update a changed email address. If the user cannot edit his/her information,
the user should be given the right to have any faulty personal information corrected through the web
administrator.</t>
  </si>
  <si>
    <t>Tested Population register's e-services and My data.</t>
  </si>
  <si>
    <t>1.11.2 Addtional question 1</t>
  </si>
  <si>
    <t>1.11.2 Addtional question 2</t>
  </si>
  <si>
    <t>In case of an error the forms filled are saved.
It is possble to save the application</t>
  </si>
  <si>
    <t>1.14.4</t>
  </si>
  <si>
    <t>1.2.1-1.2.5</t>
  </si>
  <si>
    <t>Assesment done in Finnish quality model assesment 1.2.1-1.2.5</t>
  </si>
  <si>
    <t>Automatic confirmation of the user’s action does not in and of itself constitute good service. Immediate
feedback is still of utmost importance. For example, after submitting feedback the user is shown an
automatic confirmation.</t>
  </si>
  <si>
    <t>5.4.3</t>
  </si>
  <si>
    <t xml:space="preserve">Tested state portal framework, not web services provided by others. </t>
  </si>
  <si>
    <t>"69% of eesti.ee users consider it user-friendly portal and 80% says that it contains sufficient amount of information. Majority of people consider usage of e-services via eesti.ee or X-road easy" [TNS Emor (2010)]</t>
  </si>
  <si>
    <t>1.12.2</t>
  </si>
  <si>
    <t>The e-service "Ordering a repeat certificate" payment process is described, that you must pay before application submitting.</t>
  </si>
  <si>
    <t>There is no progress shown to the user of process. No confirmation is asked from the user.</t>
  </si>
  <si>
    <t>There is no need for a password, the Estonian ID-card, mobiled-ID or bank passwords can be used to authenticate.</t>
  </si>
  <si>
    <t>The e-service can be accessed from different countries and all-around Estonia.</t>
  </si>
  <si>
    <t xml:space="preserve">The internet and th e-services can be accessed from public internet point (AIP acronym in Estonian). </t>
  </si>
  <si>
    <t>If you have an ID-card you can access the services right away. No additional registration needed.</t>
  </si>
  <si>
    <t>1.5.3</t>
  </si>
  <si>
    <t>The descriptions for data files is not present</t>
  </si>
  <si>
    <t>On interactive websites, the user is only requested to submit required information. Cookies and other
similar technologies are used to collect data only when it is absolutely necessary to provide the service.
In such cases, the user is informed of the means by which data will be collected.
The user is clearly notified in advance of the purpose for which the data are being collected and used.
Terms of use of State Portal eesti.ee notifies the data collection purpose.</t>
  </si>
  <si>
    <t>The test was done with 10mbit connection. 
More page loading with slow connections should be assessed.</t>
  </si>
  <si>
    <t>The page loads approximately in 3 seconds with 10mbit/s connection</t>
  </si>
  <si>
    <t>No need to record the documents</t>
  </si>
  <si>
    <t xml:space="preserve">The e-service "Ordering a repeat certificate" has an explanatory text of payment. </t>
  </si>
  <si>
    <t>There is no differentiated part for e-services requiring payment.</t>
  </si>
  <si>
    <t>E-service name</t>
  </si>
  <si>
    <t>E-service web address</t>
  </si>
  <si>
    <t>Name of the evaluation</t>
  </si>
  <si>
    <t>Date of Assessment</t>
  </si>
  <si>
    <t>Additional Information</t>
  </si>
  <si>
    <t>Assesment author(s)</t>
  </si>
  <si>
    <t>Estonian state portal eesti.ee</t>
  </si>
  <si>
    <t>eesti.ee</t>
  </si>
  <si>
    <t>Framework</t>
  </si>
  <si>
    <t>COBRAS</t>
  </si>
  <si>
    <t>https://www.eesti.ee/</t>
  </si>
  <si>
    <t>Hannes Lehemets</t>
  </si>
  <si>
    <t>-</t>
  </si>
  <si>
    <t>5.3.1</t>
  </si>
  <si>
    <t>The user can interact with support personnel.</t>
  </si>
  <si>
    <t>User cannot interact with real people in real place.</t>
  </si>
  <si>
    <t>There are additional documents needed for services, which are transactional. Additional documents may need costs</t>
  </si>
  <si>
    <t>Row Labels</t>
  </si>
  <si>
    <t>Grand Total</t>
  </si>
  <si>
    <t>Count of Points</t>
  </si>
  <si>
    <t>Sum of Points</t>
  </si>
  <si>
    <t>2.5.5 Addtional question 1</t>
  </si>
  <si>
    <t>2.5.5 Addtional question 2</t>
  </si>
  <si>
    <t>Feedback submitted via the web service is processed in the same manner as feedback submitted by other
channels. The user is given a timeframe according to which the response will be made. Enquiries concerning
one’s own field are responded to as comprehensively as possible and, if necessary, the user is
directed to another public authority.</t>
  </si>
  <si>
    <t>1.12.1, 4.9.1, 4.9.2</t>
  </si>
  <si>
    <t>1.7.4</t>
  </si>
  <si>
    <t>The search methods are full-filled, no refined search necessary.</t>
  </si>
  <si>
    <t xml:space="preserve">The range of search methods includes a sitemap, directory and search function, such as a free-form search, keyword search, advanced search. </t>
  </si>
  <si>
    <t>4.6.2</t>
  </si>
  <si>
    <t>Connection to Finnish model elements</t>
  </si>
  <si>
    <t>C-B1</t>
  </si>
  <si>
    <t>C-B2</t>
  </si>
  <si>
    <t>C-B3</t>
  </si>
  <si>
    <t>C-B4</t>
  </si>
  <si>
    <t>C-B5</t>
  </si>
  <si>
    <t>C-B6</t>
  </si>
  <si>
    <t>C-B7</t>
  </si>
  <si>
    <t>C-B8</t>
  </si>
  <si>
    <t>C-B9</t>
  </si>
  <si>
    <t>C-B10</t>
  </si>
  <si>
    <t>C-B11</t>
  </si>
  <si>
    <t>C-B12</t>
  </si>
  <si>
    <t>C-B13</t>
  </si>
  <si>
    <t>C-B14</t>
  </si>
  <si>
    <t>C-B15</t>
  </si>
  <si>
    <t>C-B16</t>
  </si>
  <si>
    <t>C-B17</t>
  </si>
  <si>
    <t>C-B18</t>
  </si>
  <si>
    <t>C-O1</t>
  </si>
  <si>
    <t>C-O2</t>
  </si>
  <si>
    <t>C-O3</t>
  </si>
  <si>
    <t>C-O4</t>
  </si>
  <si>
    <t>C-O5</t>
  </si>
  <si>
    <t>C-O6</t>
  </si>
  <si>
    <t>C-O7</t>
  </si>
  <si>
    <t>C-O8</t>
  </si>
  <si>
    <t>C-O9</t>
  </si>
  <si>
    <t>C-O10</t>
  </si>
  <si>
    <t>C-O11</t>
  </si>
  <si>
    <t>C-O12</t>
  </si>
  <si>
    <t>C-O13</t>
  </si>
  <si>
    <t>C-C1</t>
  </si>
  <si>
    <t>C-C2</t>
  </si>
  <si>
    <t>C-C3</t>
  </si>
  <si>
    <t>C-C4</t>
  </si>
  <si>
    <t>C-C5</t>
  </si>
  <si>
    <t>C-C6</t>
  </si>
  <si>
    <t>C-C7</t>
  </si>
  <si>
    <t>C-C8</t>
  </si>
  <si>
    <t>C-C9</t>
  </si>
  <si>
    <t>C-C10</t>
  </si>
  <si>
    <t>C-C11</t>
  </si>
  <si>
    <t>C-C12</t>
  </si>
  <si>
    <t>C-C13</t>
  </si>
  <si>
    <t>C-R1</t>
  </si>
  <si>
    <t>C-R2</t>
  </si>
  <si>
    <t>C-R3</t>
  </si>
  <si>
    <t>C-R4</t>
  </si>
  <si>
    <t>C-R5</t>
  </si>
  <si>
    <t>1.14.4, 1.10.2 Addtional question 3</t>
  </si>
  <si>
    <t>One attempt, no breakdown during assesment</t>
  </si>
  <si>
    <t>ID</t>
  </si>
  <si>
    <t xml:space="preserve">Tested Population register's e-services and My Data. </t>
  </si>
  <si>
    <t xml:space="preserve">Feedback can be given by e-mail or by web form. Phone number is available. </t>
  </si>
  <si>
    <t>No interaction directly to service provider for Population register.</t>
  </si>
  <si>
    <t>2.5.1 Additional question 3</t>
  </si>
  <si>
    <t>5.4.1</t>
  </si>
  <si>
    <t>2.3.2, 3.6.3</t>
  </si>
  <si>
    <t>When you choose a service, there is no possibility to see related topics. 
The updates should have a proper page of all changes in the state portal.</t>
  </si>
  <si>
    <t>Eesti.ee maximum points</t>
  </si>
  <si>
    <t>% of eesti.ee maximum</t>
  </si>
  <si>
    <t>There is no archive mentioned.
The link from the service "Registering a place of residence" to http://www.id.ee/?id=10453 does not work. 
Links are not reguraly checked [Anu Veidenberg e-mail]</t>
  </si>
  <si>
    <t>The users can share the experiences in various social networks, blogs, etc. With outside service "AddThis.com"
Site in Facebook.</t>
  </si>
  <si>
    <t>1.11.1 Additional question 3</t>
  </si>
  <si>
    <t>1.4.1-1.4.2</t>
  </si>
  <si>
    <t>Assesment done in Finnish quality model assesment 1.4.1-1.4.2</t>
  </si>
  <si>
    <t>N/A</t>
  </si>
  <si>
    <t>W</t>
  </si>
  <si>
    <t>M</t>
  </si>
  <si>
    <t>S</t>
  </si>
  <si>
    <t>Sum of W</t>
  </si>
  <si>
    <t>Sum of N/A</t>
  </si>
  <si>
    <t>Sum of M</t>
  </si>
  <si>
    <t>Sum of 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</si>
</sst>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u/>
      <sz val="11"/>
      <color theme="10"/>
      <name val="Calibri"/>
      <family val="2"/>
      <charset val="186"/>
      <scheme val="minor"/>
    </font>
    <font>
      <sz val="11"/>
      <color rgb="FF006100"/>
      <name val="Calibri"/>
      <family val="2"/>
      <charset val="186"/>
      <scheme val="minor"/>
    </font>
    <font>
      <sz val="11"/>
      <color rgb="FF9C0006"/>
      <name val="Calibri"/>
      <family val="2"/>
      <charset val="186"/>
      <scheme val="minor"/>
    </font>
    <font>
      <sz val="11"/>
      <name val="Calibri"/>
      <family val="2"/>
      <charset val="186"/>
      <scheme val="minor"/>
    </font>
    <font>
      <sz val="11"/>
      <color theme="1"/>
      <name val="Calibri"/>
      <family val="2"/>
      <charset val="186"/>
    </font>
    <font>
      <b/>
      <sz val="11"/>
      <color rgb="FF000000"/>
      <name val="Calibri"/>
      <family val="2"/>
      <charset val="186"/>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4" fillId="2" borderId="0" applyNumberFormat="0" applyBorder="0" applyAlignment="0" applyProtection="0"/>
    <xf numFmtId="0" fontId="5" fillId="3" borderId="0" applyNumberFormat="0" applyBorder="0" applyAlignment="0" applyProtection="0"/>
  </cellStyleXfs>
  <cellXfs count="27">
    <xf numFmtId="0" fontId="0" fillId="0" borderId="0" xfId="0"/>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top"/>
    </xf>
    <xf numFmtId="0" fontId="2" fillId="0" borderId="0" xfId="0" applyFont="1"/>
    <xf numFmtId="0" fontId="3" fillId="0" borderId="0" xfId="2"/>
    <xf numFmtId="14" fontId="2" fillId="0" borderId="0" xfId="0" applyNumberFormat="1" applyFont="1" applyAlignment="1">
      <alignment horizontal="left" vertical="top"/>
    </xf>
    <xf numFmtId="0" fontId="0" fillId="0" borderId="0" xfId="0" pivotButton="1"/>
    <xf numFmtId="0" fontId="0" fillId="0" borderId="0" xfId="0" applyAlignment="1">
      <alignment horizontal="left"/>
    </xf>
    <xf numFmtId="0" fontId="0" fillId="0" borderId="0" xfId="0" applyNumberFormat="1"/>
    <xf numFmtId="10" fontId="0" fillId="0" borderId="0" xfId="1" applyNumberFormat="1" applyFont="1"/>
    <xf numFmtId="0" fontId="0" fillId="0" borderId="1" xfId="0" applyBorder="1" applyAlignment="1">
      <alignment horizontal="center" vertical="top"/>
    </xf>
    <xf numFmtId="0" fontId="0" fillId="0" borderId="1" xfId="0" applyBorder="1" applyAlignment="1">
      <alignment vertical="top" wrapText="1"/>
    </xf>
    <xf numFmtId="0" fontId="6" fillId="2" borderId="1" xfId="3" applyFont="1" applyBorder="1" applyAlignment="1">
      <alignment horizontal="left" vertical="top" wrapText="1"/>
    </xf>
    <xf numFmtId="0" fontId="6" fillId="3" borderId="1" xfId="4" applyFont="1" applyBorder="1" applyAlignment="1">
      <alignment horizontal="left" vertical="top" wrapText="1"/>
    </xf>
    <xf numFmtId="0" fontId="0" fillId="0" borderId="1" xfId="0" applyBorder="1" applyAlignment="1">
      <alignment vertical="top"/>
    </xf>
    <xf numFmtId="0" fontId="0" fillId="0" borderId="1" xfId="0" applyBorder="1"/>
    <xf numFmtId="49" fontId="0" fillId="0" borderId="1" xfId="0" applyNumberFormat="1" applyBorder="1" applyAlignment="1">
      <alignment vertical="top"/>
    </xf>
    <xf numFmtId="0" fontId="0" fillId="0" borderId="1" xfId="0" applyBorder="1" applyAlignment="1">
      <alignment horizontal="left" vertical="top" wrapText="1"/>
    </xf>
    <xf numFmtId="49" fontId="0" fillId="0" borderId="1" xfId="0" applyNumberFormat="1" applyFill="1" applyBorder="1" applyAlignment="1">
      <alignment vertical="top"/>
    </xf>
    <xf numFmtId="0" fontId="0" fillId="0" borderId="0" xfId="0" applyAlignment="1">
      <alignment horizontal="center" vertical="top"/>
    </xf>
    <xf numFmtId="0" fontId="0" fillId="4" borderId="1" xfId="0" applyFill="1" applyBorder="1" applyAlignment="1">
      <alignment horizontal="center" vertical="top"/>
    </xf>
    <xf numFmtId="0" fontId="7" fillId="0" borderId="1" xfId="0" applyFont="1" applyFill="1" applyBorder="1" applyAlignment="1">
      <alignment horizontal="right" vertical="center"/>
    </xf>
    <xf numFmtId="0" fontId="7" fillId="0" borderId="0" xfId="0" applyFont="1" applyFill="1" applyBorder="1" applyAlignment="1">
      <alignment horizontal="right" vertical="center"/>
    </xf>
    <xf numFmtId="0" fontId="8" fillId="0" borderId="0" xfId="0" applyFont="1" applyFill="1" applyBorder="1" applyAlignment="1">
      <alignment horizontal="right"/>
    </xf>
    <xf numFmtId="0" fontId="7" fillId="0" borderId="0" xfId="0" applyFont="1" applyFill="1" applyBorder="1" applyAlignment="1">
      <alignment horizontal="right"/>
    </xf>
    <xf numFmtId="49" fontId="0" fillId="5" borderId="1" xfId="0" applyNumberFormat="1" applyFill="1" applyBorder="1" applyAlignment="1">
      <alignment vertical="top"/>
    </xf>
  </cellXfs>
  <cellStyles count="5">
    <cellStyle name="Bad" xfId="4" builtinId="27"/>
    <cellStyle name="Good" xfId="3" builtinId="26"/>
    <cellStyle name="Hyperlink" xfId="2" builtinId="8"/>
    <cellStyle name="Normal" xfId="0" builtinId="0"/>
    <cellStyle name="Percent" xfId="1" builtinId="5"/>
  </cellStyles>
  <dxfs count="9">
    <dxf>
      <fill>
        <patternFill>
          <bgColor rgb="FFFFFF00"/>
        </patternFill>
      </fill>
    </dxf>
    <dxf>
      <fill>
        <patternFill>
          <bgColor rgb="FFFF0000"/>
        </patternFill>
      </fill>
    </dxf>
    <dxf>
      <fill>
        <patternFill>
          <bgColor rgb="FFD9D9D9"/>
        </patternFill>
      </fill>
    </dxf>
    <dxf>
      <fill>
        <patternFill>
          <bgColor rgb="FF92D050"/>
        </patternFill>
      </fill>
    </dxf>
    <dxf>
      <font>
        <color auto="1"/>
      </font>
      <fill>
        <patternFill>
          <bgColor theme="0" tint="-4.9989318521683403E-2"/>
        </patternFill>
      </fill>
    </dxf>
    <dxf>
      <fill>
        <patternFill>
          <bgColor theme="9" tint="0.79998168889431442"/>
        </patternFill>
      </fill>
    </dxf>
    <dxf>
      <fill>
        <patternFill>
          <bgColor theme="5" tint="0.79998168889431442"/>
        </patternFill>
      </fill>
    </dxf>
    <dxf>
      <fill>
        <patternFill>
          <bgColor theme="6"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nnes Lehemets" refreshedDate="41044.224133564814" createdVersion="4" refreshedVersion="4" minRefreshableVersion="3" recordCount="49">
  <cacheSource type="worksheet">
    <worksheetSource ref="A1:R50" sheet="Assessment"/>
  </cacheSource>
  <cacheFields count="18">
    <cacheField name="Assesment area" numFmtId="0">
      <sharedItems count="4">
        <s v="Benefit"/>
        <s v="Opportunity"/>
        <s v="Cost"/>
        <s v="Risk"/>
      </sharedItems>
    </cacheField>
    <cacheField name="Detailed assesment area" numFmtId="0">
      <sharedItems containsBlank="1"/>
    </cacheField>
    <cacheField name="ID" numFmtId="0">
      <sharedItems count="49">
        <s v="C-B1"/>
        <s v="C-B2"/>
        <s v="C-B3"/>
        <s v="C-B4"/>
        <s v="C-B5"/>
        <s v="C-B6"/>
        <s v="C-B7"/>
        <s v="C-B8"/>
        <s v="C-B9"/>
        <s v="C-B10"/>
        <s v="C-B11"/>
        <s v="C-B12"/>
        <s v="C-B13"/>
        <s v="C-B14"/>
        <s v="C-B15"/>
        <s v="C-B16"/>
        <s v="C-B17"/>
        <s v="C-B18"/>
        <s v="C-O1"/>
        <s v="C-O2"/>
        <s v="C-O3"/>
        <s v="C-O4"/>
        <s v="C-O5"/>
        <s v="C-O6"/>
        <s v="C-O7"/>
        <s v="C-O8"/>
        <s v="C-O9"/>
        <s v="C-O10"/>
        <s v="C-O11"/>
        <s v="C-O12"/>
        <s v="C-O13"/>
        <s v="C-C1"/>
        <s v="C-C2"/>
        <s v="C-C3"/>
        <s v="C-C4"/>
        <s v="C-C5"/>
        <s v="C-C6"/>
        <s v="C-C7"/>
        <s v="C-C8"/>
        <s v="C-C9"/>
        <s v="C-C10"/>
        <s v="C-C11"/>
        <s v="C-C12"/>
        <s v="C-C13"/>
        <s v="C-R1"/>
        <s v="C-R2"/>
        <s v="C-R3"/>
        <s v="C-R4"/>
        <s v="C-R5"/>
      </sharedItems>
    </cacheField>
    <cacheField name="Criteria" numFmtId="0">
      <sharedItems count="49">
        <s v="The e-service is easy to find"/>
        <s v="The e-service is easy to navigate"/>
        <s v="The description of each link is provided"/>
        <s v="The e-service information is easy to read"/>
        <s v="The e-service is accomplished quickly"/>
        <s v="The e-service requires no technical knowledge"/>
        <s v="The instructions are easy to understand"/>
        <s v="The e-service information is well organized"/>
        <s v="The drop-down menu facilitates completion of the e-service"/>
        <s v="New updates on the e-service are highlighted"/>
        <s v="The requested information is uploaded quickly"/>
        <s v="The information is relevant to my service"/>
        <s v="The e-service information covers a wide range of topics"/>
        <s v="The e-service information is accurate"/>
        <s v="The e-service operations are well integrated"/>
        <s v="The e-service information is up-to-date"/>
        <s v="The instructions on performing e-service are helpful"/>
        <s v="The referral links provided are useful"/>
        <s v="The Frequently Asked Questions (FAQs) are relevant"/>
        <s v="The provided multimedia services facilitate contact with e-service staff"/>
        <s v="I can share my experiences with other e-service users"/>
        <s v="The e-service can be accessed at any time"/>
        <s v="The e-service can be reached from anywhere"/>
        <s v="The information needed for using the e-service is accessible"/>
        <s v="The e-service points me to the place of errors, if any, during a transaction"/>
        <s v="The e-service allows me to update my records online"/>
        <s v="The e-service can be completed incrementally (at different times)"/>
        <s v="The e-service offers tools for users with special needs (touch screen)"/>
        <s v="The information is provided in different languages"/>
        <s v="The e-service provides a summary report"/>
        <s v="There is a strong incentive for using e-service"/>
        <s v="Using the e-service saved me time"/>
        <s v="Using the e-service saved me money"/>
        <s v="The e-service removes any potential under table cost to get the service"/>
        <s v="The e-service reduces the bureaucratic process"/>
        <s v="The password and renewal costs of e-service are reasonable"/>
        <s v="The internet subscription cost is reasonable"/>
        <s v="The e-service reduces my travel costs to get the service"/>
        <s v="It takes a long time to arrange access to the e-service"/>
        <s v="It takes a long-time to upload the e-service homepage"/>
        <s v="It takes a long-time to find my needed information"/>
        <s v="It takes a long-time to download/ fill the e-service application"/>
        <s v="It takes several attempts to complete the service due to system breakdowns"/>
        <s v="It takes a long-time to acknowledge the completion of e-service."/>
        <s v="I am afraid my personal data may be used for other purposes"/>
        <s v="E-service obliges me to keep a record of documents in case of future audit"/>
        <s v="The e-service may lead to a wrong payment that needs further correction"/>
        <s v="I worry about conducting transactions online requiring personal financial information"/>
        <s v="Using e-service leads to fewer interactions with people"/>
      </sharedItems>
    </cacheField>
    <cacheField name="Points" numFmtId="0">
      <sharedItems containsSemiMixedTypes="0" containsString="0" containsNumber="1" containsInteger="1" minValue="1" maxValue="9"/>
    </cacheField>
    <cacheField name="Author's comment" numFmtId="0">
      <sharedItems/>
    </cacheField>
    <cacheField name="Positive comment" numFmtId="0">
      <sharedItems longText="1"/>
    </cacheField>
    <cacheField name="Negative comment" numFmtId="0">
      <sharedItems longText="1"/>
    </cacheField>
    <cacheField name="Connection to Finnish model elements" numFmtId="49">
      <sharedItems/>
    </cacheField>
    <cacheField name="N/A" numFmtId="0">
      <sharedItems containsSemiMixedTypes="0" containsString="0" containsNumber="1" containsInteger="1" minValue="0" maxValue="0"/>
    </cacheField>
    <cacheField name="1" numFmtId="0">
      <sharedItems containsSemiMixedTypes="0" containsString="0" containsNumber="1" containsInteger="1" minValue="0" maxValue="1"/>
    </cacheField>
    <cacheField name="3" numFmtId="0">
      <sharedItems containsSemiMixedTypes="0" containsString="0" containsNumber="1" containsInteger="1" minValue="0" maxValue="1"/>
    </cacheField>
    <cacheField name="5" numFmtId="0">
      <sharedItems containsSemiMixedTypes="0" containsString="0" containsNumber="1" containsInteger="1" minValue="0" maxValue="1"/>
    </cacheField>
    <cacheField name="7" numFmtId="0">
      <sharedItems containsSemiMixedTypes="0" containsString="0" containsNumber="1" containsInteger="1" minValue="0" maxValue="1"/>
    </cacheField>
    <cacheField name="9" numFmtId="0">
      <sharedItems containsSemiMixedTypes="0" containsString="0" containsNumber="1" containsInteger="1" minValue="0" maxValue="1"/>
    </cacheField>
    <cacheField name="W" numFmtId="0">
      <sharedItems containsSemiMixedTypes="0" containsString="0" containsNumber="1" containsInteger="1" minValue="0" maxValue="1"/>
    </cacheField>
    <cacheField name="M" numFmtId="0">
      <sharedItems containsSemiMixedTypes="0" containsString="0" containsNumber="1" containsInteger="1" minValue="0" maxValue="1"/>
    </cacheField>
    <cacheField name="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
  <r>
    <x v="0"/>
    <m/>
    <x v="0"/>
    <x v="0"/>
    <n v="7"/>
    <s v="Assesment done in Finnish quality model assesment 1.1.1-1.1.5"/>
    <s v="n/a"/>
    <s v="n/a"/>
    <s v="1.1.1-1.1.5"/>
    <n v="0"/>
    <n v="0"/>
    <n v="0"/>
    <n v="0"/>
    <n v="1"/>
    <n v="0"/>
    <n v="0"/>
    <n v="0"/>
    <n v="1"/>
  </r>
  <r>
    <x v="0"/>
    <m/>
    <x v="1"/>
    <x v="1"/>
    <n v="7"/>
    <s v="Tested main Help, Population register help, e-services catalogue and search page."/>
    <s v="Selected e-service shows related topics and related institution. Search page shows meta tags with search results._x000a__x000a_Population register help is used with anchors."/>
    <s v="Main help page should consist of all the topics on one page and use anchors."/>
    <s v="1.7.3"/>
    <n v="0"/>
    <n v="0"/>
    <n v="0"/>
    <n v="0"/>
    <n v="1"/>
    <n v="0"/>
    <n v="0"/>
    <n v="0"/>
    <n v="1"/>
  </r>
  <r>
    <x v="0"/>
    <m/>
    <x v="2"/>
    <x v="2"/>
    <n v="3"/>
    <s v="Tested the advanced search and Population register's e-services."/>
    <s v="The link title and description corresponds to the target page heading and content. Commonly used link_x000a_phrases are avoided (e.g. Read more, Click here)."/>
    <s v="Each link text states whether it will lead outside the service, open a new browser window or open an attachment. Critteria is not fulfilled._x000a__x000a_The image links are not using text equivalents. Image links are not explained in texts._x000a__x000a_There are no file formats and utility programs descriptions and links, i.e. for opening PDFs."/>
    <s v="1.8.1"/>
    <n v="0"/>
    <n v="0"/>
    <n v="1"/>
    <n v="0"/>
    <n v="0"/>
    <n v="0"/>
    <n v="1"/>
    <n v="0"/>
    <n v="0"/>
  </r>
  <r>
    <x v="0"/>
    <m/>
    <x v="3"/>
    <x v="3"/>
    <n v="9"/>
    <s v="Tested Population register's e-services and Services."/>
    <s v="Headings are informative and describe_x000a_the content._x000a_The text is concise and divided into short paragraphs._x000a_Subheadings and list symbols_x000a_are used to expedite browsing._x000a_Legibility is taken into consideration in determining the width of columns._x000a__x000a_Population register's e-services mentions most important content."/>
    <s v="The Service Catalogue first page should mention the catalogue purpose."/>
    <s v="2.4.3"/>
    <n v="0"/>
    <n v="0"/>
    <n v="0"/>
    <n v="0"/>
    <n v="0"/>
    <n v="1"/>
    <n v="0"/>
    <n v="0"/>
    <n v="1"/>
  </r>
  <r>
    <x v="0"/>
    <m/>
    <x v="4"/>
    <x v="4"/>
    <n v="5"/>
    <s v="Tested advanced search and Population register's e-services. The test is quite complex and should be investigated in future in more detail."/>
    <s v="The main content loads smoothly with 10mbit/connection. _x000a_The speed for advanced search is adequate. _x000a_The speeds of the terminal device is connected to browser capabilities and resources consumptions. "/>
    <s v="There should be loading indicator for slower connections and terminal devices. I.e. Population data enquiry services does not show any content area before loading the data and the data comes in ~7 seconds for the authors data with 10 mbit/s connection. Cancellation of saved e-service &quot;Ordering a repeat certificate&quot; document  took ~17 seconds."/>
    <s v="1.6.3"/>
    <n v="0"/>
    <n v="0"/>
    <n v="0"/>
    <n v="1"/>
    <n v="0"/>
    <n v="0"/>
    <n v="0"/>
    <n v="1"/>
    <n v="0"/>
  </r>
  <r>
    <x v="0"/>
    <m/>
    <x v="5"/>
    <x v="5"/>
    <n v="7"/>
    <s v="Assesment done in Finnish quality model assesment 1.3.1-1.3.5"/>
    <s v="n/a"/>
    <s v="n/a"/>
    <s v="1.3.1-1.3.5"/>
    <n v="0"/>
    <n v="0"/>
    <n v="0"/>
    <n v="0"/>
    <n v="1"/>
    <n v="0"/>
    <n v="0"/>
    <n v="0"/>
    <n v="1"/>
  </r>
  <r>
    <x v="0"/>
    <m/>
    <x v="6"/>
    <x v="6"/>
    <n v="9"/>
    <s v="Tested Population register's e-services."/>
    <s v="Colloquial terms familiar to users are used as much as possible in the instructions. The instructions are_x000a_uniform, concrete, concise and comprehensive in form. Instructions are drafted from the standpoint of_x000a_what the user is doing and the task he/she wishes to accomplish, not the functionality implemented in_x000a_the web service."/>
    <s v="n/a"/>
    <s v="1.10.5"/>
    <n v="0"/>
    <n v="0"/>
    <n v="0"/>
    <n v="0"/>
    <n v="0"/>
    <n v="1"/>
    <n v="0"/>
    <n v="0"/>
    <n v="1"/>
  </r>
  <r>
    <x v="0"/>
    <m/>
    <x v="7"/>
    <x v="7"/>
    <n v="7"/>
    <s v="Tested Population register's e-services and Topics."/>
    <s v="When you choose a topic, there is a possibility to see related services. "/>
    <s v="When you choose a service, there is no possibility to see related topics. "/>
    <s v="2.3.1"/>
    <n v="0"/>
    <n v="0"/>
    <n v="0"/>
    <n v="0"/>
    <n v="1"/>
    <n v="0"/>
    <n v="0"/>
    <n v="0"/>
    <n v="1"/>
  </r>
  <r>
    <x v="0"/>
    <m/>
    <x v="8"/>
    <x v="8"/>
    <n v="7"/>
    <s v="Tested Population register's e-services."/>
    <s v="Default values and lists are used."/>
    <s v="No tips for entering input._x000a_There should a list of owned properties for the service &quot;ELURUUMI OMANIKU ÕIGUSTATUD NÕUDMINE&quot;"/>
    <s v="1.11.1 Additional question 3"/>
    <n v="0"/>
    <n v="0"/>
    <n v="0"/>
    <n v="0"/>
    <n v="1"/>
    <n v="0"/>
    <n v="0"/>
    <n v="0"/>
    <n v="1"/>
  </r>
  <r>
    <x v="0"/>
    <m/>
    <x v="9"/>
    <x v="9"/>
    <n v="3"/>
    <s v="Tested Population register's e-services and Topics."/>
    <s v="New services are on the first page. There is also a  tag cloud to find services more quickly."/>
    <s v="When you choose a service, there is no possibility to see related topics. _x000a__x000a_The updates should have a proper page of all changes in the state portal."/>
    <s v="2.3.2, 3.6.3"/>
    <n v="0"/>
    <n v="0"/>
    <n v="1"/>
    <n v="0"/>
    <n v="0"/>
    <n v="0"/>
    <n v="1"/>
    <n v="0"/>
    <n v="0"/>
  </r>
  <r>
    <x v="0"/>
    <m/>
    <x v="10"/>
    <x v="10"/>
    <n v="5"/>
    <s v="Tested Population register's e-services."/>
    <s v="The main content loads smoothly with 10mbit/connection. _x000a_The speed for advanced search is adequate. _x000a_The speeds of the terminal device is connected to browser capabilities and resources consumptions. "/>
    <s v="There should be loading indicator for slower connections and terminal devices. I.e. Population data enquiry services does not show any content area before loading the data and the data comes in ~7 seconds for the authors data with 10 mbit/s connection. Cancellation of saved e-service &quot;Ordering a repeat certificate&quot; document  took ~17 seconds."/>
    <s v="1.6.3"/>
    <n v="0"/>
    <n v="0"/>
    <n v="0"/>
    <n v="1"/>
    <n v="0"/>
    <n v="0"/>
    <n v="0"/>
    <n v="1"/>
    <n v="0"/>
  </r>
  <r>
    <x v="0"/>
    <m/>
    <x v="11"/>
    <x v="11"/>
    <n v="9"/>
    <s v="Tested My Data, Services and Topics"/>
    <s v="It is possible to choose the topics by the group like Worker, Child etc."/>
    <s v="n/a"/>
    <s v="2.3.3"/>
    <n v="0"/>
    <n v="0"/>
    <n v="0"/>
    <n v="0"/>
    <n v="0"/>
    <n v="1"/>
    <n v="0"/>
    <n v="0"/>
    <n v="1"/>
  </r>
  <r>
    <x v="0"/>
    <m/>
    <x v="12"/>
    <x v="12"/>
    <n v="3"/>
    <s v="Tested Population register's e-services and Topics."/>
    <s v="New services are on the first page. There is also a  tag cloud to find services more quickly."/>
    <s v="When you choose a service, there is no possibility to see related topics. "/>
    <s v="2.3.2"/>
    <n v="0"/>
    <n v="0"/>
    <n v="1"/>
    <n v="0"/>
    <n v="0"/>
    <n v="0"/>
    <n v="1"/>
    <n v="0"/>
    <n v="0"/>
  </r>
  <r>
    <x v="0"/>
    <m/>
    <x v="13"/>
    <x v="13"/>
    <n v="5"/>
    <s v="Tested My Data, Services and Topics"/>
    <s v="There is last modified date of the texts."/>
    <s v="The content has no administrator mentioned."/>
    <s v="2.2.1"/>
    <n v="0"/>
    <n v="0"/>
    <n v="0"/>
    <n v="1"/>
    <n v="0"/>
    <n v="0"/>
    <n v="0"/>
    <n v="1"/>
    <n v="0"/>
  </r>
  <r>
    <x v="0"/>
    <m/>
    <x v="14"/>
    <x v="14"/>
    <n v="9"/>
    <s v="Tested Population register's e-services."/>
    <s v="The transaction system is integrated into the organisation’s own information system and, when necessary,_x000a_into the systems of other organisations (e.g. the Population Register Centre). Information from_x000a_other web services may also be integrated in the web service, thus allowing the user to find all the information_x000a_he/she needs from a single source."/>
    <s v="n/a"/>
    <s v="2.5.3"/>
    <n v="0"/>
    <n v="0"/>
    <n v="0"/>
    <n v="0"/>
    <n v="0"/>
    <n v="1"/>
    <n v="0"/>
    <n v="0"/>
    <n v="1"/>
  </r>
  <r>
    <x v="0"/>
    <m/>
    <x v="15"/>
    <x v="15"/>
    <n v="3"/>
    <s v="Tested Population register's e-services and Topics."/>
    <s v="The link was changed after giving feedback by web form."/>
    <s v="There is no archive mentioned._x000a_The link from the service &quot;Registering a place of residence&quot; to http://www.id.ee/?id=10453 does not work. _x000a__x000a_Links are not reguraly checked [Anu Veidenberg e-mail]"/>
    <s v="1.8.4,  2.2.4"/>
    <n v="0"/>
    <n v="0"/>
    <n v="1"/>
    <n v="0"/>
    <n v="0"/>
    <n v="0"/>
    <n v="1"/>
    <n v="0"/>
    <n v="0"/>
  </r>
  <r>
    <x v="0"/>
    <m/>
    <x v="16"/>
    <x v="16"/>
    <n v="5"/>
    <s v="Tested Population register's e-services."/>
    <s v="There are help links inside the service but they give too little information on fields. Almost every field should have help links."/>
    <s v="There is only a separate document for instructions"/>
    <s v="1.10.4"/>
    <n v="0"/>
    <n v="0"/>
    <n v="0"/>
    <n v="1"/>
    <n v="0"/>
    <n v="0"/>
    <n v="0"/>
    <n v="1"/>
    <n v="0"/>
  </r>
  <r>
    <x v="0"/>
    <m/>
    <x v="17"/>
    <x v="17"/>
    <n v="9"/>
    <s v="Tested Population register's e-services and contacts"/>
    <s v="Criteria is fulfilled"/>
    <s v="n/a"/>
    <s v="n/a"/>
    <n v="0"/>
    <n v="0"/>
    <n v="0"/>
    <n v="0"/>
    <n v="0"/>
    <n v="1"/>
    <n v="0"/>
    <n v="0"/>
    <n v="1"/>
  </r>
  <r>
    <x v="1"/>
    <m/>
    <x v="18"/>
    <x v="18"/>
    <n v="1"/>
    <s v="Tested Population register's e-services."/>
    <s v="n/a"/>
    <s v="No information of commonly encountered problems."/>
    <s v="1.10.6 Addtionial question 1"/>
    <n v="0"/>
    <n v="1"/>
    <n v="0"/>
    <n v="0"/>
    <n v="0"/>
    <n v="0"/>
    <n v="1"/>
    <n v="0"/>
    <n v="0"/>
  </r>
  <r>
    <x v="1"/>
    <m/>
    <x v="19"/>
    <x v="19"/>
    <n v="5"/>
    <s v="Tested Population register's e-services and My Data. "/>
    <s v="Feedback can be given by e-mail or by web form. Phone number is available. "/>
    <s v="No interaction directly to service provider for Population register."/>
    <s v="2.5.1 Additional question 3"/>
    <n v="0"/>
    <n v="0"/>
    <n v="0"/>
    <n v="1"/>
    <n v="0"/>
    <n v="0"/>
    <n v="0"/>
    <n v="1"/>
    <n v="0"/>
  </r>
  <r>
    <x v="1"/>
    <m/>
    <x v="20"/>
    <x v="20"/>
    <n v="5"/>
    <s v="Tested Population register's e-services."/>
    <s v="The users can share the experiences in various social networks, blogs, etc. With outside service &quot;AddThis.com&quot;_x000a__x000a_Site in Facebook."/>
    <s v="No public forum present. _x000a__x000a_The sharing function does not work for services needing log-in. It only shares the log-in page."/>
    <s v="5.4.2"/>
    <n v="0"/>
    <n v="0"/>
    <n v="0"/>
    <n v="1"/>
    <n v="0"/>
    <n v="0"/>
    <n v="0"/>
    <n v="1"/>
    <n v="0"/>
  </r>
  <r>
    <x v="1"/>
    <m/>
    <x v="21"/>
    <x v="21"/>
    <n v="9"/>
    <s v="Assesment done in Finnish quality model assesment 1.4.1-1.4.2"/>
    <s v="n/a"/>
    <s v="n/a"/>
    <s v="1.4.1-1.4.2"/>
    <n v="0"/>
    <n v="0"/>
    <n v="0"/>
    <n v="0"/>
    <n v="0"/>
    <n v="1"/>
    <n v="0"/>
    <n v="0"/>
    <n v="1"/>
  </r>
  <r>
    <x v="1"/>
    <m/>
    <x v="22"/>
    <x v="22"/>
    <n v="9"/>
    <s v="Tested Population register's e-services and the state portal as a framework."/>
    <s v="The e-service can be accessed from different countries and all-around Estonia."/>
    <s v="n/a"/>
    <s v="5.4.1"/>
    <n v="0"/>
    <n v="0"/>
    <n v="0"/>
    <n v="0"/>
    <n v="0"/>
    <n v="1"/>
    <n v="0"/>
    <n v="0"/>
    <n v="1"/>
  </r>
  <r>
    <x v="1"/>
    <m/>
    <x v="23"/>
    <x v="23"/>
    <n v="9"/>
    <s v="Tested Population register's e-services."/>
    <s v="Colours, icons, images and shapes can be used on the web service to support expression, but no key information_x000a_is to be conveyed visually. The user interface is given an adequate level of contrast to assist_x000a_users with colour blindness or impaired vision. For example, compulsory information is indicated using_x000a_the colour red, as well as a symbol and text."/>
    <s v="n/a"/>
    <s v="1.14.4, 1.10.2 Addtional question 3"/>
    <n v="0"/>
    <n v="0"/>
    <n v="0"/>
    <n v="0"/>
    <n v="0"/>
    <n v="1"/>
    <n v="0"/>
    <n v="0"/>
    <n v="1"/>
  </r>
  <r>
    <x v="1"/>
    <m/>
    <x v="24"/>
    <x v="24"/>
    <n v="9"/>
    <s v="Tested Population register's e-services."/>
    <s v="An error messages tells the user what has happened and what he/she should do next. If possible, the user_x000a_should also be given more detailed information on the cause of the error and how it can be avoided in_x000a_the future."/>
    <s v="n/a"/>
    <s v="1.11.2 Addtional question 1"/>
    <n v="0"/>
    <n v="0"/>
    <n v="0"/>
    <n v="0"/>
    <n v="0"/>
    <n v="1"/>
    <n v="0"/>
    <n v="0"/>
    <n v="1"/>
  </r>
  <r>
    <x v="1"/>
    <m/>
    <x v="25"/>
    <x v="25"/>
    <n v="9"/>
    <s v="Tested Population register's e-services and My data."/>
    <s v="Registered or authenticated users are permitted to view or edit their personal information. For example,_x000a_the user may, if necessary, update a changed email address. If the user cannot edit his/her information,_x000a_the user should be given the right to have any faulty personal information corrected through the web_x000a_administrator."/>
    <s v="n/a"/>
    <s v="2.5.4"/>
    <n v="0"/>
    <n v="0"/>
    <n v="0"/>
    <n v="0"/>
    <n v="0"/>
    <n v="1"/>
    <n v="0"/>
    <n v="0"/>
    <n v="1"/>
  </r>
  <r>
    <x v="1"/>
    <m/>
    <x v="26"/>
    <x v="26"/>
    <n v="9"/>
    <s v="Tested Population register's e-services."/>
    <s v="In case of an error the forms filled are saved._x000a_It is possble to save the application"/>
    <s v="n/a"/>
    <s v="1.11.2 Addtional question 2"/>
    <n v="0"/>
    <n v="0"/>
    <n v="0"/>
    <n v="0"/>
    <n v="0"/>
    <n v="1"/>
    <n v="0"/>
    <n v="0"/>
    <n v="1"/>
  </r>
  <r>
    <x v="1"/>
    <m/>
    <x v="27"/>
    <x v="27"/>
    <n v="9"/>
    <s v="Tested Population register's e-services."/>
    <s v="Colours, icons, images and shapes can be used on the web service to support expression, but no key information_x000a_is to be conveyed visually. The user interface is given an adequate level of contrast to assist_x000a_users with colour blindness or impaired vision. For example, compulsory information is indicated using_x000a_the colour red, as well as a symbol and text."/>
    <s v="n/a"/>
    <s v="1.14.4"/>
    <n v="0"/>
    <n v="0"/>
    <n v="0"/>
    <n v="0"/>
    <n v="0"/>
    <n v="1"/>
    <n v="0"/>
    <n v="0"/>
    <n v="1"/>
  </r>
  <r>
    <x v="1"/>
    <m/>
    <x v="28"/>
    <x v="28"/>
    <n v="9"/>
    <s v="Assesment done in Finnish quality model assesment 1.2.1-1.2.5"/>
    <s v="n/a"/>
    <s v="n/a"/>
    <s v="1.2.1-1.2.5"/>
    <n v="0"/>
    <n v="0"/>
    <n v="0"/>
    <n v="0"/>
    <n v="0"/>
    <n v="1"/>
    <n v="0"/>
    <n v="0"/>
    <n v="1"/>
  </r>
  <r>
    <x v="1"/>
    <m/>
    <x v="29"/>
    <x v="29"/>
    <n v="9"/>
    <s v="Tested Population register's e-services and My data."/>
    <s v="Automatic confirmation of the user’s action does not in and of itself constitute good service. Immediate_x000a_feedback is still of utmost importance. For example, after submitting feedback the user is shown an_x000a_automatic confirmation."/>
    <s v="n/a"/>
    <s v="2.5.5 Addtional question 1"/>
    <n v="0"/>
    <n v="0"/>
    <n v="0"/>
    <n v="0"/>
    <n v="0"/>
    <n v="1"/>
    <n v="0"/>
    <n v="0"/>
    <n v="1"/>
  </r>
  <r>
    <x v="1"/>
    <m/>
    <x v="30"/>
    <x v="30"/>
    <n v="9"/>
    <s v="Tested state portal framework, not web services provided by others. "/>
    <s v="&quot;69% of eesti.ee users consider it user-friendly portal and 80% says that it contains sufficient amount of information. Majority of people consider usage of e-services via eesti.ee or X-road easy&quot; [TNS Emor (2010)]"/>
    <s v="n/a"/>
    <s v="5.4.3"/>
    <n v="0"/>
    <n v="0"/>
    <n v="0"/>
    <n v="0"/>
    <n v="0"/>
    <n v="1"/>
    <n v="0"/>
    <n v="0"/>
    <n v="1"/>
  </r>
  <r>
    <x v="2"/>
    <s v="Cost money"/>
    <x v="31"/>
    <x v="31"/>
    <n v="9"/>
    <s v="Tested Population register's e-services."/>
    <s v="Criteria is fulfilled"/>
    <s v="n/a"/>
    <s v="n/a"/>
    <n v="0"/>
    <n v="0"/>
    <n v="0"/>
    <n v="0"/>
    <n v="0"/>
    <n v="1"/>
    <n v="0"/>
    <n v="0"/>
    <n v="1"/>
  </r>
  <r>
    <x v="2"/>
    <s v="Cost money"/>
    <x v="32"/>
    <x v="32"/>
    <n v="9"/>
    <s v="Tested Population register's e-services."/>
    <s v="Criteria is fulfilled"/>
    <s v="n/a"/>
    <s v="n/a"/>
    <n v="0"/>
    <n v="0"/>
    <n v="0"/>
    <n v="0"/>
    <n v="0"/>
    <n v="1"/>
    <n v="0"/>
    <n v="0"/>
    <n v="1"/>
  </r>
  <r>
    <x v="2"/>
    <s v="Cost money"/>
    <x v="33"/>
    <x v="33"/>
    <n v="9"/>
    <s v="Tested Population register's e-services."/>
    <s v="There are additional documents needed for services, which are transactional. Additional documents may need costs"/>
    <s v="n/a"/>
    <s v="n/a"/>
    <n v="0"/>
    <n v="0"/>
    <n v="0"/>
    <n v="0"/>
    <n v="0"/>
    <n v="1"/>
    <n v="0"/>
    <n v="0"/>
    <n v="1"/>
  </r>
  <r>
    <x v="2"/>
    <s v="Cost money"/>
    <x v="34"/>
    <x v="34"/>
    <n v="9"/>
    <s v="Tested Population register's e-services."/>
    <s v="Criteria is fulfilled"/>
    <s v="n/a"/>
    <s v="5.3.1"/>
    <n v="0"/>
    <n v="0"/>
    <n v="0"/>
    <n v="0"/>
    <n v="0"/>
    <n v="1"/>
    <n v="0"/>
    <n v="0"/>
    <n v="1"/>
  </r>
  <r>
    <x v="2"/>
    <s v="Cost money"/>
    <x v="35"/>
    <x v="35"/>
    <n v="9"/>
    <s v="Tested Population register's e-services and the state portal as a framework."/>
    <s v="There is no need for a password, the Estonian ID-card, mobiled-ID or bank passwords can be used to authenticate."/>
    <s v="n/a"/>
    <s v="n/a"/>
    <n v="0"/>
    <n v="0"/>
    <n v="0"/>
    <n v="0"/>
    <n v="0"/>
    <n v="1"/>
    <n v="0"/>
    <n v="0"/>
    <n v="1"/>
  </r>
  <r>
    <x v="2"/>
    <s v="Cost money"/>
    <x v="36"/>
    <x v="36"/>
    <n v="9"/>
    <s v="n/a"/>
    <s v="The internet and th e-services can be accessed from public internet point (AIP acronym in Estonian). "/>
    <s v="n/a"/>
    <s v="n/a"/>
    <n v="0"/>
    <n v="0"/>
    <n v="0"/>
    <n v="0"/>
    <n v="0"/>
    <n v="1"/>
    <n v="0"/>
    <n v="0"/>
    <n v="1"/>
  </r>
  <r>
    <x v="2"/>
    <s v="Cost money"/>
    <x v="37"/>
    <x v="37"/>
    <n v="9"/>
    <s v="Tested Population register's e-services."/>
    <s v="Criteria is fulfilled"/>
    <s v="n/a"/>
    <s v="n/a"/>
    <n v="0"/>
    <n v="0"/>
    <n v="0"/>
    <n v="0"/>
    <n v="0"/>
    <n v="1"/>
    <n v="0"/>
    <n v="0"/>
    <n v="1"/>
  </r>
  <r>
    <x v="2"/>
    <s v="Cost time"/>
    <x v="38"/>
    <x v="38"/>
    <n v="9"/>
    <s v="Tested Population register's e-services."/>
    <s v="If you have an ID-card you can access the services right away. No additional registration needed."/>
    <s v="n/a"/>
    <s v="n/a"/>
    <n v="0"/>
    <n v="0"/>
    <n v="0"/>
    <n v="0"/>
    <n v="0"/>
    <n v="1"/>
    <n v="0"/>
    <n v="0"/>
    <n v="1"/>
  </r>
  <r>
    <x v="2"/>
    <s v="Cost time"/>
    <x v="39"/>
    <x v="39"/>
    <n v="9"/>
    <s v="The test was done with 10mbit connection. _x000a_More page loading with slow connections should be assessed."/>
    <s v="The page loads approximately in 3 seconds with 10mbit/s connection"/>
    <s v="n/a"/>
    <s v="1.6.1"/>
    <n v="0"/>
    <n v="0"/>
    <n v="0"/>
    <n v="0"/>
    <n v="0"/>
    <n v="1"/>
    <n v="0"/>
    <n v="0"/>
    <n v="1"/>
  </r>
  <r>
    <x v="2"/>
    <s v="Cost time"/>
    <x v="40"/>
    <x v="40"/>
    <n v="9"/>
    <s v="The search methods are full-filled, no refined search necessary."/>
    <s v="The range of search methods includes a sitemap, directory and search function, such as a free-form search, keyword search, advanced search. "/>
    <s v="n/a"/>
    <s v="1.7.4"/>
    <n v="0"/>
    <n v="0"/>
    <n v="0"/>
    <n v="0"/>
    <n v="0"/>
    <n v="1"/>
    <n v="0"/>
    <n v="0"/>
    <n v="1"/>
  </r>
  <r>
    <x v="2"/>
    <s v="Cost time"/>
    <x v="41"/>
    <x v="41"/>
    <n v="5"/>
    <s v="Tested Population register's e-services."/>
    <s v="The main content loads smoothly with 10mbit/connection. _x000a_The speed for advanced search is adequate. _x000a_The speeds of the terminal device is connected to browser capabilities and resources consumptions. "/>
    <s v="There should be loading indicator for slower connections and terminal devices. I.e. Population data enquiry services does not show any content area before loading the data and the data comes in ~7 seconds for the authors data with 10 mbit/s connection. Cancellation of saved e-service &quot;Ordering a repeat certificate&quot; document  took ~17 seconds."/>
    <s v="1.6.3"/>
    <n v="0"/>
    <n v="0"/>
    <n v="0"/>
    <n v="1"/>
    <n v="0"/>
    <n v="0"/>
    <n v="0"/>
    <n v="1"/>
    <n v="0"/>
  </r>
  <r>
    <x v="2"/>
    <s v="Cost time"/>
    <x v="42"/>
    <x v="42"/>
    <n v="9"/>
    <s v="Tested Population register's e-services."/>
    <s v="One attempt, no breakdown during assesment"/>
    <s v="n/a"/>
    <s v="4.6.2"/>
    <n v="0"/>
    <n v="0"/>
    <n v="0"/>
    <n v="0"/>
    <n v="0"/>
    <n v="1"/>
    <n v="0"/>
    <n v="0"/>
    <n v="1"/>
  </r>
  <r>
    <x v="2"/>
    <s v="Cost time"/>
    <x v="43"/>
    <x v="43"/>
    <n v="9"/>
    <s v="Tested Population register's e-services."/>
    <s v="Feedback submitted via the web service is processed in the same manner as feedback submitted by other_x000a_channels. The user is given a timeframe according to which the response will be made. Enquiries concerning_x000a_one’s own field are responded to as comprehensively as possible and, if necessary, the user is_x000a_directed to another public authority."/>
    <s v="n/a"/>
    <s v="2.5.5 Addtional question 2"/>
    <n v="0"/>
    <n v="0"/>
    <n v="0"/>
    <n v="0"/>
    <n v="0"/>
    <n v="1"/>
    <n v="0"/>
    <n v="0"/>
    <n v="1"/>
  </r>
  <r>
    <x v="3"/>
    <m/>
    <x v="44"/>
    <x v="44"/>
    <n v="9"/>
    <s v="n/a"/>
    <s v="On interactive websites, the user is only requested to submit required information. Cookies and other_x000a_similar technologies are used to collect data only when it is absolutely necessary to provide the service._x000a_In such cases, the user is informed of the means by which data will be collected._x000a__x000a_The user is clearly notified in advance of the purpose for which the data are being collected and used._x000a__x000a_Terms of use of State Portal eesti.ee notifies the data collection purpose."/>
    <s v="The descriptions for data files is not present"/>
    <s v="1.5.3"/>
    <n v="0"/>
    <n v="0"/>
    <n v="0"/>
    <n v="0"/>
    <n v="0"/>
    <n v="1"/>
    <n v="0"/>
    <n v="0"/>
    <n v="1"/>
  </r>
  <r>
    <x v="3"/>
    <m/>
    <x v="45"/>
    <x v="45"/>
    <n v="9"/>
    <s v="Tested Population register's e-services."/>
    <s v="No need to record the documents"/>
    <s v="n/a"/>
    <s v="n/a"/>
    <n v="0"/>
    <n v="0"/>
    <n v="0"/>
    <n v="0"/>
    <n v="0"/>
    <n v="1"/>
    <n v="0"/>
    <n v="0"/>
    <n v="1"/>
  </r>
  <r>
    <x v="3"/>
    <m/>
    <x v="46"/>
    <x v="46"/>
    <n v="3"/>
    <s v="Tested Population register's e-services."/>
    <s v="The e-service &quot;Ordering a repeat certificate&quot; payment process is described, that you must pay before application submitting."/>
    <s v="There is no progress shown to the user of process. No confirmation is asked from the user."/>
    <s v="1.12.2"/>
    <n v="0"/>
    <n v="0"/>
    <n v="1"/>
    <n v="0"/>
    <n v="0"/>
    <n v="0"/>
    <n v="1"/>
    <n v="0"/>
    <n v="0"/>
  </r>
  <r>
    <x v="3"/>
    <m/>
    <x v="47"/>
    <x v="47"/>
    <n v="5"/>
    <s v="Tested Population register's e-services."/>
    <s v="The e-service &quot;Ordering a repeat certificate&quot; has an explanatory text of payment. "/>
    <s v="There is no differentiated part for e-services requiring payment."/>
    <s v="1.12.1, 4.9.1, 4.9.2"/>
    <n v="0"/>
    <n v="0"/>
    <n v="0"/>
    <n v="1"/>
    <n v="0"/>
    <n v="0"/>
    <n v="0"/>
    <n v="1"/>
    <n v="0"/>
  </r>
  <r>
    <x v="3"/>
    <m/>
    <x v="48"/>
    <x v="48"/>
    <n v="5"/>
    <s v="Tested Population register's e-services."/>
    <s v="The user can interact with support personnel."/>
    <s v="User cannot interact with real people in real place."/>
    <s v="n/a"/>
    <n v="0"/>
    <n v="0"/>
    <n v="0"/>
    <n v="1"/>
    <n v="0"/>
    <n v="0"/>
    <n v="0"/>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7"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1:I6" firstHeaderRow="0" firstDataRow="1" firstDataCol="3"/>
  <pivotFields count="18">
    <pivotField axis="axisRow" outline="0" showAll="0" defaultSubtotal="0">
      <items count="4">
        <item sd="0" x="0"/>
        <item sd="0" x="2"/>
        <item sd="0" x="3"/>
        <item sd="0" x="1"/>
      </items>
      <extLst>
        <ext xmlns:x14="http://schemas.microsoft.com/office/spreadsheetml/2009/9/main" uri="{2946ED86-A175-432a-8AC1-64E0C546D7DE}">
          <x14:pivotField fillDownLabels="1"/>
        </ext>
      </extLst>
    </pivotField>
    <pivotField showAll="0"/>
    <pivotField axis="axisRow" outline="0" showAll="0" defaultSubtotal="0">
      <items count="49">
        <item sd="0" x="0"/>
        <item sd="0" x="9"/>
        <item sd="0" x="10"/>
        <item sd="0" x="11"/>
        <item sd="0" x="12"/>
        <item sd="0" x="13"/>
        <item sd="0" x="14"/>
        <item sd="0" x="15"/>
        <item sd="0" x="16"/>
        <item sd="0" x="17"/>
        <item sd="0" x="1"/>
        <item sd="0" x="2"/>
        <item sd="0" x="3"/>
        <item sd="0" x="4"/>
        <item sd="0" x="5"/>
        <item sd="0" x="6"/>
        <item sd="0" x="7"/>
        <item sd="0" x="8"/>
        <item sd="0" x="31"/>
        <item sd="0" x="40"/>
        <item sd="0" x="41"/>
        <item sd="0" x="42"/>
        <item sd="0" x="43"/>
        <item sd="0" x="32"/>
        <item sd="0" x="33"/>
        <item sd="0" x="34"/>
        <item sd="0" x="35"/>
        <item sd="0" x="36"/>
        <item sd="0" x="37"/>
        <item sd="0" x="38"/>
        <item sd="0" x="39"/>
        <item sd="0" x="18"/>
        <item sd="0" x="27"/>
        <item sd="0" x="28"/>
        <item sd="0" x="29"/>
        <item sd="0" x="30"/>
        <item sd="0" x="19"/>
        <item sd="0" x="20"/>
        <item sd="0" x="21"/>
        <item sd="0" x="22"/>
        <item sd="0" x="23"/>
        <item sd="0" x="24"/>
        <item sd="0" x="25"/>
        <item sd="0" x="26"/>
        <item sd="0" x="44"/>
        <item sd="0" x="45"/>
        <item sd="0" x="46"/>
        <item sd="0" x="47"/>
        <item sd="0" x="48"/>
      </items>
      <extLst>
        <ext xmlns:x14="http://schemas.microsoft.com/office/spreadsheetml/2009/9/main" uri="{2946ED86-A175-432a-8AC1-64E0C546D7DE}">
          <x14:pivotField fillDownLabels="1"/>
        </ext>
      </extLst>
    </pivotField>
    <pivotField axis="axisRow" showAll="0">
      <items count="50">
        <item x="45"/>
        <item x="44"/>
        <item x="20"/>
        <item x="47"/>
        <item x="38"/>
        <item x="39"/>
        <item x="9"/>
        <item x="2"/>
        <item x="8"/>
        <item x="25"/>
        <item x="21"/>
        <item x="26"/>
        <item x="22"/>
        <item x="12"/>
        <item x="13"/>
        <item x="3"/>
        <item x="15"/>
        <item x="7"/>
        <item x="4"/>
        <item x="0"/>
        <item x="1"/>
        <item x="46"/>
        <item x="27"/>
        <item x="14"/>
        <item x="24"/>
        <item x="29"/>
        <item x="37"/>
        <item x="34"/>
        <item x="33"/>
        <item x="5"/>
        <item x="18"/>
        <item x="28"/>
        <item x="11"/>
        <item x="23"/>
        <item x="6"/>
        <item x="16"/>
        <item x="36"/>
        <item x="35"/>
        <item x="19"/>
        <item x="17"/>
        <item x="10"/>
        <item x="30"/>
        <item x="48"/>
        <item x="32"/>
        <item x="31"/>
        <item x="40"/>
        <item x="41"/>
        <item x="42"/>
        <item x="43"/>
        <item t="default"/>
      </items>
    </pivotField>
    <pivotField dataField="1" showAll="0"/>
    <pivotField showAll="0"/>
    <pivotField showAll="0"/>
    <pivotField showAll="0"/>
    <pivotField showAll="0" defaultSubtotal="0"/>
    <pivotField dataField="1"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defaultSubtotal="0"/>
    <pivotField dataField="1" showAll="0" defaultSubtotal="0"/>
  </pivotFields>
  <rowFields count="3">
    <field x="0"/>
    <field x="2"/>
    <field x="3"/>
  </rowFields>
  <rowItems count="5">
    <i>
      <x/>
    </i>
    <i>
      <x v="1"/>
    </i>
    <i>
      <x v="2"/>
    </i>
    <i>
      <x v="3"/>
    </i>
    <i t="grand">
      <x/>
    </i>
  </rowItems>
  <colFields count="1">
    <field x="-2"/>
  </colFields>
  <colItems count="6">
    <i>
      <x/>
    </i>
    <i i="1">
      <x v="1"/>
    </i>
    <i i="2">
      <x v="2"/>
    </i>
    <i i="3">
      <x v="3"/>
    </i>
    <i i="4">
      <x v="4"/>
    </i>
    <i i="5">
      <x v="5"/>
    </i>
  </colItems>
  <dataFields count="6">
    <dataField name="Sum of Points" fld="4" baseField="0" baseItem="0"/>
    <dataField name="Count of Points" fld="4" subtotal="count" baseField="0" baseItem="0"/>
    <dataField name="Sum of N/A" fld="9" baseField="0" baseItem="0"/>
    <dataField name="Sum of W" fld="15" baseField="0" baseItem="0"/>
    <dataField name="Sum of M" fld="16" baseField="0" baseItem="0"/>
    <dataField name="Sum of S" fld="1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esti.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B49" sqref="B49"/>
    </sheetView>
  </sheetViews>
  <sheetFormatPr defaultRowHeight="15" x14ac:dyDescent="0.25"/>
  <cols>
    <col min="1" max="1" width="26.42578125" customWidth="1"/>
    <col min="2" max="2" width="27.42578125" bestFit="1" customWidth="1"/>
  </cols>
  <sheetData>
    <row r="2" spans="1:2" x14ac:dyDescent="0.25">
      <c r="A2" t="s">
        <v>147</v>
      </c>
      <c r="B2" s="4" t="s">
        <v>151</v>
      </c>
    </row>
    <row r="3" spans="1:2" x14ac:dyDescent="0.25">
      <c r="A3" t="s">
        <v>145</v>
      </c>
      <c r="B3" s="4" t="s">
        <v>152</v>
      </c>
    </row>
    <row r="4" spans="1:2" x14ac:dyDescent="0.25">
      <c r="A4" t="s">
        <v>146</v>
      </c>
      <c r="B4" s="5" t="s">
        <v>155</v>
      </c>
    </row>
    <row r="5" spans="1:2" x14ac:dyDescent="0.25">
      <c r="A5" t="s">
        <v>150</v>
      </c>
      <c r="B5" s="4" t="s">
        <v>156</v>
      </c>
    </row>
    <row r="6" spans="1:2" x14ac:dyDescent="0.25">
      <c r="A6" t="s">
        <v>148</v>
      </c>
      <c r="B6" s="6">
        <v>41037</v>
      </c>
    </row>
    <row r="7" spans="1:2" x14ac:dyDescent="0.25">
      <c r="A7" t="s">
        <v>149</v>
      </c>
      <c r="B7" s="4" t="s">
        <v>157</v>
      </c>
    </row>
    <row r="8" spans="1:2" x14ac:dyDescent="0.25">
      <c r="A8" t="s">
        <v>153</v>
      </c>
      <c r="B8" s="4" t="s">
        <v>154</v>
      </c>
    </row>
  </sheetData>
  <hyperlinks>
    <hyperlink ref="B4"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0"/>
  <sheetViews>
    <sheetView topLeftCell="B1" workbookViewId="0">
      <pane ySplit="1" topLeftCell="A33" activePane="bottomLeft" state="frozen"/>
      <selection pane="bottomLeft" activeCell="G44" sqref="G44"/>
    </sheetView>
  </sheetViews>
  <sheetFormatPr defaultRowHeight="15" x14ac:dyDescent="0.25"/>
  <cols>
    <col min="1" max="1" width="15.140625" style="1" bestFit="1" customWidth="1"/>
    <col min="2" max="2" width="16.140625" customWidth="1"/>
    <col min="3" max="3" width="6.28515625" bestFit="1" customWidth="1"/>
    <col min="4" max="4" width="40.28515625" style="2" customWidth="1"/>
    <col min="5" max="5" width="6.5703125" style="20" bestFit="1" customWidth="1"/>
    <col min="6" max="6" width="50.140625" style="1" customWidth="1"/>
    <col min="7" max="7" width="35.42578125" style="2" customWidth="1"/>
    <col min="8" max="8" width="31.42578125" style="2" customWidth="1"/>
    <col min="9" max="9" width="35.140625" style="3" customWidth="1"/>
    <col min="10" max="10" width="4.7109375" style="24" bestFit="1" customWidth="1"/>
    <col min="11" max="15" width="3.140625" style="25" customWidth="1"/>
    <col min="16" max="18" width="3.28515625" style="24" bestFit="1" customWidth="1"/>
  </cols>
  <sheetData>
    <row r="1" spans="1:18" x14ac:dyDescent="0.25">
      <c r="A1" s="15" t="s">
        <v>56</v>
      </c>
      <c r="B1" s="16" t="s">
        <v>57</v>
      </c>
      <c r="C1" s="16" t="s">
        <v>226</v>
      </c>
      <c r="D1" s="12" t="s">
        <v>55</v>
      </c>
      <c r="E1" s="11" t="s">
        <v>61</v>
      </c>
      <c r="F1" s="12" t="s">
        <v>58</v>
      </c>
      <c r="G1" s="13" t="s">
        <v>59</v>
      </c>
      <c r="H1" s="14" t="s">
        <v>60</v>
      </c>
      <c r="I1" s="17" t="s">
        <v>174</v>
      </c>
      <c r="J1" s="22" t="s">
        <v>241</v>
      </c>
      <c r="K1" s="22">
        <v>1</v>
      </c>
      <c r="L1" s="22">
        <v>3</v>
      </c>
      <c r="M1" s="22">
        <v>5</v>
      </c>
      <c r="N1" s="22">
        <v>7</v>
      </c>
      <c r="O1" s="22">
        <v>9</v>
      </c>
      <c r="P1" s="22" t="s">
        <v>242</v>
      </c>
      <c r="Q1" s="22" t="s">
        <v>243</v>
      </c>
      <c r="R1" s="22" t="s">
        <v>244</v>
      </c>
    </row>
    <row r="2" spans="1:18" ht="30" x14ac:dyDescent="0.25">
      <c r="A2" s="15" t="s">
        <v>1</v>
      </c>
      <c r="B2" s="16"/>
      <c r="C2" s="15" t="s">
        <v>175</v>
      </c>
      <c r="D2" s="12" t="s">
        <v>23</v>
      </c>
      <c r="E2" s="11">
        <v>7</v>
      </c>
      <c r="F2" s="18" t="s">
        <v>95</v>
      </c>
      <c r="G2" s="18" t="s">
        <v>67</v>
      </c>
      <c r="H2" s="18" t="s">
        <v>67</v>
      </c>
      <c r="I2" s="17" t="s">
        <v>94</v>
      </c>
      <c r="J2" s="22">
        <f>IF($E2=J$1,1,0)</f>
        <v>0</v>
      </c>
      <c r="K2" s="22">
        <f t="shared" ref="K2:O17" si="0">IF($E2=K$1,1,0)</f>
        <v>0</v>
      </c>
      <c r="L2" s="22">
        <f t="shared" si="0"/>
        <v>0</v>
      </c>
      <c r="M2" s="22">
        <f t="shared" si="0"/>
        <v>0</v>
      </c>
      <c r="N2" s="22">
        <f t="shared" si="0"/>
        <v>1</v>
      </c>
      <c r="O2" s="22">
        <f t="shared" si="0"/>
        <v>0</v>
      </c>
      <c r="P2" s="22">
        <f>K2+L2</f>
        <v>0</v>
      </c>
      <c r="Q2" s="22">
        <f>M2</f>
        <v>0</v>
      </c>
      <c r="R2" s="22">
        <f>O2+N2</f>
        <v>1</v>
      </c>
    </row>
    <row r="3" spans="1:18" ht="105" x14ac:dyDescent="0.25">
      <c r="A3" s="15" t="s">
        <v>1</v>
      </c>
      <c r="B3" s="16"/>
      <c r="C3" s="15" t="s">
        <v>176</v>
      </c>
      <c r="D3" s="12" t="s">
        <v>7</v>
      </c>
      <c r="E3" s="11">
        <v>7</v>
      </c>
      <c r="F3" s="18" t="s">
        <v>84</v>
      </c>
      <c r="G3" s="18" t="s">
        <v>85</v>
      </c>
      <c r="H3" s="18" t="s">
        <v>86</v>
      </c>
      <c r="I3" s="17" t="s">
        <v>83</v>
      </c>
      <c r="J3" s="22">
        <f t="shared" ref="J3:O50" si="1">IF($E3=J$1,1,0)</f>
        <v>0</v>
      </c>
      <c r="K3" s="22">
        <f t="shared" si="0"/>
        <v>0</v>
      </c>
      <c r="L3" s="22">
        <f t="shared" si="0"/>
        <v>0</v>
      </c>
      <c r="M3" s="22">
        <f t="shared" si="0"/>
        <v>0</v>
      </c>
      <c r="N3" s="22">
        <f t="shared" si="0"/>
        <v>1</v>
      </c>
      <c r="O3" s="22">
        <f t="shared" si="0"/>
        <v>0</v>
      </c>
      <c r="P3" s="22">
        <f t="shared" ref="P3:P50" si="2">K3+L3</f>
        <v>0</v>
      </c>
      <c r="Q3" s="22">
        <f t="shared" ref="Q3:Q50" si="3">M3</f>
        <v>0</v>
      </c>
      <c r="R3" s="22">
        <f t="shared" ref="R3:R50" si="4">O3+N3</f>
        <v>1</v>
      </c>
    </row>
    <row r="4" spans="1:18" ht="195" x14ac:dyDescent="0.25">
      <c r="A4" s="15" t="s">
        <v>1</v>
      </c>
      <c r="B4" s="16"/>
      <c r="C4" s="15" t="s">
        <v>177</v>
      </c>
      <c r="D4" s="12" t="s">
        <v>8</v>
      </c>
      <c r="E4" s="11">
        <v>3</v>
      </c>
      <c r="F4" s="18" t="s">
        <v>88</v>
      </c>
      <c r="G4" s="12" t="s">
        <v>90</v>
      </c>
      <c r="H4" s="12" t="s">
        <v>89</v>
      </c>
      <c r="I4" s="17" t="s">
        <v>87</v>
      </c>
      <c r="J4" s="22">
        <f t="shared" si="1"/>
        <v>0</v>
      </c>
      <c r="K4" s="22">
        <f t="shared" si="0"/>
        <v>0</v>
      </c>
      <c r="L4" s="22">
        <f t="shared" si="0"/>
        <v>1</v>
      </c>
      <c r="M4" s="22">
        <f t="shared" si="0"/>
        <v>0</v>
      </c>
      <c r="N4" s="22">
        <f t="shared" si="0"/>
        <v>0</v>
      </c>
      <c r="O4" s="22">
        <f t="shared" si="0"/>
        <v>0</v>
      </c>
      <c r="P4" s="22">
        <f t="shared" si="2"/>
        <v>1</v>
      </c>
      <c r="Q4" s="22">
        <f t="shared" si="3"/>
        <v>0</v>
      </c>
      <c r="R4" s="22">
        <f t="shared" si="4"/>
        <v>0</v>
      </c>
    </row>
    <row r="5" spans="1:18" ht="180" x14ac:dyDescent="0.25">
      <c r="A5" s="15" t="s">
        <v>1</v>
      </c>
      <c r="B5" s="16"/>
      <c r="C5" s="15" t="s">
        <v>178</v>
      </c>
      <c r="D5" s="12" t="s">
        <v>9</v>
      </c>
      <c r="E5" s="11">
        <v>9</v>
      </c>
      <c r="F5" s="18" t="s">
        <v>78</v>
      </c>
      <c r="G5" s="18" t="s">
        <v>80</v>
      </c>
      <c r="H5" s="18" t="s">
        <v>79</v>
      </c>
      <c r="I5" s="17" t="s">
        <v>77</v>
      </c>
      <c r="J5" s="22">
        <f t="shared" si="1"/>
        <v>0</v>
      </c>
      <c r="K5" s="22">
        <f t="shared" si="0"/>
        <v>0</v>
      </c>
      <c r="L5" s="22">
        <f t="shared" si="0"/>
        <v>0</v>
      </c>
      <c r="M5" s="22">
        <f t="shared" si="0"/>
        <v>0</v>
      </c>
      <c r="N5" s="22">
        <f t="shared" si="0"/>
        <v>0</v>
      </c>
      <c r="O5" s="22">
        <f t="shared" si="0"/>
        <v>1</v>
      </c>
      <c r="P5" s="22">
        <f t="shared" si="2"/>
        <v>0</v>
      </c>
      <c r="Q5" s="22">
        <f t="shared" si="3"/>
        <v>0</v>
      </c>
      <c r="R5" s="22">
        <f t="shared" si="4"/>
        <v>1</v>
      </c>
    </row>
    <row r="6" spans="1:18" ht="180" x14ac:dyDescent="0.25">
      <c r="A6" s="15" t="s">
        <v>1</v>
      </c>
      <c r="B6" s="16"/>
      <c r="C6" s="15" t="s">
        <v>179</v>
      </c>
      <c r="D6" s="12" t="s">
        <v>10</v>
      </c>
      <c r="E6" s="11">
        <v>5</v>
      </c>
      <c r="F6" s="18" t="s">
        <v>102</v>
      </c>
      <c r="G6" s="18" t="s">
        <v>103</v>
      </c>
      <c r="H6" s="18" t="s">
        <v>68</v>
      </c>
      <c r="I6" s="17" t="s">
        <v>69</v>
      </c>
      <c r="J6" s="22">
        <f t="shared" si="1"/>
        <v>0</v>
      </c>
      <c r="K6" s="22">
        <f t="shared" si="0"/>
        <v>0</v>
      </c>
      <c r="L6" s="22">
        <f t="shared" si="0"/>
        <v>0</v>
      </c>
      <c r="M6" s="22">
        <f t="shared" si="0"/>
        <v>1</v>
      </c>
      <c r="N6" s="22">
        <f t="shared" si="0"/>
        <v>0</v>
      </c>
      <c r="O6" s="22">
        <f t="shared" si="0"/>
        <v>0</v>
      </c>
      <c r="P6" s="22">
        <f t="shared" si="2"/>
        <v>0</v>
      </c>
      <c r="Q6" s="22">
        <f t="shared" si="3"/>
        <v>1</v>
      </c>
      <c r="R6" s="22">
        <f t="shared" si="4"/>
        <v>0</v>
      </c>
    </row>
    <row r="7" spans="1:18" ht="30" x14ac:dyDescent="0.25">
      <c r="A7" s="15" t="s">
        <v>1</v>
      </c>
      <c r="B7" s="16"/>
      <c r="C7" s="15" t="s">
        <v>180</v>
      </c>
      <c r="D7" s="12" t="s">
        <v>11</v>
      </c>
      <c r="E7" s="11">
        <v>7</v>
      </c>
      <c r="F7" s="18" t="s">
        <v>105</v>
      </c>
      <c r="G7" s="12" t="s">
        <v>67</v>
      </c>
      <c r="H7" s="12" t="s">
        <v>67</v>
      </c>
      <c r="I7" s="17" t="s">
        <v>96</v>
      </c>
      <c r="J7" s="22">
        <f t="shared" si="1"/>
        <v>0</v>
      </c>
      <c r="K7" s="22">
        <f t="shared" si="0"/>
        <v>0</v>
      </c>
      <c r="L7" s="22">
        <f t="shared" si="0"/>
        <v>0</v>
      </c>
      <c r="M7" s="22">
        <f t="shared" si="0"/>
        <v>0</v>
      </c>
      <c r="N7" s="22">
        <f t="shared" si="0"/>
        <v>1</v>
      </c>
      <c r="O7" s="22">
        <f t="shared" si="0"/>
        <v>0</v>
      </c>
      <c r="P7" s="22">
        <f t="shared" si="2"/>
        <v>0</v>
      </c>
      <c r="Q7" s="22">
        <f t="shared" si="3"/>
        <v>0</v>
      </c>
      <c r="R7" s="22">
        <f t="shared" si="4"/>
        <v>1</v>
      </c>
    </row>
    <row r="8" spans="1:18" ht="150" x14ac:dyDescent="0.25">
      <c r="A8" s="15" t="s">
        <v>1</v>
      </c>
      <c r="B8" s="16"/>
      <c r="C8" s="15" t="s">
        <v>181</v>
      </c>
      <c r="D8" s="12" t="s">
        <v>0</v>
      </c>
      <c r="E8" s="11">
        <v>9</v>
      </c>
      <c r="F8" s="18" t="s">
        <v>64</v>
      </c>
      <c r="G8" s="18" t="s">
        <v>104</v>
      </c>
      <c r="H8" s="12" t="s">
        <v>67</v>
      </c>
      <c r="I8" s="17" t="s">
        <v>100</v>
      </c>
      <c r="J8" s="22">
        <f t="shared" si="1"/>
        <v>0</v>
      </c>
      <c r="K8" s="22">
        <f t="shared" si="0"/>
        <v>0</v>
      </c>
      <c r="L8" s="22">
        <f t="shared" si="0"/>
        <v>0</v>
      </c>
      <c r="M8" s="22">
        <f t="shared" si="0"/>
        <v>0</v>
      </c>
      <c r="N8" s="22">
        <f t="shared" si="0"/>
        <v>0</v>
      </c>
      <c r="O8" s="22">
        <f t="shared" si="0"/>
        <v>1</v>
      </c>
      <c r="P8" s="22">
        <f t="shared" si="2"/>
        <v>0</v>
      </c>
      <c r="Q8" s="22">
        <f t="shared" si="3"/>
        <v>0</v>
      </c>
      <c r="R8" s="22">
        <f t="shared" si="4"/>
        <v>1</v>
      </c>
    </row>
    <row r="9" spans="1:18" ht="45" x14ac:dyDescent="0.25">
      <c r="A9" s="15" t="s">
        <v>1</v>
      </c>
      <c r="B9" s="16"/>
      <c r="C9" s="15" t="s">
        <v>182</v>
      </c>
      <c r="D9" s="12" t="s">
        <v>12</v>
      </c>
      <c r="E9" s="11">
        <v>7</v>
      </c>
      <c r="F9" s="18" t="s">
        <v>75</v>
      </c>
      <c r="G9" s="18" t="s">
        <v>106</v>
      </c>
      <c r="H9" s="18" t="s">
        <v>63</v>
      </c>
      <c r="I9" s="17" t="s">
        <v>62</v>
      </c>
      <c r="J9" s="22">
        <f t="shared" si="1"/>
        <v>0</v>
      </c>
      <c r="K9" s="22">
        <f t="shared" si="0"/>
        <v>0</v>
      </c>
      <c r="L9" s="22">
        <f t="shared" si="0"/>
        <v>0</v>
      </c>
      <c r="M9" s="22">
        <f t="shared" si="0"/>
        <v>0</v>
      </c>
      <c r="N9" s="22">
        <f t="shared" si="0"/>
        <v>1</v>
      </c>
      <c r="O9" s="22">
        <f t="shared" si="0"/>
        <v>0</v>
      </c>
      <c r="P9" s="22">
        <f t="shared" si="2"/>
        <v>0</v>
      </c>
      <c r="Q9" s="22">
        <f t="shared" si="3"/>
        <v>0</v>
      </c>
      <c r="R9" s="22">
        <f t="shared" si="4"/>
        <v>1</v>
      </c>
    </row>
    <row r="10" spans="1:18" ht="75" x14ac:dyDescent="0.25">
      <c r="A10" s="15" t="s">
        <v>1</v>
      </c>
      <c r="B10" s="16"/>
      <c r="C10" s="15" t="s">
        <v>183</v>
      </c>
      <c r="D10" s="12" t="s">
        <v>13</v>
      </c>
      <c r="E10" s="11">
        <v>7</v>
      </c>
      <c r="F10" s="18" t="s">
        <v>64</v>
      </c>
      <c r="G10" s="18" t="s">
        <v>65</v>
      </c>
      <c r="H10" s="18" t="s">
        <v>66</v>
      </c>
      <c r="I10" s="17" t="s">
        <v>238</v>
      </c>
      <c r="J10" s="22">
        <f t="shared" si="1"/>
        <v>0</v>
      </c>
      <c r="K10" s="22">
        <f t="shared" si="0"/>
        <v>0</v>
      </c>
      <c r="L10" s="22">
        <f t="shared" si="0"/>
        <v>0</v>
      </c>
      <c r="M10" s="22">
        <f t="shared" si="0"/>
        <v>0</v>
      </c>
      <c r="N10" s="22">
        <f t="shared" si="0"/>
        <v>1</v>
      </c>
      <c r="O10" s="22">
        <f t="shared" si="0"/>
        <v>0</v>
      </c>
      <c r="P10" s="22">
        <f t="shared" si="2"/>
        <v>0</v>
      </c>
      <c r="Q10" s="22">
        <f t="shared" si="3"/>
        <v>0</v>
      </c>
      <c r="R10" s="22">
        <f t="shared" si="4"/>
        <v>1</v>
      </c>
    </row>
    <row r="11" spans="1:18" ht="105" x14ac:dyDescent="0.25">
      <c r="A11" s="15" t="s">
        <v>1</v>
      </c>
      <c r="B11" s="16"/>
      <c r="C11" s="15" t="s">
        <v>184</v>
      </c>
      <c r="D11" s="12" t="s">
        <v>20</v>
      </c>
      <c r="E11" s="21">
        <v>3</v>
      </c>
      <c r="F11" s="18" t="s">
        <v>75</v>
      </c>
      <c r="G11" s="18" t="s">
        <v>108</v>
      </c>
      <c r="H11" s="18" t="s">
        <v>233</v>
      </c>
      <c r="I11" s="26" t="s">
        <v>232</v>
      </c>
      <c r="J11" s="22">
        <f t="shared" si="1"/>
        <v>0</v>
      </c>
      <c r="K11" s="22">
        <f t="shared" si="0"/>
        <v>0</v>
      </c>
      <c r="L11" s="22">
        <f t="shared" si="0"/>
        <v>1</v>
      </c>
      <c r="M11" s="22">
        <f t="shared" si="0"/>
        <v>0</v>
      </c>
      <c r="N11" s="22">
        <f t="shared" si="0"/>
        <v>0</v>
      </c>
      <c r="O11" s="22">
        <f t="shared" si="0"/>
        <v>0</v>
      </c>
      <c r="P11" s="22">
        <f t="shared" si="2"/>
        <v>1</v>
      </c>
      <c r="Q11" s="22">
        <f t="shared" si="3"/>
        <v>0</v>
      </c>
      <c r="R11" s="22">
        <f t="shared" si="4"/>
        <v>0</v>
      </c>
    </row>
    <row r="12" spans="1:18" ht="180" x14ac:dyDescent="0.25">
      <c r="A12" s="15" t="s">
        <v>1</v>
      </c>
      <c r="B12" s="16"/>
      <c r="C12" s="15" t="s">
        <v>185</v>
      </c>
      <c r="D12" s="12" t="s">
        <v>14</v>
      </c>
      <c r="E12" s="11">
        <v>5</v>
      </c>
      <c r="F12" s="18" t="s">
        <v>64</v>
      </c>
      <c r="G12" s="18" t="s">
        <v>103</v>
      </c>
      <c r="H12" s="18" t="s">
        <v>68</v>
      </c>
      <c r="I12" s="17" t="s">
        <v>69</v>
      </c>
      <c r="J12" s="22">
        <f t="shared" si="1"/>
        <v>0</v>
      </c>
      <c r="K12" s="22">
        <f t="shared" si="0"/>
        <v>0</v>
      </c>
      <c r="L12" s="22">
        <f t="shared" si="0"/>
        <v>0</v>
      </c>
      <c r="M12" s="22">
        <f t="shared" si="0"/>
        <v>1</v>
      </c>
      <c r="N12" s="22">
        <f t="shared" si="0"/>
        <v>0</v>
      </c>
      <c r="O12" s="22">
        <f t="shared" si="0"/>
        <v>0</v>
      </c>
      <c r="P12" s="22">
        <f t="shared" si="2"/>
        <v>0</v>
      </c>
      <c r="Q12" s="22">
        <f t="shared" si="3"/>
        <v>1</v>
      </c>
      <c r="R12" s="22">
        <f t="shared" si="4"/>
        <v>0</v>
      </c>
    </row>
    <row r="13" spans="1:18" ht="30" x14ac:dyDescent="0.25">
      <c r="A13" s="15" t="s">
        <v>1</v>
      </c>
      <c r="B13" s="16"/>
      <c r="C13" s="15" t="s">
        <v>186</v>
      </c>
      <c r="D13" s="12" t="s">
        <v>15</v>
      </c>
      <c r="E13" s="11">
        <v>9</v>
      </c>
      <c r="F13" s="18" t="s">
        <v>72</v>
      </c>
      <c r="G13" s="18" t="s">
        <v>107</v>
      </c>
      <c r="H13" s="18" t="s">
        <v>67</v>
      </c>
      <c r="I13" s="17" t="s">
        <v>98</v>
      </c>
      <c r="J13" s="22">
        <f t="shared" si="1"/>
        <v>0</v>
      </c>
      <c r="K13" s="22">
        <f t="shared" si="0"/>
        <v>0</v>
      </c>
      <c r="L13" s="22">
        <f t="shared" si="0"/>
        <v>0</v>
      </c>
      <c r="M13" s="22">
        <f t="shared" si="0"/>
        <v>0</v>
      </c>
      <c r="N13" s="22">
        <f t="shared" si="0"/>
        <v>0</v>
      </c>
      <c r="O13" s="22">
        <f t="shared" si="0"/>
        <v>1</v>
      </c>
      <c r="P13" s="22">
        <f t="shared" si="2"/>
        <v>0</v>
      </c>
      <c r="Q13" s="22">
        <f t="shared" si="3"/>
        <v>0</v>
      </c>
      <c r="R13" s="22">
        <f t="shared" si="4"/>
        <v>1</v>
      </c>
    </row>
    <row r="14" spans="1:18" ht="45" x14ac:dyDescent="0.25">
      <c r="A14" s="15" t="s">
        <v>1</v>
      </c>
      <c r="B14" s="16"/>
      <c r="C14" s="15" t="s">
        <v>187</v>
      </c>
      <c r="D14" s="12" t="s">
        <v>16</v>
      </c>
      <c r="E14" s="11">
        <v>3</v>
      </c>
      <c r="F14" s="18" t="s">
        <v>75</v>
      </c>
      <c r="G14" s="18" t="s">
        <v>108</v>
      </c>
      <c r="H14" s="18" t="s">
        <v>63</v>
      </c>
      <c r="I14" s="17" t="s">
        <v>99</v>
      </c>
      <c r="J14" s="22">
        <f t="shared" si="1"/>
        <v>0</v>
      </c>
      <c r="K14" s="22">
        <f t="shared" si="0"/>
        <v>0</v>
      </c>
      <c r="L14" s="22">
        <f t="shared" si="0"/>
        <v>1</v>
      </c>
      <c r="M14" s="22">
        <f t="shared" si="0"/>
        <v>0</v>
      </c>
      <c r="N14" s="22">
        <f t="shared" si="0"/>
        <v>0</v>
      </c>
      <c r="O14" s="22">
        <f t="shared" si="0"/>
        <v>0</v>
      </c>
      <c r="P14" s="22">
        <f t="shared" si="2"/>
        <v>1</v>
      </c>
      <c r="Q14" s="22">
        <f t="shared" si="3"/>
        <v>0</v>
      </c>
      <c r="R14" s="22">
        <f t="shared" si="4"/>
        <v>0</v>
      </c>
    </row>
    <row r="15" spans="1:18" ht="30" x14ac:dyDescent="0.25">
      <c r="A15" s="15" t="s">
        <v>1</v>
      </c>
      <c r="B15" s="16"/>
      <c r="C15" s="15" t="s">
        <v>188</v>
      </c>
      <c r="D15" s="12" t="s">
        <v>17</v>
      </c>
      <c r="E15" s="11">
        <v>5</v>
      </c>
      <c r="F15" s="18" t="s">
        <v>72</v>
      </c>
      <c r="G15" s="18" t="s">
        <v>73</v>
      </c>
      <c r="H15" s="18" t="s">
        <v>74</v>
      </c>
      <c r="I15" s="17" t="s">
        <v>71</v>
      </c>
      <c r="J15" s="22">
        <f t="shared" si="1"/>
        <v>0</v>
      </c>
      <c r="K15" s="22">
        <f t="shared" si="0"/>
        <v>0</v>
      </c>
      <c r="L15" s="22">
        <f t="shared" si="0"/>
        <v>0</v>
      </c>
      <c r="M15" s="22">
        <f t="shared" si="0"/>
        <v>1</v>
      </c>
      <c r="N15" s="22">
        <f t="shared" si="0"/>
        <v>0</v>
      </c>
      <c r="O15" s="22">
        <f t="shared" si="0"/>
        <v>0</v>
      </c>
      <c r="P15" s="22">
        <f t="shared" si="2"/>
        <v>0</v>
      </c>
      <c r="Q15" s="22">
        <f t="shared" si="3"/>
        <v>1</v>
      </c>
      <c r="R15" s="22">
        <f t="shared" si="4"/>
        <v>0</v>
      </c>
    </row>
    <row r="16" spans="1:18" ht="180" x14ac:dyDescent="0.25">
      <c r="A16" s="15" t="s">
        <v>1</v>
      </c>
      <c r="B16" s="16"/>
      <c r="C16" s="15" t="s">
        <v>189</v>
      </c>
      <c r="D16" s="12" t="s">
        <v>18</v>
      </c>
      <c r="E16" s="11">
        <v>9</v>
      </c>
      <c r="F16" s="18" t="s">
        <v>64</v>
      </c>
      <c r="G16" s="18" t="s">
        <v>117</v>
      </c>
      <c r="H16" s="18" t="s">
        <v>67</v>
      </c>
      <c r="I16" s="17" t="s">
        <v>115</v>
      </c>
      <c r="J16" s="22">
        <f t="shared" si="1"/>
        <v>0</v>
      </c>
      <c r="K16" s="22">
        <f t="shared" si="0"/>
        <v>0</v>
      </c>
      <c r="L16" s="22">
        <f t="shared" si="0"/>
        <v>0</v>
      </c>
      <c r="M16" s="22">
        <f t="shared" si="0"/>
        <v>0</v>
      </c>
      <c r="N16" s="22">
        <f t="shared" si="0"/>
        <v>0</v>
      </c>
      <c r="O16" s="22">
        <f t="shared" si="0"/>
        <v>1</v>
      </c>
      <c r="P16" s="22">
        <f t="shared" si="2"/>
        <v>0</v>
      </c>
      <c r="Q16" s="22">
        <f t="shared" si="3"/>
        <v>0</v>
      </c>
      <c r="R16" s="22">
        <f t="shared" si="4"/>
        <v>1</v>
      </c>
    </row>
    <row r="17" spans="1:18" ht="120" x14ac:dyDescent="0.25">
      <c r="A17" s="15" t="s">
        <v>1</v>
      </c>
      <c r="B17" s="16"/>
      <c r="C17" s="15" t="s">
        <v>190</v>
      </c>
      <c r="D17" s="12" t="s">
        <v>19</v>
      </c>
      <c r="E17" s="11">
        <v>3</v>
      </c>
      <c r="F17" s="18" t="s">
        <v>75</v>
      </c>
      <c r="G17" s="18" t="s">
        <v>76</v>
      </c>
      <c r="H17" s="18" t="s">
        <v>236</v>
      </c>
      <c r="I17" s="17" t="s">
        <v>70</v>
      </c>
      <c r="J17" s="22">
        <f t="shared" si="1"/>
        <v>0</v>
      </c>
      <c r="K17" s="22">
        <f t="shared" si="0"/>
        <v>0</v>
      </c>
      <c r="L17" s="22">
        <f t="shared" si="0"/>
        <v>1</v>
      </c>
      <c r="M17" s="22">
        <f t="shared" si="0"/>
        <v>0</v>
      </c>
      <c r="N17" s="22">
        <f t="shared" si="0"/>
        <v>0</v>
      </c>
      <c r="O17" s="22">
        <f t="shared" si="0"/>
        <v>0</v>
      </c>
      <c r="P17" s="22">
        <f t="shared" si="2"/>
        <v>1</v>
      </c>
      <c r="Q17" s="22">
        <f t="shared" si="3"/>
        <v>0</v>
      </c>
      <c r="R17" s="22">
        <f t="shared" si="4"/>
        <v>0</v>
      </c>
    </row>
    <row r="18" spans="1:18" ht="60" x14ac:dyDescent="0.25">
      <c r="A18" s="15" t="s">
        <v>1</v>
      </c>
      <c r="B18" s="16"/>
      <c r="C18" s="15" t="s">
        <v>191</v>
      </c>
      <c r="D18" s="12" t="s">
        <v>21</v>
      </c>
      <c r="E18" s="11">
        <v>5</v>
      </c>
      <c r="F18" s="18" t="s">
        <v>64</v>
      </c>
      <c r="G18" s="18" t="s">
        <v>92</v>
      </c>
      <c r="H18" s="18" t="s">
        <v>93</v>
      </c>
      <c r="I18" s="17" t="s">
        <v>91</v>
      </c>
      <c r="J18" s="22">
        <f t="shared" si="1"/>
        <v>0</v>
      </c>
      <c r="K18" s="22">
        <f t="shared" si="1"/>
        <v>0</v>
      </c>
      <c r="L18" s="22">
        <f t="shared" si="1"/>
        <v>0</v>
      </c>
      <c r="M18" s="22">
        <f t="shared" si="1"/>
        <v>1</v>
      </c>
      <c r="N18" s="22">
        <f t="shared" si="1"/>
        <v>0</v>
      </c>
      <c r="O18" s="22">
        <f t="shared" si="1"/>
        <v>0</v>
      </c>
      <c r="P18" s="22">
        <f t="shared" si="2"/>
        <v>0</v>
      </c>
      <c r="Q18" s="22">
        <f t="shared" si="3"/>
        <v>1</v>
      </c>
      <c r="R18" s="22">
        <f t="shared" si="4"/>
        <v>0</v>
      </c>
    </row>
    <row r="19" spans="1:18" x14ac:dyDescent="0.25">
      <c r="A19" s="15" t="s">
        <v>1</v>
      </c>
      <c r="B19" s="16"/>
      <c r="C19" s="15" t="s">
        <v>192</v>
      </c>
      <c r="D19" s="12" t="s">
        <v>22</v>
      </c>
      <c r="E19" s="11">
        <v>9</v>
      </c>
      <c r="F19" s="15" t="s">
        <v>81</v>
      </c>
      <c r="G19" s="12" t="s">
        <v>82</v>
      </c>
      <c r="H19" s="12" t="s">
        <v>67</v>
      </c>
      <c r="I19" s="17" t="s">
        <v>67</v>
      </c>
      <c r="J19" s="22">
        <f t="shared" si="1"/>
        <v>0</v>
      </c>
      <c r="K19" s="22">
        <f t="shared" si="1"/>
        <v>0</v>
      </c>
      <c r="L19" s="22">
        <f t="shared" si="1"/>
        <v>0</v>
      </c>
      <c r="M19" s="22">
        <f t="shared" si="1"/>
        <v>0</v>
      </c>
      <c r="N19" s="22">
        <f t="shared" si="1"/>
        <v>0</v>
      </c>
      <c r="O19" s="22">
        <f t="shared" si="1"/>
        <v>1</v>
      </c>
      <c r="P19" s="22">
        <f t="shared" si="2"/>
        <v>0</v>
      </c>
      <c r="Q19" s="22">
        <f t="shared" si="3"/>
        <v>0</v>
      </c>
      <c r="R19" s="22">
        <f t="shared" si="4"/>
        <v>1</v>
      </c>
    </row>
    <row r="20" spans="1:18" ht="30" x14ac:dyDescent="0.25">
      <c r="A20" s="15" t="s">
        <v>28</v>
      </c>
      <c r="B20" s="16"/>
      <c r="C20" s="15" t="s">
        <v>193</v>
      </c>
      <c r="D20" s="12" t="s">
        <v>5</v>
      </c>
      <c r="E20" s="11">
        <v>1</v>
      </c>
      <c r="F20" s="18" t="s">
        <v>64</v>
      </c>
      <c r="G20" s="12" t="s">
        <v>67</v>
      </c>
      <c r="H20" s="12" t="s">
        <v>101</v>
      </c>
      <c r="I20" s="17" t="s">
        <v>109</v>
      </c>
      <c r="J20" s="22">
        <f t="shared" si="1"/>
        <v>0</v>
      </c>
      <c r="K20" s="22">
        <f t="shared" si="1"/>
        <v>1</v>
      </c>
      <c r="L20" s="22">
        <f t="shared" si="1"/>
        <v>0</v>
      </c>
      <c r="M20" s="22">
        <f t="shared" si="1"/>
        <v>0</v>
      </c>
      <c r="N20" s="22">
        <f t="shared" si="1"/>
        <v>0</v>
      </c>
      <c r="O20" s="22">
        <f t="shared" si="1"/>
        <v>0</v>
      </c>
      <c r="P20" s="22">
        <f t="shared" si="2"/>
        <v>1</v>
      </c>
      <c r="Q20" s="22">
        <f t="shared" si="3"/>
        <v>0</v>
      </c>
      <c r="R20" s="22">
        <f t="shared" si="4"/>
        <v>0</v>
      </c>
    </row>
    <row r="21" spans="1:18" ht="30" x14ac:dyDescent="0.25">
      <c r="A21" s="15" t="s">
        <v>28</v>
      </c>
      <c r="B21" s="16"/>
      <c r="C21" s="15" t="s">
        <v>194</v>
      </c>
      <c r="D21" s="12" t="s">
        <v>24</v>
      </c>
      <c r="E21" s="11">
        <v>5</v>
      </c>
      <c r="F21" s="18" t="s">
        <v>227</v>
      </c>
      <c r="G21" s="18" t="s">
        <v>228</v>
      </c>
      <c r="H21" s="18" t="s">
        <v>229</v>
      </c>
      <c r="I21" s="17" t="s">
        <v>230</v>
      </c>
      <c r="J21" s="22">
        <f t="shared" si="1"/>
        <v>0</v>
      </c>
      <c r="K21" s="22">
        <f t="shared" si="1"/>
        <v>0</v>
      </c>
      <c r="L21" s="22">
        <f t="shared" si="1"/>
        <v>0</v>
      </c>
      <c r="M21" s="22">
        <f t="shared" si="1"/>
        <v>1</v>
      </c>
      <c r="N21" s="22">
        <f t="shared" si="1"/>
        <v>0</v>
      </c>
      <c r="O21" s="22">
        <f t="shared" si="1"/>
        <v>0</v>
      </c>
      <c r="P21" s="22">
        <f t="shared" si="2"/>
        <v>0</v>
      </c>
      <c r="Q21" s="22">
        <f t="shared" si="3"/>
        <v>1</v>
      </c>
      <c r="R21" s="22">
        <f t="shared" si="4"/>
        <v>0</v>
      </c>
    </row>
    <row r="22" spans="1:18" ht="75" x14ac:dyDescent="0.25">
      <c r="A22" s="15" t="s">
        <v>28</v>
      </c>
      <c r="B22" s="16"/>
      <c r="C22" s="15" t="s">
        <v>195</v>
      </c>
      <c r="D22" s="12" t="s">
        <v>6</v>
      </c>
      <c r="E22" s="11">
        <v>5</v>
      </c>
      <c r="F22" s="18" t="s">
        <v>64</v>
      </c>
      <c r="G22" s="12" t="s">
        <v>237</v>
      </c>
      <c r="H22" s="12" t="s">
        <v>111</v>
      </c>
      <c r="I22" s="17" t="s">
        <v>112</v>
      </c>
      <c r="J22" s="22">
        <f t="shared" si="1"/>
        <v>0</v>
      </c>
      <c r="K22" s="22">
        <f t="shared" si="1"/>
        <v>0</v>
      </c>
      <c r="L22" s="22">
        <f t="shared" si="1"/>
        <v>0</v>
      </c>
      <c r="M22" s="22">
        <f t="shared" si="1"/>
        <v>1</v>
      </c>
      <c r="N22" s="22">
        <f t="shared" si="1"/>
        <v>0</v>
      </c>
      <c r="O22" s="22">
        <f t="shared" si="1"/>
        <v>0</v>
      </c>
      <c r="P22" s="22">
        <f t="shared" si="2"/>
        <v>0</v>
      </c>
      <c r="Q22" s="22">
        <f t="shared" si="3"/>
        <v>1</v>
      </c>
      <c r="R22" s="22">
        <f t="shared" si="4"/>
        <v>0</v>
      </c>
    </row>
    <row r="23" spans="1:18" ht="30" x14ac:dyDescent="0.25">
      <c r="A23" s="15" t="s">
        <v>28</v>
      </c>
      <c r="B23" s="16"/>
      <c r="C23" s="15" t="s">
        <v>196</v>
      </c>
      <c r="D23" s="12" t="s">
        <v>25</v>
      </c>
      <c r="E23" s="11">
        <v>9</v>
      </c>
      <c r="F23" s="18" t="s">
        <v>240</v>
      </c>
      <c r="G23" s="12" t="s">
        <v>67</v>
      </c>
      <c r="H23" s="12" t="s">
        <v>67</v>
      </c>
      <c r="I23" s="17" t="s">
        <v>239</v>
      </c>
      <c r="J23" s="22">
        <f t="shared" si="1"/>
        <v>0</v>
      </c>
      <c r="K23" s="22">
        <f t="shared" si="1"/>
        <v>0</v>
      </c>
      <c r="L23" s="22">
        <f t="shared" si="1"/>
        <v>0</v>
      </c>
      <c r="M23" s="22">
        <f t="shared" si="1"/>
        <v>0</v>
      </c>
      <c r="N23" s="22">
        <f t="shared" si="1"/>
        <v>0</v>
      </c>
      <c r="O23" s="22">
        <f t="shared" si="1"/>
        <v>1</v>
      </c>
      <c r="P23" s="22">
        <f t="shared" si="2"/>
        <v>0</v>
      </c>
      <c r="Q23" s="22">
        <f t="shared" si="3"/>
        <v>0</v>
      </c>
      <c r="R23" s="22">
        <f t="shared" si="4"/>
        <v>1</v>
      </c>
    </row>
    <row r="24" spans="1:18" ht="45" x14ac:dyDescent="0.25">
      <c r="A24" s="15" t="s">
        <v>28</v>
      </c>
      <c r="B24" s="16"/>
      <c r="C24" s="15" t="s">
        <v>197</v>
      </c>
      <c r="D24" s="12" t="s">
        <v>26</v>
      </c>
      <c r="E24" s="11">
        <v>9</v>
      </c>
      <c r="F24" s="18" t="s">
        <v>110</v>
      </c>
      <c r="G24" s="12" t="s">
        <v>134</v>
      </c>
      <c r="H24" s="12" t="s">
        <v>67</v>
      </c>
      <c r="I24" s="17" t="s">
        <v>231</v>
      </c>
      <c r="J24" s="22">
        <f t="shared" si="1"/>
        <v>0</v>
      </c>
      <c r="K24" s="22">
        <f t="shared" si="1"/>
        <v>0</v>
      </c>
      <c r="L24" s="22">
        <f t="shared" si="1"/>
        <v>0</v>
      </c>
      <c r="M24" s="22">
        <f t="shared" si="1"/>
        <v>0</v>
      </c>
      <c r="N24" s="22">
        <f t="shared" si="1"/>
        <v>0</v>
      </c>
      <c r="O24" s="22">
        <f t="shared" si="1"/>
        <v>1</v>
      </c>
      <c r="P24" s="22">
        <f t="shared" si="2"/>
        <v>0</v>
      </c>
      <c r="Q24" s="22">
        <f t="shared" si="3"/>
        <v>0</v>
      </c>
      <c r="R24" s="22">
        <f t="shared" si="4"/>
        <v>1</v>
      </c>
    </row>
    <row r="25" spans="1:18" ht="195" x14ac:dyDescent="0.25">
      <c r="A25" s="15" t="s">
        <v>28</v>
      </c>
      <c r="B25" s="16"/>
      <c r="C25" s="15" t="s">
        <v>198</v>
      </c>
      <c r="D25" s="12" t="s">
        <v>27</v>
      </c>
      <c r="E25" s="11">
        <v>9</v>
      </c>
      <c r="F25" s="18" t="s">
        <v>64</v>
      </c>
      <c r="G25" s="18" t="s">
        <v>113</v>
      </c>
      <c r="H25" s="12" t="s">
        <v>67</v>
      </c>
      <c r="I25" s="17" t="s">
        <v>224</v>
      </c>
      <c r="J25" s="22">
        <f t="shared" si="1"/>
        <v>0</v>
      </c>
      <c r="K25" s="22">
        <f t="shared" si="1"/>
        <v>0</v>
      </c>
      <c r="L25" s="22">
        <f t="shared" si="1"/>
        <v>0</v>
      </c>
      <c r="M25" s="22">
        <f t="shared" si="1"/>
        <v>0</v>
      </c>
      <c r="N25" s="22">
        <f t="shared" si="1"/>
        <v>0</v>
      </c>
      <c r="O25" s="22">
        <f t="shared" si="1"/>
        <v>1</v>
      </c>
      <c r="P25" s="22">
        <f t="shared" si="2"/>
        <v>0</v>
      </c>
      <c r="Q25" s="22">
        <f t="shared" si="3"/>
        <v>0</v>
      </c>
      <c r="R25" s="22">
        <f t="shared" si="4"/>
        <v>1</v>
      </c>
    </row>
    <row r="26" spans="1:18" ht="105" x14ac:dyDescent="0.25">
      <c r="A26" s="15" t="s">
        <v>28</v>
      </c>
      <c r="B26" s="16"/>
      <c r="C26" s="15" t="s">
        <v>199</v>
      </c>
      <c r="D26" s="12" t="s">
        <v>29</v>
      </c>
      <c r="E26" s="11">
        <v>9</v>
      </c>
      <c r="F26" s="18" t="s">
        <v>64</v>
      </c>
      <c r="G26" s="18" t="s">
        <v>114</v>
      </c>
      <c r="H26" s="12" t="s">
        <v>67</v>
      </c>
      <c r="I26" s="17" t="s">
        <v>120</v>
      </c>
      <c r="J26" s="22">
        <f t="shared" si="1"/>
        <v>0</v>
      </c>
      <c r="K26" s="22">
        <f t="shared" si="1"/>
        <v>0</v>
      </c>
      <c r="L26" s="22">
        <f t="shared" si="1"/>
        <v>0</v>
      </c>
      <c r="M26" s="22">
        <f t="shared" si="1"/>
        <v>0</v>
      </c>
      <c r="N26" s="22">
        <f t="shared" si="1"/>
        <v>0</v>
      </c>
      <c r="O26" s="22">
        <f t="shared" si="1"/>
        <v>1</v>
      </c>
      <c r="P26" s="22">
        <f t="shared" si="2"/>
        <v>0</v>
      </c>
      <c r="Q26" s="22">
        <f t="shared" si="3"/>
        <v>0</v>
      </c>
      <c r="R26" s="22">
        <f t="shared" si="4"/>
        <v>1</v>
      </c>
    </row>
    <row r="27" spans="1:18" ht="150" x14ac:dyDescent="0.25">
      <c r="A27" s="15" t="s">
        <v>28</v>
      </c>
      <c r="B27" s="16"/>
      <c r="C27" s="15" t="s">
        <v>200</v>
      </c>
      <c r="D27" s="12" t="s">
        <v>30</v>
      </c>
      <c r="E27" s="11">
        <v>9</v>
      </c>
      <c r="F27" s="18" t="s">
        <v>119</v>
      </c>
      <c r="G27" s="18" t="s">
        <v>118</v>
      </c>
      <c r="H27" s="12" t="s">
        <v>67</v>
      </c>
      <c r="I27" s="17" t="s">
        <v>116</v>
      </c>
      <c r="J27" s="22">
        <f t="shared" si="1"/>
        <v>0</v>
      </c>
      <c r="K27" s="22">
        <f t="shared" si="1"/>
        <v>0</v>
      </c>
      <c r="L27" s="22">
        <f t="shared" si="1"/>
        <v>0</v>
      </c>
      <c r="M27" s="22">
        <f t="shared" si="1"/>
        <v>0</v>
      </c>
      <c r="N27" s="22">
        <f t="shared" si="1"/>
        <v>0</v>
      </c>
      <c r="O27" s="22">
        <f t="shared" si="1"/>
        <v>1</v>
      </c>
      <c r="P27" s="22">
        <f t="shared" si="2"/>
        <v>0</v>
      </c>
      <c r="Q27" s="22">
        <f t="shared" si="3"/>
        <v>0</v>
      </c>
      <c r="R27" s="22">
        <f t="shared" si="4"/>
        <v>1</v>
      </c>
    </row>
    <row r="28" spans="1:18" ht="45" x14ac:dyDescent="0.25">
      <c r="A28" s="15" t="s">
        <v>28</v>
      </c>
      <c r="B28" s="16"/>
      <c r="C28" s="15" t="s">
        <v>201</v>
      </c>
      <c r="D28" s="12" t="s">
        <v>31</v>
      </c>
      <c r="E28" s="11">
        <v>9</v>
      </c>
      <c r="F28" s="18" t="s">
        <v>64</v>
      </c>
      <c r="G28" s="18" t="s">
        <v>122</v>
      </c>
      <c r="H28" s="18" t="s">
        <v>67</v>
      </c>
      <c r="I28" s="17" t="s">
        <v>121</v>
      </c>
      <c r="J28" s="22">
        <f t="shared" si="1"/>
        <v>0</v>
      </c>
      <c r="K28" s="22">
        <f t="shared" si="1"/>
        <v>0</v>
      </c>
      <c r="L28" s="22">
        <f t="shared" si="1"/>
        <v>0</v>
      </c>
      <c r="M28" s="22">
        <f t="shared" si="1"/>
        <v>0</v>
      </c>
      <c r="N28" s="22">
        <f t="shared" si="1"/>
        <v>0</v>
      </c>
      <c r="O28" s="22">
        <f t="shared" si="1"/>
        <v>1</v>
      </c>
      <c r="P28" s="22">
        <f t="shared" si="2"/>
        <v>0</v>
      </c>
      <c r="Q28" s="22">
        <f t="shared" si="3"/>
        <v>0</v>
      </c>
      <c r="R28" s="22">
        <f t="shared" si="4"/>
        <v>1</v>
      </c>
    </row>
    <row r="29" spans="1:18" ht="195" x14ac:dyDescent="0.25">
      <c r="A29" s="15" t="s">
        <v>28</v>
      </c>
      <c r="B29" s="16"/>
      <c r="C29" s="15" t="s">
        <v>202</v>
      </c>
      <c r="D29" s="12" t="s">
        <v>32</v>
      </c>
      <c r="E29" s="11">
        <v>9</v>
      </c>
      <c r="F29" s="18" t="s">
        <v>64</v>
      </c>
      <c r="G29" s="18" t="s">
        <v>113</v>
      </c>
      <c r="H29" s="18" t="s">
        <v>67</v>
      </c>
      <c r="I29" s="17" t="s">
        <v>123</v>
      </c>
      <c r="J29" s="22">
        <f t="shared" si="1"/>
        <v>0</v>
      </c>
      <c r="K29" s="22">
        <f t="shared" si="1"/>
        <v>0</v>
      </c>
      <c r="L29" s="22">
        <f t="shared" si="1"/>
        <v>0</v>
      </c>
      <c r="M29" s="22">
        <f t="shared" si="1"/>
        <v>0</v>
      </c>
      <c r="N29" s="22">
        <f t="shared" si="1"/>
        <v>0</v>
      </c>
      <c r="O29" s="22">
        <f t="shared" si="1"/>
        <v>1</v>
      </c>
      <c r="P29" s="22">
        <f t="shared" si="2"/>
        <v>0</v>
      </c>
      <c r="Q29" s="22">
        <f t="shared" si="3"/>
        <v>0</v>
      </c>
      <c r="R29" s="22">
        <f t="shared" si="4"/>
        <v>1</v>
      </c>
    </row>
    <row r="30" spans="1:18" ht="30" x14ac:dyDescent="0.25">
      <c r="A30" s="15" t="s">
        <v>28</v>
      </c>
      <c r="B30" s="16"/>
      <c r="C30" s="15" t="s">
        <v>203</v>
      </c>
      <c r="D30" s="12" t="s">
        <v>33</v>
      </c>
      <c r="E30" s="11">
        <v>9</v>
      </c>
      <c r="F30" s="18" t="s">
        <v>125</v>
      </c>
      <c r="G30" s="18" t="s">
        <v>67</v>
      </c>
      <c r="H30" s="18" t="s">
        <v>67</v>
      </c>
      <c r="I30" s="17" t="s">
        <v>124</v>
      </c>
      <c r="J30" s="22">
        <f t="shared" si="1"/>
        <v>0</v>
      </c>
      <c r="K30" s="22">
        <f t="shared" si="1"/>
        <v>0</v>
      </c>
      <c r="L30" s="22">
        <f t="shared" si="1"/>
        <v>0</v>
      </c>
      <c r="M30" s="22">
        <f t="shared" si="1"/>
        <v>0</v>
      </c>
      <c r="N30" s="22">
        <f t="shared" si="1"/>
        <v>0</v>
      </c>
      <c r="O30" s="22">
        <f t="shared" si="1"/>
        <v>1</v>
      </c>
      <c r="P30" s="22">
        <f t="shared" si="2"/>
        <v>0</v>
      </c>
      <c r="Q30" s="22">
        <f t="shared" si="3"/>
        <v>0</v>
      </c>
      <c r="R30" s="22">
        <f t="shared" si="4"/>
        <v>1</v>
      </c>
    </row>
    <row r="31" spans="1:18" ht="120" x14ac:dyDescent="0.25">
      <c r="A31" s="15" t="s">
        <v>28</v>
      </c>
      <c r="B31" s="16"/>
      <c r="C31" s="15" t="s">
        <v>204</v>
      </c>
      <c r="D31" s="12" t="s">
        <v>34</v>
      </c>
      <c r="E31" s="11">
        <v>9</v>
      </c>
      <c r="F31" s="18" t="s">
        <v>119</v>
      </c>
      <c r="G31" s="18" t="s">
        <v>126</v>
      </c>
      <c r="H31" s="18" t="s">
        <v>67</v>
      </c>
      <c r="I31" s="17" t="s">
        <v>166</v>
      </c>
      <c r="J31" s="22">
        <f t="shared" si="1"/>
        <v>0</v>
      </c>
      <c r="K31" s="22">
        <f t="shared" si="1"/>
        <v>0</v>
      </c>
      <c r="L31" s="22">
        <f t="shared" si="1"/>
        <v>0</v>
      </c>
      <c r="M31" s="22">
        <f t="shared" si="1"/>
        <v>0</v>
      </c>
      <c r="N31" s="22">
        <f t="shared" si="1"/>
        <v>0</v>
      </c>
      <c r="O31" s="22">
        <f t="shared" si="1"/>
        <v>1</v>
      </c>
      <c r="P31" s="22">
        <f t="shared" si="2"/>
        <v>0</v>
      </c>
      <c r="Q31" s="22">
        <f t="shared" si="3"/>
        <v>0</v>
      </c>
      <c r="R31" s="22">
        <f t="shared" si="4"/>
        <v>1</v>
      </c>
    </row>
    <row r="32" spans="1:18" ht="105" x14ac:dyDescent="0.25">
      <c r="A32" s="15" t="s">
        <v>28</v>
      </c>
      <c r="B32" s="16"/>
      <c r="C32" s="15" t="s">
        <v>205</v>
      </c>
      <c r="D32" s="12" t="s">
        <v>35</v>
      </c>
      <c r="E32" s="11">
        <v>9</v>
      </c>
      <c r="F32" s="18" t="s">
        <v>128</v>
      </c>
      <c r="G32" s="18" t="s">
        <v>129</v>
      </c>
      <c r="H32" s="18" t="s">
        <v>67</v>
      </c>
      <c r="I32" s="17" t="s">
        <v>127</v>
      </c>
      <c r="J32" s="22">
        <f t="shared" si="1"/>
        <v>0</v>
      </c>
      <c r="K32" s="22">
        <f t="shared" si="1"/>
        <v>0</v>
      </c>
      <c r="L32" s="22">
        <f t="shared" si="1"/>
        <v>0</v>
      </c>
      <c r="M32" s="22">
        <f t="shared" si="1"/>
        <v>0</v>
      </c>
      <c r="N32" s="22">
        <f t="shared" si="1"/>
        <v>0</v>
      </c>
      <c r="O32" s="22">
        <f t="shared" si="1"/>
        <v>1</v>
      </c>
      <c r="P32" s="22">
        <f t="shared" si="2"/>
        <v>0</v>
      </c>
      <c r="Q32" s="22">
        <f t="shared" si="3"/>
        <v>0</v>
      </c>
      <c r="R32" s="22">
        <f t="shared" si="4"/>
        <v>1</v>
      </c>
    </row>
    <row r="33" spans="1:18" x14ac:dyDescent="0.25">
      <c r="A33" s="15" t="s">
        <v>2</v>
      </c>
      <c r="B33" s="16" t="s">
        <v>3</v>
      </c>
      <c r="C33" s="15" t="s">
        <v>206</v>
      </c>
      <c r="D33" s="12" t="s">
        <v>36</v>
      </c>
      <c r="E33" s="11">
        <v>9</v>
      </c>
      <c r="F33" s="18" t="s">
        <v>64</v>
      </c>
      <c r="G33" s="12" t="s">
        <v>82</v>
      </c>
      <c r="H33" s="18" t="s">
        <v>67</v>
      </c>
      <c r="I33" s="17" t="s">
        <v>67</v>
      </c>
      <c r="J33" s="22">
        <f t="shared" si="1"/>
        <v>0</v>
      </c>
      <c r="K33" s="22">
        <f t="shared" si="1"/>
        <v>0</v>
      </c>
      <c r="L33" s="22">
        <f t="shared" si="1"/>
        <v>0</v>
      </c>
      <c r="M33" s="22">
        <f t="shared" si="1"/>
        <v>0</v>
      </c>
      <c r="N33" s="22">
        <f t="shared" si="1"/>
        <v>0</v>
      </c>
      <c r="O33" s="22">
        <f t="shared" si="1"/>
        <v>1</v>
      </c>
      <c r="P33" s="22">
        <f t="shared" si="2"/>
        <v>0</v>
      </c>
      <c r="Q33" s="22">
        <f t="shared" si="3"/>
        <v>0</v>
      </c>
      <c r="R33" s="22">
        <f t="shared" si="4"/>
        <v>1</v>
      </c>
    </row>
    <row r="34" spans="1:18" x14ac:dyDescent="0.25">
      <c r="A34" s="15" t="s">
        <v>2</v>
      </c>
      <c r="B34" s="16" t="s">
        <v>3</v>
      </c>
      <c r="C34" s="15" t="s">
        <v>207</v>
      </c>
      <c r="D34" s="12" t="s">
        <v>37</v>
      </c>
      <c r="E34" s="11">
        <v>9</v>
      </c>
      <c r="F34" s="18" t="s">
        <v>64</v>
      </c>
      <c r="G34" s="12" t="s">
        <v>82</v>
      </c>
      <c r="H34" s="18" t="s">
        <v>67</v>
      </c>
      <c r="I34" s="17" t="s">
        <v>67</v>
      </c>
      <c r="J34" s="22">
        <f t="shared" si="1"/>
        <v>0</v>
      </c>
      <c r="K34" s="22">
        <f t="shared" si="1"/>
        <v>0</v>
      </c>
      <c r="L34" s="22">
        <f t="shared" si="1"/>
        <v>0</v>
      </c>
      <c r="M34" s="22">
        <f t="shared" si="1"/>
        <v>0</v>
      </c>
      <c r="N34" s="22">
        <f t="shared" si="1"/>
        <v>0</v>
      </c>
      <c r="O34" s="22">
        <f t="shared" si="1"/>
        <v>1</v>
      </c>
      <c r="P34" s="22">
        <f t="shared" si="2"/>
        <v>0</v>
      </c>
      <c r="Q34" s="22">
        <f t="shared" si="3"/>
        <v>0</v>
      </c>
      <c r="R34" s="22">
        <f t="shared" si="4"/>
        <v>1</v>
      </c>
    </row>
    <row r="35" spans="1:18" ht="60" x14ac:dyDescent="0.25">
      <c r="A35" s="15" t="s">
        <v>2</v>
      </c>
      <c r="B35" s="16" t="s">
        <v>3</v>
      </c>
      <c r="C35" s="15" t="s">
        <v>208</v>
      </c>
      <c r="D35" s="12" t="s">
        <v>38</v>
      </c>
      <c r="E35" s="11">
        <v>9</v>
      </c>
      <c r="F35" s="18" t="s">
        <v>64</v>
      </c>
      <c r="G35" s="12" t="s">
        <v>161</v>
      </c>
      <c r="H35" s="18" t="s">
        <v>67</v>
      </c>
      <c r="I35" s="17" t="s">
        <v>67</v>
      </c>
      <c r="J35" s="22">
        <f t="shared" si="1"/>
        <v>0</v>
      </c>
      <c r="K35" s="22">
        <f t="shared" si="1"/>
        <v>0</v>
      </c>
      <c r="L35" s="22">
        <f t="shared" si="1"/>
        <v>0</v>
      </c>
      <c r="M35" s="22">
        <f t="shared" si="1"/>
        <v>0</v>
      </c>
      <c r="N35" s="22">
        <f t="shared" si="1"/>
        <v>0</v>
      </c>
      <c r="O35" s="22">
        <f t="shared" si="1"/>
        <v>1</v>
      </c>
      <c r="P35" s="22">
        <f t="shared" si="2"/>
        <v>0</v>
      </c>
      <c r="Q35" s="22">
        <f t="shared" si="3"/>
        <v>0</v>
      </c>
      <c r="R35" s="22">
        <f t="shared" si="4"/>
        <v>1</v>
      </c>
    </row>
    <row r="36" spans="1:18" ht="30" x14ac:dyDescent="0.25">
      <c r="A36" s="15" t="s">
        <v>2</v>
      </c>
      <c r="B36" s="16" t="s">
        <v>3</v>
      </c>
      <c r="C36" s="15" t="s">
        <v>209</v>
      </c>
      <c r="D36" s="12" t="s">
        <v>40</v>
      </c>
      <c r="E36" s="11">
        <v>9</v>
      </c>
      <c r="F36" s="18" t="s">
        <v>64</v>
      </c>
      <c r="G36" s="12" t="s">
        <v>82</v>
      </c>
      <c r="H36" s="18" t="s">
        <v>67</v>
      </c>
      <c r="I36" s="17" t="s">
        <v>158</v>
      </c>
      <c r="J36" s="22">
        <f t="shared" si="1"/>
        <v>0</v>
      </c>
      <c r="K36" s="22">
        <f t="shared" si="1"/>
        <v>0</v>
      </c>
      <c r="L36" s="22">
        <f t="shared" si="1"/>
        <v>0</v>
      </c>
      <c r="M36" s="22">
        <f t="shared" si="1"/>
        <v>0</v>
      </c>
      <c r="N36" s="22">
        <f t="shared" si="1"/>
        <v>0</v>
      </c>
      <c r="O36" s="22">
        <f t="shared" si="1"/>
        <v>1</v>
      </c>
      <c r="P36" s="22">
        <f t="shared" si="2"/>
        <v>0</v>
      </c>
      <c r="Q36" s="22">
        <f t="shared" si="3"/>
        <v>0</v>
      </c>
      <c r="R36" s="22">
        <f t="shared" si="4"/>
        <v>1</v>
      </c>
    </row>
    <row r="37" spans="1:18" ht="60" x14ac:dyDescent="0.25">
      <c r="A37" s="15" t="s">
        <v>2</v>
      </c>
      <c r="B37" s="16" t="s">
        <v>3</v>
      </c>
      <c r="C37" s="15" t="s">
        <v>210</v>
      </c>
      <c r="D37" s="12" t="s">
        <v>41</v>
      </c>
      <c r="E37" s="11">
        <v>9</v>
      </c>
      <c r="F37" s="18" t="s">
        <v>110</v>
      </c>
      <c r="G37" s="12" t="s">
        <v>133</v>
      </c>
      <c r="H37" s="12" t="s">
        <v>67</v>
      </c>
      <c r="I37" s="17" t="s">
        <v>67</v>
      </c>
      <c r="J37" s="22">
        <f t="shared" si="1"/>
        <v>0</v>
      </c>
      <c r="K37" s="22">
        <f t="shared" si="1"/>
        <v>0</v>
      </c>
      <c r="L37" s="22">
        <f t="shared" si="1"/>
        <v>0</v>
      </c>
      <c r="M37" s="22">
        <f t="shared" si="1"/>
        <v>0</v>
      </c>
      <c r="N37" s="22">
        <f t="shared" si="1"/>
        <v>0</v>
      </c>
      <c r="O37" s="22">
        <f t="shared" si="1"/>
        <v>1</v>
      </c>
      <c r="P37" s="22">
        <f t="shared" si="2"/>
        <v>0</v>
      </c>
      <c r="Q37" s="22">
        <f t="shared" si="3"/>
        <v>0</v>
      </c>
      <c r="R37" s="22">
        <f t="shared" si="4"/>
        <v>1</v>
      </c>
    </row>
    <row r="38" spans="1:18" ht="45" x14ac:dyDescent="0.25">
      <c r="A38" s="15" t="s">
        <v>2</v>
      </c>
      <c r="B38" s="16" t="s">
        <v>3</v>
      </c>
      <c r="C38" s="15" t="s">
        <v>211</v>
      </c>
      <c r="D38" s="12" t="s">
        <v>42</v>
      </c>
      <c r="E38" s="11">
        <v>9</v>
      </c>
      <c r="F38" s="15" t="s">
        <v>67</v>
      </c>
      <c r="G38" s="12" t="s">
        <v>135</v>
      </c>
      <c r="H38" s="12" t="s">
        <v>67</v>
      </c>
      <c r="I38" s="17" t="s">
        <v>67</v>
      </c>
      <c r="J38" s="22">
        <f t="shared" si="1"/>
        <v>0</v>
      </c>
      <c r="K38" s="22">
        <f t="shared" si="1"/>
        <v>0</v>
      </c>
      <c r="L38" s="22">
        <f t="shared" si="1"/>
        <v>0</v>
      </c>
      <c r="M38" s="22">
        <f t="shared" si="1"/>
        <v>0</v>
      </c>
      <c r="N38" s="22">
        <f t="shared" si="1"/>
        <v>0</v>
      </c>
      <c r="O38" s="22">
        <f t="shared" si="1"/>
        <v>1</v>
      </c>
      <c r="P38" s="22">
        <f t="shared" si="2"/>
        <v>0</v>
      </c>
      <c r="Q38" s="22">
        <f t="shared" si="3"/>
        <v>0</v>
      </c>
      <c r="R38" s="22">
        <f t="shared" si="4"/>
        <v>1</v>
      </c>
    </row>
    <row r="39" spans="1:18" ht="30" x14ac:dyDescent="0.25">
      <c r="A39" s="15" t="s">
        <v>2</v>
      </c>
      <c r="B39" s="16" t="s">
        <v>3</v>
      </c>
      <c r="C39" s="15" t="s">
        <v>212</v>
      </c>
      <c r="D39" s="12" t="s">
        <v>43</v>
      </c>
      <c r="E39" s="11">
        <v>9</v>
      </c>
      <c r="F39" s="18" t="s">
        <v>64</v>
      </c>
      <c r="G39" s="12" t="s">
        <v>82</v>
      </c>
      <c r="H39" s="12" t="s">
        <v>67</v>
      </c>
      <c r="I39" s="17" t="s">
        <v>67</v>
      </c>
      <c r="J39" s="22">
        <f t="shared" si="1"/>
        <v>0</v>
      </c>
      <c r="K39" s="22">
        <f t="shared" si="1"/>
        <v>0</v>
      </c>
      <c r="L39" s="22">
        <f t="shared" si="1"/>
        <v>0</v>
      </c>
      <c r="M39" s="22">
        <f t="shared" si="1"/>
        <v>0</v>
      </c>
      <c r="N39" s="22">
        <f t="shared" si="1"/>
        <v>0</v>
      </c>
      <c r="O39" s="22">
        <f t="shared" si="1"/>
        <v>1</v>
      </c>
      <c r="P39" s="22">
        <f t="shared" si="2"/>
        <v>0</v>
      </c>
      <c r="Q39" s="22">
        <f t="shared" si="3"/>
        <v>0</v>
      </c>
      <c r="R39" s="22">
        <f t="shared" si="4"/>
        <v>1</v>
      </c>
    </row>
    <row r="40" spans="1:18" ht="45" x14ac:dyDescent="0.25">
      <c r="A40" s="15" t="s">
        <v>2</v>
      </c>
      <c r="B40" s="16" t="s">
        <v>4</v>
      </c>
      <c r="C40" s="15" t="s">
        <v>213</v>
      </c>
      <c r="D40" s="12" t="s">
        <v>44</v>
      </c>
      <c r="E40" s="11">
        <v>9</v>
      </c>
      <c r="F40" s="18" t="s">
        <v>64</v>
      </c>
      <c r="G40" s="12" t="s">
        <v>136</v>
      </c>
      <c r="H40" s="12" t="s">
        <v>67</v>
      </c>
      <c r="I40" s="17" t="s">
        <v>67</v>
      </c>
      <c r="J40" s="22">
        <f t="shared" si="1"/>
        <v>0</v>
      </c>
      <c r="K40" s="22">
        <f t="shared" si="1"/>
        <v>0</v>
      </c>
      <c r="L40" s="22">
        <f t="shared" si="1"/>
        <v>0</v>
      </c>
      <c r="M40" s="22">
        <f t="shared" si="1"/>
        <v>0</v>
      </c>
      <c r="N40" s="22">
        <f t="shared" si="1"/>
        <v>0</v>
      </c>
      <c r="O40" s="22">
        <f t="shared" si="1"/>
        <v>1</v>
      </c>
      <c r="P40" s="22">
        <f t="shared" si="2"/>
        <v>0</v>
      </c>
      <c r="Q40" s="22">
        <f t="shared" si="3"/>
        <v>0</v>
      </c>
      <c r="R40" s="22">
        <f t="shared" si="4"/>
        <v>1</v>
      </c>
    </row>
    <row r="41" spans="1:18" ht="45" x14ac:dyDescent="0.25">
      <c r="A41" s="15" t="s">
        <v>2</v>
      </c>
      <c r="B41" s="16" t="s">
        <v>4</v>
      </c>
      <c r="C41" s="15" t="s">
        <v>214</v>
      </c>
      <c r="D41" s="12" t="s">
        <v>45</v>
      </c>
      <c r="E41" s="11">
        <v>9</v>
      </c>
      <c r="F41" s="18" t="s">
        <v>140</v>
      </c>
      <c r="G41" s="18" t="s">
        <v>141</v>
      </c>
      <c r="H41" s="18" t="s">
        <v>67</v>
      </c>
      <c r="I41" s="17" t="s">
        <v>97</v>
      </c>
      <c r="J41" s="22">
        <f t="shared" si="1"/>
        <v>0</v>
      </c>
      <c r="K41" s="22">
        <f t="shared" si="1"/>
        <v>0</v>
      </c>
      <c r="L41" s="22">
        <f t="shared" si="1"/>
        <v>0</v>
      </c>
      <c r="M41" s="22">
        <f t="shared" si="1"/>
        <v>0</v>
      </c>
      <c r="N41" s="22">
        <f t="shared" si="1"/>
        <v>0</v>
      </c>
      <c r="O41" s="22">
        <f t="shared" si="1"/>
        <v>1</v>
      </c>
      <c r="P41" s="22">
        <f t="shared" si="2"/>
        <v>0</v>
      </c>
      <c r="Q41" s="22">
        <f t="shared" si="3"/>
        <v>0</v>
      </c>
      <c r="R41" s="22">
        <f t="shared" si="4"/>
        <v>1</v>
      </c>
    </row>
    <row r="42" spans="1:18" ht="60" x14ac:dyDescent="0.25">
      <c r="A42" s="16" t="s">
        <v>2</v>
      </c>
      <c r="B42" s="16" t="s">
        <v>4</v>
      </c>
      <c r="C42" s="15" t="s">
        <v>215</v>
      </c>
      <c r="D42" s="12" t="s">
        <v>46</v>
      </c>
      <c r="E42" s="11">
        <v>9</v>
      </c>
      <c r="F42" s="18" t="s">
        <v>171</v>
      </c>
      <c r="G42" s="18" t="s">
        <v>172</v>
      </c>
      <c r="H42" s="18" t="s">
        <v>67</v>
      </c>
      <c r="I42" s="17" t="s">
        <v>170</v>
      </c>
      <c r="J42" s="22">
        <f t="shared" si="1"/>
        <v>0</v>
      </c>
      <c r="K42" s="22">
        <f t="shared" si="1"/>
        <v>0</v>
      </c>
      <c r="L42" s="22">
        <f t="shared" si="1"/>
        <v>0</v>
      </c>
      <c r="M42" s="22">
        <f t="shared" si="1"/>
        <v>0</v>
      </c>
      <c r="N42" s="22">
        <f t="shared" si="1"/>
        <v>0</v>
      </c>
      <c r="O42" s="22">
        <f t="shared" si="1"/>
        <v>1</v>
      </c>
      <c r="P42" s="22">
        <f t="shared" si="2"/>
        <v>0</v>
      </c>
      <c r="Q42" s="22">
        <f t="shared" si="3"/>
        <v>0</v>
      </c>
      <c r="R42" s="22">
        <f t="shared" si="4"/>
        <v>1</v>
      </c>
    </row>
    <row r="43" spans="1:18" ht="180" x14ac:dyDescent="0.25">
      <c r="A43" s="16" t="s">
        <v>2</v>
      </c>
      <c r="B43" s="16" t="s">
        <v>4</v>
      </c>
      <c r="C43" s="15" t="s">
        <v>216</v>
      </c>
      <c r="D43" s="12" t="s">
        <v>47</v>
      </c>
      <c r="E43" s="11">
        <v>5</v>
      </c>
      <c r="F43" s="18" t="s">
        <v>64</v>
      </c>
      <c r="G43" s="18" t="s">
        <v>103</v>
      </c>
      <c r="H43" s="18" t="s">
        <v>68</v>
      </c>
      <c r="I43" s="19" t="s">
        <v>69</v>
      </c>
      <c r="J43" s="22">
        <f t="shared" si="1"/>
        <v>0</v>
      </c>
      <c r="K43" s="22">
        <f t="shared" si="1"/>
        <v>0</v>
      </c>
      <c r="L43" s="22">
        <f t="shared" si="1"/>
        <v>0</v>
      </c>
      <c r="M43" s="22">
        <f t="shared" si="1"/>
        <v>1</v>
      </c>
      <c r="N43" s="22">
        <f t="shared" si="1"/>
        <v>0</v>
      </c>
      <c r="O43" s="22">
        <f t="shared" si="1"/>
        <v>0</v>
      </c>
      <c r="P43" s="22">
        <f t="shared" si="2"/>
        <v>0</v>
      </c>
      <c r="Q43" s="22">
        <f t="shared" si="3"/>
        <v>1</v>
      </c>
      <c r="R43" s="22">
        <f t="shared" si="4"/>
        <v>0</v>
      </c>
    </row>
    <row r="44" spans="1:18" ht="30" x14ac:dyDescent="0.25">
      <c r="A44" s="16" t="s">
        <v>2</v>
      </c>
      <c r="B44" s="16" t="s">
        <v>4</v>
      </c>
      <c r="C44" s="15" t="s">
        <v>217</v>
      </c>
      <c r="D44" s="12" t="s">
        <v>48</v>
      </c>
      <c r="E44" s="11">
        <v>9</v>
      </c>
      <c r="F44" s="18" t="s">
        <v>64</v>
      </c>
      <c r="G44" s="18" t="s">
        <v>225</v>
      </c>
      <c r="H44" s="18" t="s">
        <v>67</v>
      </c>
      <c r="I44" s="19" t="s">
        <v>173</v>
      </c>
      <c r="J44" s="22">
        <f t="shared" si="1"/>
        <v>0</v>
      </c>
      <c r="K44" s="22">
        <f t="shared" si="1"/>
        <v>0</v>
      </c>
      <c r="L44" s="22">
        <f t="shared" si="1"/>
        <v>0</v>
      </c>
      <c r="M44" s="22">
        <f t="shared" si="1"/>
        <v>0</v>
      </c>
      <c r="N44" s="22">
        <f t="shared" si="1"/>
        <v>0</v>
      </c>
      <c r="O44" s="22">
        <f t="shared" si="1"/>
        <v>1</v>
      </c>
      <c r="P44" s="22">
        <f t="shared" si="2"/>
        <v>0</v>
      </c>
      <c r="Q44" s="22">
        <f t="shared" si="3"/>
        <v>0</v>
      </c>
      <c r="R44" s="22">
        <f t="shared" si="4"/>
        <v>1</v>
      </c>
    </row>
    <row r="45" spans="1:18" ht="180" x14ac:dyDescent="0.25">
      <c r="A45" s="16" t="s">
        <v>2</v>
      </c>
      <c r="B45" s="16" t="s">
        <v>4</v>
      </c>
      <c r="C45" s="15" t="s">
        <v>218</v>
      </c>
      <c r="D45" s="12" t="s">
        <v>49</v>
      </c>
      <c r="E45" s="11">
        <v>9</v>
      </c>
      <c r="F45" s="18" t="s">
        <v>64</v>
      </c>
      <c r="G45" s="18" t="s">
        <v>168</v>
      </c>
      <c r="H45" s="18" t="s">
        <v>67</v>
      </c>
      <c r="I45" s="17" t="s">
        <v>167</v>
      </c>
      <c r="J45" s="22">
        <f t="shared" si="1"/>
        <v>0</v>
      </c>
      <c r="K45" s="22">
        <f t="shared" si="1"/>
        <v>0</v>
      </c>
      <c r="L45" s="22">
        <f t="shared" si="1"/>
        <v>0</v>
      </c>
      <c r="M45" s="22">
        <f t="shared" si="1"/>
        <v>0</v>
      </c>
      <c r="N45" s="22">
        <f t="shared" si="1"/>
        <v>0</v>
      </c>
      <c r="O45" s="22">
        <f t="shared" si="1"/>
        <v>1</v>
      </c>
      <c r="P45" s="22">
        <f t="shared" si="2"/>
        <v>0</v>
      </c>
      <c r="Q45" s="22">
        <f t="shared" si="3"/>
        <v>0</v>
      </c>
      <c r="R45" s="22">
        <f t="shared" si="4"/>
        <v>1</v>
      </c>
    </row>
    <row r="46" spans="1:18" ht="240" x14ac:dyDescent="0.25">
      <c r="A46" s="15" t="s">
        <v>39</v>
      </c>
      <c r="B46" s="16"/>
      <c r="C46" s="15" t="s">
        <v>219</v>
      </c>
      <c r="D46" s="12" t="s">
        <v>50</v>
      </c>
      <c r="E46" s="11">
        <v>9</v>
      </c>
      <c r="F46" s="18" t="s">
        <v>67</v>
      </c>
      <c r="G46" s="18" t="s">
        <v>139</v>
      </c>
      <c r="H46" s="18" t="s">
        <v>138</v>
      </c>
      <c r="I46" s="17" t="s">
        <v>137</v>
      </c>
      <c r="J46" s="22">
        <f t="shared" si="1"/>
        <v>0</v>
      </c>
      <c r="K46" s="22">
        <f t="shared" si="1"/>
        <v>0</v>
      </c>
      <c r="L46" s="22">
        <f t="shared" si="1"/>
        <v>0</v>
      </c>
      <c r="M46" s="22">
        <f t="shared" si="1"/>
        <v>0</v>
      </c>
      <c r="N46" s="22">
        <f t="shared" si="1"/>
        <v>0</v>
      </c>
      <c r="O46" s="22">
        <f t="shared" si="1"/>
        <v>1</v>
      </c>
      <c r="P46" s="22">
        <f t="shared" si="2"/>
        <v>0</v>
      </c>
      <c r="Q46" s="22">
        <f t="shared" si="3"/>
        <v>0</v>
      </c>
      <c r="R46" s="22">
        <f t="shared" si="4"/>
        <v>1</v>
      </c>
    </row>
    <row r="47" spans="1:18" ht="30" x14ac:dyDescent="0.25">
      <c r="A47" s="15" t="s">
        <v>39</v>
      </c>
      <c r="B47" s="16"/>
      <c r="C47" s="15" t="s">
        <v>220</v>
      </c>
      <c r="D47" s="12" t="s">
        <v>51</v>
      </c>
      <c r="E47" s="11">
        <v>9</v>
      </c>
      <c r="F47" s="18" t="s">
        <v>64</v>
      </c>
      <c r="G47" s="12" t="s">
        <v>142</v>
      </c>
      <c r="H47" s="18" t="s">
        <v>67</v>
      </c>
      <c r="I47" s="17" t="s">
        <v>67</v>
      </c>
      <c r="J47" s="22">
        <f t="shared" si="1"/>
        <v>0</v>
      </c>
      <c r="K47" s="22">
        <f t="shared" si="1"/>
        <v>0</v>
      </c>
      <c r="L47" s="22">
        <f t="shared" si="1"/>
        <v>0</v>
      </c>
      <c r="M47" s="22">
        <f t="shared" si="1"/>
        <v>0</v>
      </c>
      <c r="N47" s="22">
        <f t="shared" si="1"/>
        <v>0</v>
      </c>
      <c r="O47" s="22">
        <f t="shared" si="1"/>
        <v>1</v>
      </c>
      <c r="P47" s="22">
        <f t="shared" si="2"/>
        <v>0</v>
      </c>
      <c r="Q47" s="22">
        <f t="shared" si="3"/>
        <v>0</v>
      </c>
      <c r="R47" s="22">
        <f t="shared" si="4"/>
        <v>1</v>
      </c>
    </row>
    <row r="48" spans="1:18" ht="60" x14ac:dyDescent="0.25">
      <c r="A48" s="15" t="s">
        <v>39</v>
      </c>
      <c r="B48" s="16"/>
      <c r="C48" s="15" t="s">
        <v>221</v>
      </c>
      <c r="D48" s="12" t="s">
        <v>52</v>
      </c>
      <c r="E48" s="11">
        <v>3</v>
      </c>
      <c r="F48" s="18" t="s">
        <v>64</v>
      </c>
      <c r="G48" s="18" t="s">
        <v>131</v>
      </c>
      <c r="H48" s="18" t="s">
        <v>132</v>
      </c>
      <c r="I48" s="17" t="s">
        <v>130</v>
      </c>
      <c r="J48" s="22">
        <f t="shared" si="1"/>
        <v>0</v>
      </c>
      <c r="K48" s="22">
        <f t="shared" si="1"/>
        <v>0</v>
      </c>
      <c r="L48" s="22">
        <f t="shared" si="1"/>
        <v>1</v>
      </c>
      <c r="M48" s="22">
        <f t="shared" si="1"/>
        <v>0</v>
      </c>
      <c r="N48" s="22">
        <f t="shared" si="1"/>
        <v>0</v>
      </c>
      <c r="O48" s="22">
        <f t="shared" si="1"/>
        <v>0</v>
      </c>
      <c r="P48" s="22">
        <f t="shared" si="2"/>
        <v>1</v>
      </c>
      <c r="Q48" s="22">
        <f t="shared" si="3"/>
        <v>0</v>
      </c>
      <c r="R48" s="22">
        <f t="shared" si="4"/>
        <v>0</v>
      </c>
    </row>
    <row r="49" spans="1:18" ht="45" x14ac:dyDescent="0.25">
      <c r="A49" s="15" t="s">
        <v>39</v>
      </c>
      <c r="B49" s="16"/>
      <c r="C49" s="15" t="s">
        <v>222</v>
      </c>
      <c r="D49" s="12" t="s">
        <v>53</v>
      </c>
      <c r="E49" s="11">
        <v>5</v>
      </c>
      <c r="F49" s="18" t="s">
        <v>64</v>
      </c>
      <c r="G49" s="18" t="s">
        <v>143</v>
      </c>
      <c r="H49" s="18" t="s">
        <v>144</v>
      </c>
      <c r="I49" s="17" t="s">
        <v>169</v>
      </c>
      <c r="J49" s="22">
        <f t="shared" si="1"/>
        <v>0</v>
      </c>
      <c r="K49" s="22">
        <f t="shared" si="1"/>
        <v>0</v>
      </c>
      <c r="L49" s="22">
        <f t="shared" si="1"/>
        <v>0</v>
      </c>
      <c r="M49" s="22">
        <f t="shared" si="1"/>
        <v>1</v>
      </c>
      <c r="N49" s="22">
        <f t="shared" si="1"/>
        <v>0</v>
      </c>
      <c r="O49" s="22">
        <f t="shared" si="1"/>
        <v>0</v>
      </c>
      <c r="P49" s="22">
        <f t="shared" si="2"/>
        <v>0</v>
      </c>
      <c r="Q49" s="22">
        <f t="shared" si="3"/>
        <v>1</v>
      </c>
      <c r="R49" s="22">
        <f t="shared" si="4"/>
        <v>0</v>
      </c>
    </row>
    <row r="50" spans="1:18" ht="30" x14ac:dyDescent="0.25">
      <c r="A50" s="15" t="s">
        <v>39</v>
      </c>
      <c r="B50" s="16"/>
      <c r="C50" s="15" t="s">
        <v>223</v>
      </c>
      <c r="D50" s="12" t="s">
        <v>54</v>
      </c>
      <c r="E50" s="11">
        <v>5</v>
      </c>
      <c r="F50" s="18" t="s">
        <v>64</v>
      </c>
      <c r="G50" s="12" t="s">
        <v>159</v>
      </c>
      <c r="H50" s="12" t="s">
        <v>160</v>
      </c>
      <c r="I50" s="17" t="s">
        <v>67</v>
      </c>
      <c r="J50" s="22">
        <f t="shared" si="1"/>
        <v>0</v>
      </c>
      <c r="K50" s="22">
        <f t="shared" si="1"/>
        <v>0</v>
      </c>
      <c r="L50" s="22">
        <f t="shared" si="1"/>
        <v>0</v>
      </c>
      <c r="M50" s="22">
        <f t="shared" si="1"/>
        <v>1</v>
      </c>
      <c r="N50" s="22">
        <f t="shared" si="1"/>
        <v>0</v>
      </c>
      <c r="O50" s="22">
        <f t="shared" si="1"/>
        <v>0</v>
      </c>
      <c r="P50" s="22">
        <f t="shared" si="2"/>
        <v>0</v>
      </c>
      <c r="Q50" s="22">
        <f t="shared" si="3"/>
        <v>1</v>
      </c>
      <c r="R50" s="22">
        <f t="shared" si="4"/>
        <v>0</v>
      </c>
    </row>
    <row r="51" spans="1:18" x14ac:dyDescent="0.25">
      <c r="J51" s="22"/>
      <c r="K51" s="22"/>
      <c r="L51" s="22"/>
      <c r="M51" s="22"/>
      <c r="N51" s="22"/>
      <c r="O51" s="22"/>
      <c r="P51" s="22"/>
      <c r="Q51" s="22"/>
      <c r="R51" s="22"/>
    </row>
    <row r="52" spans="1:18" x14ac:dyDescent="0.25">
      <c r="J52" s="22"/>
      <c r="K52" s="22"/>
      <c r="L52" s="22"/>
      <c r="M52" s="22"/>
      <c r="N52" s="22"/>
      <c r="O52" s="22"/>
      <c r="P52" s="22"/>
      <c r="Q52" s="22"/>
      <c r="R52" s="22"/>
    </row>
    <row r="53" spans="1:18" x14ac:dyDescent="0.25">
      <c r="J53" s="22"/>
      <c r="K53" s="22"/>
      <c r="L53" s="22"/>
      <c r="M53" s="22"/>
      <c r="N53" s="22"/>
      <c r="O53" s="22"/>
      <c r="P53" s="22"/>
      <c r="Q53" s="22"/>
      <c r="R53" s="22"/>
    </row>
    <row r="54" spans="1:18" x14ac:dyDescent="0.25">
      <c r="J54" s="22"/>
      <c r="K54" s="22"/>
      <c r="L54" s="22"/>
      <c r="M54" s="22"/>
      <c r="N54" s="22"/>
      <c r="O54" s="22"/>
      <c r="P54" s="22"/>
      <c r="Q54" s="22"/>
      <c r="R54" s="22"/>
    </row>
    <row r="55" spans="1:18" x14ac:dyDescent="0.25">
      <c r="J55" s="22"/>
      <c r="K55" s="22"/>
      <c r="L55" s="22"/>
      <c r="M55" s="22"/>
      <c r="N55" s="22"/>
      <c r="O55" s="22"/>
      <c r="P55" s="22"/>
      <c r="Q55" s="22"/>
      <c r="R55" s="22"/>
    </row>
    <row r="56" spans="1:18" x14ac:dyDescent="0.25">
      <c r="J56" s="22"/>
      <c r="K56" s="22"/>
      <c r="L56" s="22"/>
      <c r="M56" s="22"/>
      <c r="N56" s="22"/>
      <c r="O56" s="22"/>
      <c r="P56" s="22"/>
      <c r="Q56" s="22"/>
      <c r="R56" s="22"/>
    </row>
    <row r="57" spans="1:18" x14ac:dyDescent="0.25">
      <c r="J57" s="22"/>
      <c r="K57" s="22"/>
      <c r="L57" s="22"/>
      <c r="M57" s="22"/>
      <c r="N57" s="22"/>
      <c r="O57" s="22"/>
      <c r="P57" s="22"/>
      <c r="Q57" s="22"/>
      <c r="R57" s="22"/>
    </row>
    <row r="58" spans="1:18" x14ac:dyDescent="0.25">
      <c r="J58" s="22"/>
      <c r="K58" s="22"/>
      <c r="L58" s="22"/>
      <c r="M58" s="22"/>
      <c r="N58" s="22"/>
      <c r="O58" s="22"/>
      <c r="P58" s="22"/>
      <c r="Q58" s="22"/>
      <c r="R58" s="22"/>
    </row>
    <row r="59" spans="1:18" x14ac:dyDescent="0.25">
      <c r="J59" s="22"/>
      <c r="K59" s="22"/>
      <c r="L59" s="22"/>
      <c r="M59" s="22"/>
      <c r="N59" s="22"/>
      <c r="O59" s="22"/>
      <c r="P59" s="22"/>
      <c r="Q59" s="22"/>
      <c r="R59" s="22"/>
    </row>
    <row r="60" spans="1:18" x14ac:dyDescent="0.25">
      <c r="J60" s="22"/>
      <c r="K60" s="22"/>
      <c r="L60" s="22"/>
      <c r="M60" s="22"/>
      <c r="N60" s="22"/>
      <c r="O60" s="22"/>
      <c r="P60" s="22"/>
      <c r="Q60" s="22"/>
      <c r="R60" s="22"/>
    </row>
    <row r="61" spans="1:18" x14ac:dyDescent="0.25">
      <c r="J61" s="22"/>
      <c r="K61" s="22"/>
      <c r="L61" s="22"/>
      <c r="M61" s="22"/>
      <c r="N61" s="22"/>
      <c r="O61" s="22"/>
      <c r="P61" s="22"/>
      <c r="Q61" s="22"/>
      <c r="R61" s="22"/>
    </row>
    <row r="62" spans="1:18" x14ac:dyDescent="0.25">
      <c r="J62" s="22"/>
      <c r="K62" s="22"/>
      <c r="L62" s="22"/>
      <c r="M62" s="22"/>
      <c r="N62" s="22"/>
      <c r="O62" s="22"/>
      <c r="P62" s="22"/>
      <c r="Q62" s="22"/>
      <c r="R62" s="22"/>
    </row>
    <row r="63" spans="1:18" x14ac:dyDescent="0.25">
      <c r="J63" s="22"/>
      <c r="K63" s="22"/>
      <c r="L63" s="22"/>
      <c r="M63" s="22"/>
      <c r="N63" s="22"/>
      <c r="O63" s="22"/>
      <c r="P63" s="22"/>
      <c r="Q63" s="22"/>
      <c r="R63" s="22"/>
    </row>
    <row r="64" spans="1:18" x14ac:dyDescent="0.25">
      <c r="J64" s="22"/>
      <c r="K64" s="22"/>
      <c r="L64" s="22"/>
      <c r="M64" s="22"/>
      <c r="N64" s="22"/>
      <c r="O64" s="22"/>
      <c r="P64" s="22"/>
      <c r="Q64" s="22"/>
      <c r="R64" s="22"/>
    </row>
    <row r="65" spans="10:18" x14ac:dyDescent="0.25">
      <c r="J65" s="22"/>
      <c r="K65" s="22"/>
      <c r="L65" s="22"/>
      <c r="M65" s="22"/>
      <c r="N65" s="22"/>
      <c r="O65" s="22"/>
      <c r="P65" s="22"/>
      <c r="Q65" s="22"/>
      <c r="R65" s="22"/>
    </row>
    <row r="66" spans="10:18" x14ac:dyDescent="0.25">
      <c r="J66" s="22"/>
      <c r="K66" s="22"/>
      <c r="L66" s="22"/>
      <c r="M66" s="22"/>
      <c r="N66" s="22"/>
      <c r="O66" s="22"/>
      <c r="P66" s="22"/>
      <c r="Q66" s="22"/>
      <c r="R66" s="22"/>
    </row>
    <row r="67" spans="10:18" x14ac:dyDescent="0.25">
      <c r="J67" s="22"/>
      <c r="K67" s="22"/>
      <c r="L67" s="22"/>
      <c r="M67" s="22"/>
      <c r="N67" s="22"/>
      <c r="O67" s="22"/>
      <c r="P67" s="22"/>
      <c r="Q67" s="22"/>
      <c r="R67" s="22"/>
    </row>
    <row r="68" spans="10:18" x14ac:dyDescent="0.25">
      <c r="J68" s="22"/>
      <c r="K68" s="22"/>
      <c r="L68" s="22"/>
      <c r="M68" s="22"/>
      <c r="N68" s="22"/>
      <c r="O68" s="22"/>
      <c r="P68" s="22"/>
      <c r="Q68" s="22"/>
      <c r="R68" s="22"/>
    </row>
    <row r="69" spans="10:18" x14ac:dyDescent="0.25">
      <c r="J69" s="22"/>
      <c r="K69" s="22"/>
      <c r="L69" s="22"/>
      <c r="M69" s="22"/>
      <c r="N69" s="22"/>
      <c r="O69" s="22"/>
      <c r="P69" s="22"/>
      <c r="Q69" s="22"/>
      <c r="R69" s="22"/>
    </row>
    <row r="70" spans="10:18" x14ac:dyDescent="0.25">
      <c r="J70" s="22"/>
      <c r="K70" s="22"/>
      <c r="L70" s="22"/>
      <c r="M70" s="22"/>
      <c r="N70" s="22"/>
      <c r="O70" s="22"/>
      <c r="P70" s="22"/>
      <c r="Q70" s="22"/>
      <c r="R70" s="22"/>
    </row>
    <row r="71" spans="10:18" x14ac:dyDescent="0.25">
      <c r="J71" s="22"/>
      <c r="K71" s="22"/>
      <c r="L71" s="22"/>
      <c r="M71" s="22"/>
      <c r="N71" s="22"/>
      <c r="O71" s="22"/>
      <c r="P71" s="22"/>
      <c r="Q71" s="22"/>
      <c r="R71" s="22"/>
    </row>
    <row r="72" spans="10:18" x14ac:dyDescent="0.25">
      <c r="J72" s="22"/>
      <c r="K72" s="22"/>
      <c r="L72" s="22"/>
      <c r="M72" s="22"/>
      <c r="N72" s="22"/>
      <c r="O72" s="22"/>
      <c r="P72" s="22"/>
      <c r="Q72" s="22"/>
      <c r="R72" s="22"/>
    </row>
    <row r="73" spans="10:18" x14ac:dyDescent="0.25">
      <c r="J73" s="22"/>
      <c r="K73" s="22"/>
      <c r="L73" s="22"/>
      <c r="M73" s="22"/>
      <c r="N73" s="22"/>
      <c r="O73" s="22"/>
      <c r="P73" s="22"/>
      <c r="Q73" s="22"/>
      <c r="R73" s="22"/>
    </row>
    <row r="74" spans="10:18" x14ac:dyDescent="0.25">
      <c r="J74" s="22"/>
      <c r="K74" s="22"/>
      <c r="L74" s="22"/>
      <c r="M74" s="22"/>
      <c r="N74" s="22"/>
      <c r="O74" s="22"/>
      <c r="P74" s="22"/>
      <c r="Q74" s="22"/>
      <c r="R74" s="22"/>
    </row>
    <row r="75" spans="10:18" x14ac:dyDescent="0.25">
      <c r="J75" s="22"/>
      <c r="K75" s="22"/>
      <c r="L75" s="22"/>
      <c r="M75" s="22"/>
      <c r="N75" s="22"/>
      <c r="O75" s="22"/>
      <c r="P75" s="22"/>
      <c r="Q75" s="22"/>
      <c r="R75" s="22"/>
    </row>
    <row r="76" spans="10:18" x14ac:dyDescent="0.25">
      <c r="J76" s="22"/>
      <c r="K76" s="22"/>
      <c r="L76" s="22"/>
      <c r="M76" s="22"/>
      <c r="N76" s="22"/>
      <c r="O76" s="22"/>
      <c r="P76" s="22"/>
      <c r="Q76" s="22"/>
      <c r="R76" s="22"/>
    </row>
    <row r="77" spans="10:18" x14ac:dyDescent="0.25">
      <c r="J77" s="22"/>
      <c r="K77" s="22"/>
      <c r="L77" s="22"/>
      <c r="M77" s="22"/>
      <c r="N77" s="22"/>
      <c r="O77" s="22"/>
      <c r="P77" s="22"/>
      <c r="Q77" s="22"/>
      <c r="R77" s="22"/>
    </row>
    <row r="78" spans="10:18" x14ac:dyDescent="0.25">
      <c r="J78" s="22"/>
      <c r="K78" s="22"/>
      <c r="L78" s="22"/>
      <c r="M78" s="22"/>
      <c r="N78" s="22"/>
      <c r="O78" s="22"/>
      <c r="P78" s="22"/>
      <c r="Q78" s="22"/>
      <c r="R78" s="22"/>
    </row>
    <row r="79" spans="10:18" x14ac:dyDescent="0.25">
      <c r="J79" s="22"/>
      <c r="K79" s="22"/>
      <c r="L79" s="22"/>
      <c r="M79" s="22"/>
      <c r="N79" s="22"/>
      <c r="O79" s="22"/>
      <c r="P79" s="22"/>
      <c r="Q79" s="22"/>
      <c r="R79" s="22"/>
    </row>
    <row r="80" spans="10:18" x14ac:dyDescent="0.25">
      <c r="J80" s="22"/>
      <c r="K80" s="22"/>
      <c r="L80" s="22"/>
      <c r="M80" s="22"/>
      <c r="N80" s="22"/>
      <c r="O80" s="22"/>
      <c r="P80" s="22"/>
      <c r="Q80" s="22"/>
      <c r="R80" s="22"/>
    </row>
    <row r="81" spans="10:18" x14ac:dyDescent="0.25">
      <c r="J81" s="22"/>
      <c r="K81" s="22"/>
      <c r="L81" s="22"/>
      <c r="M81" s="22"/>
      <c r="N81" s="22"/>
      <c r="O81" s="22"/>
      <c r="P81" s="22"/>
      <c r="Q81" s="22"/>
      <c r="R81" s="22"/>
    </row>
    <row r="82" spans="10:18" x14ac:dyDescent="0.25">
      <c r="J82" s="22"/>
      <c r="K82" s="22"/>
      <c r="L82" s="22"/>
      <c r="M82" s="22"/>
      <c r="N82" s="22"/>
      <c r="O82" s="22"/>
      <c r="P82" s="22"/>
      <c r="Q82" s="22"/>
      <c r="R82" s="22"/>
    </row>
    <row r="83" spans="10:18" x14ac:dyDescent="0.25">
      <c r="J83" s="22"/>
      <c r="K83" s="22"/>
      <c r="L83" s="22"/>
      <c r="M83" s="22"/>
      <c r="N83" s="22"/>
      <c r="O83" s="22"/>
      <c r="P83" s="22"/>
      <c r="Q83" s="22"/>
      <c r="R83" s="22"/>
    </row>
    <row r="84" spans="10:18" x14ac:dyDescent="0.25">
      <c r="J84" s="22"/>
      <c r="K84" s="22"/>
      <c r="L84" s="22"/>
      <c r="M84" s="22"/>
      <c r="N84" s="22"/>
      <c r="O84" s="22"/>
      <c r="P84" s="22"/>
      <c r="Q84" s="22"/>
      <c r="R84" s="22"/>
    </row>
    <row r="85" spans="10:18" x14ac:dyDescent="0.25">
      <c r="J85" s="22"/>
      <c r="K85" s="22"/>
      <c r="L85" s="22"/>
      <c r="M85" s="22"/>
      <c r="N85" s="22"/>
      <c r="O85" s="22"/>
      <c r="P85" s="22"/>
      <c r="Q85" s="22"/>
      <c r="R85" s="22"/>
    </row>
    <row r="86" spans="10:18" x14ac:dyDescent="0.25">
      <c r="J86" s="22"/>
      <c r="K86" s="22"/>
      <c r="L86" s="22"/>
      <c r="M86" s="22"/>
      <c r="N86" s="22"/>
      <c r="O86" s="22"/>
      <c r="P86" s="22"/>
      <c r="Q86" s="22"/>
      <c r="R86" s="22"/>
    </row>
    <row r="87" spans="10:18" x14ac:dyDescent="0.25">
      <c r="J87" s="22"/>
      <c r="K87" s="22"/>
      <c r="L87" s="22"/>
      <c r="M87" s="22"/>
      <c r="N87" s="22"/>
      <c r="O87" s="22"/>
      <c r="P87" s="22"/>
      <c r="Q87" s="22"/>
      <c r="R87" s="22"/>
    </row>
    <row r="88" spans="10:18" x14ac:dyDescent="0.25">
      <c r="J88" s="22"/>
      <c r="K88" s="22"/>
      <c r="L88" s="22"/>
      <c r="M88" s="22"/>
      <c r="N88" s="22"/>
      <c r="O88" s="22"/>
      <c r="P88" s="22"/>
      <c r="Q88" s="22"/>
      <c r="R88" s="22"/>
    </row>
    <row r="89" spans="10:18" x14ac:dyDescent="0.25">
      <c r="J89" s="22"/>
      <c r="K89" s="22"/>
      <c r="L89" s="22"/>
      <c r="M89" s="22"/>
      <c r="N89" s="22"/>
      <c r="O89" s="22"/>
      <c r="P89" s="22"/>
      <c r="Q89" s="22"/>
      <c r="R89" s="22"/>
    </row>
    <row r="90" spans="10:18" x14ac:dyDescent="0.25">
      <c r="J90" s="22"/>
      <c r="K90" s="22"/>
      <c r="L90" s="22"/>
      <c r="M90" s="22"/>
      <c r="N90" s="22"/>
      <c r="O90" s="22"/>
      <c r="P90" s="22"/>
      <c r="Q90" s="22"/>
      <c r="R90" s="22"/>
    </row>
    <row r="91" spans="10:18" x14ac:dyDescent="0.25">
      <c r="J91" s="22"/>
      <c r="K91" s="22"/>
      <c r="L91" s="22"/>
      <c r="M91" s="22"/>
      <c r="N91" s="22"/>
      <c r="O91" s="22"/>
      <c r="P91" s="22"/>
      <c r="Q91" s="22"/>
      <c r="R91" s="22"/>
    </row>
    <row r="92" spans="10:18" x14ac:dyDescent="0.25">
      <c r="J92" s="22"/>
      <c r="K92" s="22"/>
      <c r="L92" s="22"/>
      <c r="M92" s="22"/>
      <c r="N92" s="22"/>
      <c r="O92" s="22"/>
      <c r="P92" s="22"/>
      <c r="Q92" s="22"/>
      <c r="R92" s="22"/>
    </row>
    <row r="93" spans="10:18" x14ac:dyDescent="0.25">
      <c r="J93" s="22"/>
      <c r="K93" s="22"/>
      <c r="L93" s="22"/>
      <c r="M93" s="22"/>
      <c r="N93" s="22"/>
      <c r="O93" s="22"/>
      <c r="P93" s="22"/>
      <c r="Q93" s="22"/>
      <c r="R93" s="22"/>
    </row>
    <row r="94" spans="10:18" x14ac:dyDescent="0.25">
      <c r="J94" s="22"/>
      <c r="K94" s="22"/>
      <c r="L94" s="22"/>
      <c r="M94" s="22"/>
      <c r="N94" s="22"/>
      <c r="O94" s="22"/>
      <c r="P94" s="22"/>
      <c r="Q94" s="22"/>
      <c r="R94" s="22"/>
    </row>
    <row r="95" spans="10:18" x14ac:dyDescent="0.25">
      <c r="J95" s="22"/>
      <c r="K95" s="22"/>
      <c r="L95" s="22"/>
      <c r="M95" s="22"/>
      <c r="N95" s="22"/>
      <c r="O95" s="22"/>
      <c r="P95" s="22"/>
      <c r="Q95" s="22"/>
      <c r="R95" s="22"/>
    </row>
    <row r="96" spans="10:18" x14ac:dyDescent="0.25">
      <c r="J96" s="22"/>
      <c r="K96" s="22"/>
      <c r="L96" s="22"/>
      <c r="M96" s="22"/>
      <c r="N96" s="22"/>
      <c r="O96" s="22"/>
      <c r="P96" s="22"/>
      <c r="Q96" s="22"/>
      <c r="R96" s="22"/>
    </row>
    <row r="97" spans="10:18" x14ac:dyDescent="0.25">
      <c r="J97" s="22"/>
      <c r="K97" s="22"/>
      <c r="L97" s="22"/>
      <c r="M97" s="22"/>
      <c r="N97" s="22"/>
      <c r="O97" s="22"/>
      <c r="P97" s="22"/>
      <c r="Q97" s="22"/>
      <c r="R97" s="22"/>
    </row>
    <row r="98" spans="10:18" x14ac:dyDescent="0.25">
      <c r="J98" s="22"/>
      <c r="K98" s="22"/>
      <c r="L98" s="22"/>
      <c r="M98" s="22"/>
      <c r="N98" s="22"/>
      <c r="O98" s="22"/>
      <c r="P98" s="22"/>
      <c r="Q98" s="22"/>
      <c r="R98" s="22"/>
    </row>
    <row r="99" spans="10:18" x14ac:dyDescent="0.25">
      <c r="J99" s="22"/>
      <c r="K99" s="22"/>
      <c r="L99" s="22"/>
      <c r="M99" s="22"/>
      <c r="N99" s="22"/>
      <c r="O99" s="22"/>
      <c r="P99" s="22"/>
      <c r="Q99" s="22"/>
      <c r="R99" s="22"/>
    </row>
    <row r="100" spans="10:18" x14ac:dyDescent="0.25">
      <c r="J100" s="22"/>
      <c r="K100" s="22"/>
      <c r="L100" s="22"/>
      <c r="M100" s="22"/>
      <c r="N100" s="22"/>
      <c r="O100" s="22"/>
      <c r="P100" s="22"/>
      <c r="Q100" s="22"/>
      <c r="R100" s="22"/>
    </row>
    <row r="101" spans="10:18" x14ac:dyDescent="0.25">
      <c r="J101" s="22"/>
      <c r="K101" s="22"/>
      <c r="L101" s="22"/>
      <c r="M101" s="22"/>
      <c r="N101" s="22"/>
      <c r="O101" s="22"/>
      <c r="P101" s="22"/>
      <c r="Q101" s="22"/>
      <c r="R101" s="22"/>
    </row>
    <row r="102" spans="10:18" x14ac:dyDescent="0.25">
      <c r="J102" s="22"/>
      <c r="K102" s="22"/>
      <c r="L102" s="22"/>
      <c r="M102" s="22"/>
      <c r="N102" s="22"/>
      <c r="O102" s="22"/>
      <c r="P102" s="22"/>
      <c r="Q102" s="22"/>
      <c r="R102" s="22"/>
    </row>
    <row r="103" spans="10:18" x14ac:dyDescent="0.25">
      <c r="J103" s="22"/>
      <c r="K103" s="22"/>
      <c r="L103" s="22"/>
      <c r="M103" s="22"/>
      <c r="N103" s="22"/>
      <c r="O103" s="22"/>
      <c r="P103" s="22"/>
      <c r="Q103" s="22"/>
      <c r="R103" s="22"/>
    </row>
    <row r="104" spans="10:18" x14ac:dyDescent="0.25">
      <c r="J104" s="22"/>
      <c r="K104" s="22"/>
      <c r="L104" s="22"/>
      <c r="M104" s="22"/>
      <c r="N104" s="22"/>
      <c r="O104" s="22"/>
      <c r="P104" s="22"/>
      <c r="Q104" s="22"/>
      <c r="R104" s="22"/>
    </row>
    <row r="105" spans="10:18" x14ac:dyDescent="0.25">
      <c r="J105" s="22"/>
      <c r="K105" s="22"/>
      <c r="L105" s="22"/>
      <c r="M105" s="22"/>
      <c r="N105" s="22"/>
      <c r="O105" s="22"/>
      <c r="P105" s="22"/>
      <c r="Q105" s="22"/>
      <c r="R105" s="22"/>
    </row>
    <row r="106" spans="10:18" x14ac:dyDescent="0.25">
      <c r="J106" s="22"/>
      <c r="K106" s="22"/>
      <c r="L106" s="22"/>
      <c r="M106" s="22"/>
      <c r="N106" s="22"/>
      <c r="O106" s="22"/>
      <c r="P106" s="22"/>
      <c r="Q106" s="22"/>
      <c r="R106" s="22"/>
    </row>
    <row r="107" spans="10:18" x14ac:dyDescent="0.25">
      <c r="J107" s="22"/>
      <c r="K107" s="22"/>
      <c r="L107" s="22"/>
      <c r="M107" s="22"/>
      <c r="N107" s="22"/>
      <c r="O107" s="22"/>
      <c r="P107" s="22"/>
      <c r="Q107" s="22"/>
      <c r="R107" s="22"/>
    </row>
    <row r="108" spans="10:18" x14ac:dyDescent="0.25">
      <c r="J108" s="22"/>
      <c r="K108" s="22"/>
      <c r="L108" s="22"/>
      <c r="M108" s="22"/>
      <c r="N108" s="22"/>
      <c r="O108" s="22"/>
      <c r="P108" s="22"/>
      <c r="Q108" s="22"/>
      <c r="R108" s="22"/>
    </row>
    <row r="109" spans="10:18" x14ac:dyDescent="0.25">
      <c r="J109" s="22"/>
      <c r="K109" s="22"/>
      <c r="L109" s="22"/>
      <c r="M109" s="22"/>
      <c r="N109" s="22"/>
      <c r="O109" s="22"/>
      <c r="P109" s="22"/>
      <c r="Q109" s="22"/>
      <c r="R109" s="22"/>
    </row>
    <row r="110" spans="10:18" x14ac:dyDescent="0.25">
      <c r="J110" s="22"/>
      <c r="K110" s="22"/>
      <c r="L110" s="22"/>
      <c r="M110" s="22"/>
      <c r="N110" s="22"/>
      <c r="O110" s="22"/>
      <c r="P110" s="22"/>
      <c r="Q110" s="22"/>
      <c r="R110" s="22"/>
    </row>
    <row r="111" spans="10:18" x14ac:dyDescent="0.25">
      <c r="J111" s="22"/>
      <c r="K111" s="22"/>
      <c r="L111" s="22"/>
      <c r="M111" s="22"/>
      <c r="N111" s="22"/>
      <c r="O111" s="22"/>
      <c r="P111" s="22"/>
      <c r="Q111" s="22"/>
      <c r="R111" s="22"/>
    </row>
    <row r="112" spans="10:18" x14ac:dyDescent="0.25">
      <c r="J112" s="22"/>
      <c r="K112" s="22"/>
      <c r="L112" s="22"/>
      <c r="M112" s="22"/>
      <c r="N112" s="22"/>
      <c r="O112" s="22"/>
      <c r="P112" s="22"/>
      <c r="Q112" s="22"/>
      <c r="R112" s="22"/>
    </row>
    <row r="113" spans="10:18" x14ac:dyDescent="0.25">
      <c r="J113" s="22"/>
      <c r="K113" s="22"/>
      <c r="L113" s="22"/>
      <c r="M113" s="22"/>
      <c r="N113" s="22"/>
      <c r="O113" s="22"/>
      <c r="P113" s="22"/>
      <c r="Q113" s="22"/>
      <c r="R113" s="22"/>
    </row>
    <row r="114" spans="10:18" x14ac:dyDescent="0.25">
      <c r="J114" s="22"/>
      <c r="K114" s="22"/>
      <c r="L114" s="22"/>
      <c r="M114" s="22"/>
      <c r="N114" s="22"/>
      <c r="O114" s="22"/>
      <c r="P114" s="22"/>
      <c r="Q114" s="22"/>
      <c r="R114" s="22"/>
    </row>
    <row r="115" spans="10:18" x14ac:dyDescent="0.25">
      <c r="J115" s="22"/>
      <c r="K115" s="22"/>
      <c r="L115" s="22"/>
      <c r="M115" s="22"/>
      <c r="N115" s="22"/>
      <c r="O115" s="22"/>
      <c r="P115" s="22"/>
      <c r="Q115" s="22"/>
      <c r="R115" s="22"/>
    </row>
    <row r="116" spans="10:18" x14ac:dyDescent="0.25">
      <c r="J116" s="22"/>
      <c r="K116" s="22"/>
      <c r="L116" s="22"/>
      <c r="M116" s="22"/>
      <c r="N116" s="22"/>
      <c r="O116" s="22"/>
      <c r="P116" s="22"/>
      <c r="Q116" s="22"/>
      <c r="R116" s="22"/>
    </row>
    <row r="117" spans="10:18" x14ac:dyDescent="0.25">
      <c r="J117" s="22"/>
      <c r="K117" s="22"/>
      <c r="L117" s="22"/>
      <c r="M117" s="22"/>
      <c r="N117" s="22"/>
      <c r="O117" s="22"/>
      <c r="P117" s="22"/>
      <c r="Q117" s="22"/>
      <c r="R117" s="22"/>
    </row>
    <row r="118" spans="10:18" x14ac:dyDescent="0.25">
      <c r="J118" s="22"/>
      <c r="K118" s="22"/>
      <c r="L118" s="22"/>
      <c r="M118" s="22"/>
      <c r="N118" s="22"/>
      <c r="O118" s="22"/>
      <c r="P118" s="22"/>
      <c r="Q118" s="22"/>
      <c r="R118" s="22"/>
    </row>
    <row r="119" spans="10:18" x14ac:dyDescent="0.25">
      <c r="J119" s="22"/>
      <c r="K119" s="22"/>
      <c r="L119" s="22"/>
      <c r="M119" s="22"/>
      <c r="N119" s="22"/>
      <c r="O119" s="22"/>
      <c r="P119" s="22"/>
      <c r="Q119" s="22"/>
      <c r="R119" s="22"/>
    </row>
    <row r="120" spans="10:18" x14ac:dyDescent="0.25">
      <c r="J120" s="22"/>
      <c r="K120" s="22"/>
      <c r="L120" s="22"/>
      <c r="M120" s="22"/>
      <c r="N120" s="22"/>
      <c r="O120" s="22"/>
      <c r="P120" s="22"/>
      <c r="Q120" s="22"/>
      <c r="R120" s="22"/>
    </row>
    <row r="121" spans="10:18" x14ac:dyDescent="0.25">
      <c r="J121" s="22"/>
      <c r="K121" s="22"/>
      <c r="L121" s="22"/>
      <c r="M121" s="22"/>
      <c r="N121" s="22"/>
      <c r="O121" s="22"/>
      <c r="P121" s="22"/>
      <c r="Q121" s="22"/>
      <c r="R121" s="22"/>
    </row>
    <row r="122" spans="10:18" x14ac:dyDescent="0.25">
      <c r="J122" s="22"/>
      <c r="K122" s="22"/>
      <c r="L122" s="22"/>
      <c r="M122" s="22"/>
      <c r="N122" s="22"/>
      <c r="O122" s="22"/>
      <c r="P122" s="22"/>
      <c r="Q122" s="22"/>
      <c r="R122" s="22"/>
    </row>
    <row r="123" spans="10:18" x14ac:dyDescent="0.25">
      <c r="J123" s="22"/>
      <c r="K123" s="22"/>
      <c r="L123" s="22"/>
      <c r="M123" s="22"/>
      <c r="N123" s="22"/>
      <c r="O123" s="22"/>
      <c r="P123" s="22"/>
      <c r="Q123" s="22"/>
      <c r="R123" s="22"/>
    </row>
    <row r="124" spans="10:18" x14ac:dyDescent="0.25">
      <c r="J124" s="22"/>
      <c r="K124" s="22"/>
      <c r="L124" s="22"/>
      <c r="M124" s="22"/>
      <c r="N124" s="22"/>
      <c r="O124" s="22"/>
      <c r="P124" s="22"/>
      <c r="Q124" s="22"/>
      <c r="R124" s="22"/>
    </row>
    <row r="125" spans="10:18" x14ac:dyDescent="0.25">
      <c r="J125" s="22"/>
      <c r="K125" s="22"/>
      <c r="L125" s="22"/>
      <c r="M125" s="22"/>
      <c r="N125" s="22"/>
      <c r="O125" s="22"/>
      <c r="P125" s="22"/>
      <c r="Q125" s="22"/>
      <c r="R125" s="22"/>
    </row>
    <row r="126" spans="10:18" x14ac:dyDescent="0.25">
      <c r="J126" s="22"/>
      <c r="K126" s="22"/>
      <c r="L126" s="22"/>
      <c r="M126" s="22"/>
      <c r="N126" s="22"/>
      <c r="O126" s="22"/>
      <c r="P126" s="22"/>
      <c r="Q126" s="22"/>
      <c r="R126" s="22"/>
    </row>
    <row r="127" spans="10:18" x14ac:dyDescent="0.25">
      <c r="J127" s="22"/>
      <c r="K127" s="22"/>
      <c r="L127" s="22"/>
      <c r="M127" s="22"/>
      <c r="N127" s="22"/>
      <c r="O127" s="22"/>
      <c r="P127" s="22"/>
      <c r="Q127" s="22"/>
      <c r="R127" s="22"/>
    </row>
    <row r="128" spans="10:18" x14ac:dyDescent="0.25">
      <c r="J128" s="22"/>
      <c r="K128" s="22"/>
      <c r="L128" s="22"/>
      <c r="M128" s="22"/>
      <c r="N128" s="22"/>
      <c r="O128" s="22"/>
      <c r="P128" s="22"/>
      <c r="Q128" s="22"/>
      <c r="R128" s="22"/>
    </row>
    <row r="129" spans="10:18" x14ac:dyDescent="0.25">
      <c r="J129" s="22"/>
      <c r="K129" s="22"/>
      <c r="L129" s="22"/>
      <c r="M129" s="22"/>
      <c r="N129" s="22"/>
      <c r="O129" s="22"/>
      <c r="P129" s="22"/>
      <c r="Q129" s="22"/>
      <c r="R129" s="22"/>
    </row>
    <row r="130" spans="10:18" x14ac:dyDescent="0.25">
      <c r="J130" s="22"/>
      <c r="K130" s="22"/>
      <c r="L130" s="22"/>
      <c r="M130" s="22"/>
      <c r="N130" s="22"/>
      <c r="O130" s="22"/>
      <c r="P130" s="22"/>
      <c r="Q130" s="22"/>
      <c r="R130" s="22"/>
    </row>
    <row r="131" spans="10:18" x14ac:dyDescent="0.25">
      <c r="J131" s="22"/>
      <c r="K131" s="22"/>
      <c r="L131" s="22"/>
      <c r="M131" s="22"/>
      <c r="N131" s="22"/>
      <c r="O131" s="22"/>
      <c r="P131" s="22"/>
      <c r="Q131" s="22"/>
      <c r="R131" s="22"/>
    </row>
    <row r="132" spans="10:18" x14ac:dyDescent="0.25">
      <c r="J132" s="22"/>
      <c r="K132" s="22"/>
      <c r="L132" s="22"/>
      <c r="M132" s="22"/>
      <c r="N132" s="22"/>
      <c r="O132" s="22"/>
      <c r="P132" s="22"/>
      <c r="Q132" s="22"/>
      <c r="R132" s="22"/>
    </row>
    <row r="133" spans="10:18" x14ac:dyDescent="0.25">
      <c r="J133" s="22"/>
      <c r="K133" s="22"/>
      <c r="L133" s="22"/>
      <c r="M133" s="22"/>
      <c r="N133" s="22"/>
      <c r="O133" s="22"/>
      <c r="P133" s="22"/>
      <c r="Q133" s="22"/>
      <c r="R133" s="22"/>
    </row>
    <row r="134" spans="10:18" x14ac:dyDescent="0.25">
      <c r="J134" s="22"/>
      <c r="K134" s="22"/>
      <c r="L134" s="22"/>
      <c r="M134" s="22"/>
      <c r="N134" s="22"/>
      <c r="O134" s="22"/>
      <c r="P134" s="22"/>
      <c r="Q134" s="22"/>
      <c r="R134" s="22"/>
    </row>
    <row r="135" spans="10:18" x14ac:dyDescent="0.25">
      <c r="J135" s="22"/>
      <c r="K135" s="22"/>
      <c r="L135" s="22"/>
      <c r="M135" s="22"/>
      <c r="N135" s="22"/>
      <c r="O135" s="22"/>
      <c r="P135" s="22"/>
      <c r="Q135" s="22"/>
      <c r="R135" s="22"/>
    </row>
    <row r="136" spans="10:18" x14ac:dyDescent="0.25">
      <c r="J136" s="22"/>
      <c r="K136" s="22"/>
      <c r="L136" s="22"/>
      <c r="M136" s="22"/>
      <c r="N136" s="22"/>
      <c r="O136" s="22"/>
      <c r="P136" s="22"/>
      <c r="Q136" s="22"/>
      <c r="R136" s="22"/>
    </row>
    <row r="137" spans="10:18" x14ac:dyDescent="0.25">
      <c r="J137" s="22"/>
      <c r="K137" s="22"/>
      <c r="L137" s="22"/>
      <c r="M137" s="22"/>
      <c r="N137" s="22"/>
      <c r="O137" s="22"/>
      <c r="P137" s="22"/>
      <c r="Q137" s="22"/>
      <c r="R137" s="22"/>
    </row>
    <row r="138" spans="10:18" x14ac:dyDescent="0.25">
      <c r="J138" s="22"/>
      <c r="K138" s="22"/>
      <c r="L138" s="22"/>
      <c r="M138" s="22"/>
      <c r="N138" s="22"/>
      <c r="O138" s="22"/>
      <c r="P138" s="22"/>
      <c r="Q138" s="22"/>
      <c r="R138" s="22"/>
    </row>
    <row r="139" spans="10:18" x14ac:dyDescent="0.25">
      <c r="J139" s="22"/>
      <c r="K139" s="22"/>
      <c r="L139" s="22"/>
      <c r="M139" s="22"/>
      <c r="N139" s="22"/>
      <c r="O139" s="22"/>
      <c r="P139" s="22"/>
      <c r="Q139" s="22"/>
      <c r="R139" s="22"/>
    </row>
    <row r="140" spans="10:18" x14ac:dyDescent="0.25">
      <c r="J140" s="22"/>
      <c r="K140" s="22"/>
      <c r="L140" s="22"/>
      <c r="M140" s="22"/>
      <c r="N140" s="22"/>
      <c r="O140" s="22"/>
      <c r="P140" s="22"/>
      <c r="Q140" s="22"/>
      <c r="R140" s="22"/>
    </row>
    <row r="141" spans="10:18" x14ac:dyDescent="0.25">
      <c r="J141" s="22"/>
      <c r="K141" s="22"/>
      <c r="L141" s="22"/>
      <c r="M141" s="22"/>
      <c r="N141" s="22"/>
      <c r="O141" s="22"/>
      <c r="P141" s="22"/>
      <c r="Q141" s="22"/>
      <c r="R141" s="22"/>
    </row>
    <row r="142" spans="10:18" x14ac:dyDescent="0.25">
      <c r="J142" s="22"/>
      <c r="K142" s="22"/>
      <c r="L142" s="22"/>
      <c r="M142" s="22"/>
      <c r="N142" s="22"/>
      <c r="O142" s="22"/>
      <c r="P142" s="22"/>
      <c r="Q142" s="22"/>
      <c r="R142" s="22"/>
    </row>
    <row r="143" spans="10:18" x14ac:dyDescent="0.25">
      <c r="J143" s="22"/>
      <c r="K143" s="22"/>
      <c r="L143" s="22"/>
      <c r="M143" s="22"/>
      <c r="N143" s="22"/>
      <c r="O143" s="22"/>
      <c r="P143" s="22"/>
      <c r="Q143" s="22"/>
      <c r="R143" s="22"/>
    </row>
    <row r="144" spans="10:18" x14ac:dyDescent="0.25">
      <c r="J144" s="22"/>
      <c r="K144" s="22"/>
      <c r="L144" s="22"/>
      <c r="M144" s="22"/>
      <c r="N144" s="22"/>
      <c r="O144" s="22"/>
      <c r="P144" s="22"/>
      <c r="Q144" s="22"/>
      <c r="R144" s="22"/>
    </row>
    <row r="145" spans="10:18" x14ac:dyDescent="0.25">
      <c r="J145" s="22"/>
      <c r="K145" s="22"/>
      <c r="L145" s="22"/>
      <c r="M145" s="22"/>
      <c r="N145" s="22"/>
      <c r="O145" s="22"/>
      <c r="P145" s="22"/>
      <c r="Q145" s="22"/>
      <c r="R145" s="22"/>
    </row>
    <row r="146" spans="10:18" x14ac:dyDescent="0.25">
      <c r="J146" s="22"/>
      <c r="K146" s="22"/>
      <c r="L146" s="22"/>
      <c r="M146" s="22"/>
      <c r="N146" s="22"/>
      <c r="O146" s="22"/>
      <c r="P146" s="22"/>
      <c r="Q146" s="22"/>
      <c r="R146" s="22"/>
    </row>
    <row r="147" spans="10:18" x14ac:dyDescent="0.25">
      <c r="J147" s="22"/>
      <c r="K147" s="22"/>
      <c r="L147" s="22"/>
      <c r="M147" s="22"/>
      <c r="N147" s="22"/>
      <c r="O147" s="22"/>
      <c r="P147" s="22"/>
      <c r="Q147" s="22"/>
      <c r="R147" s="22"/>
    </row>
    <row r="148" spans="10:18" x14ac:dyDescent="0.25">
      <c r="J148" s="22"/>
      <c r="K148" s="22"/>
      <c r="L148" s="22"/>
      <c r="M148" s="22"/>
      <c r="N148" s="22"/>
      <c r="O148" s="22"/>
      <c r="P148" s="22"/>
      <c r="Q148" s="22"/>
      <c r="R148" s="22"/>
    </row>
    <row r="149" spans="10:18" x14ac:dyDescent="0.25">
      <c r="J149" s="22"/>
      <c r="K149" s="22"/>
      <c r="L149" s="22"/>
      <c r="M149" s="22"/>
      <c r="N149" s="22"/>
      <c r="O149" s="22"/>
      <c r="P149" s="22"/>
      <c r="Q149" s="22"/>
      <c r="R149" s="22"/>
    </row>
    <row r="150" spans="10:18" x14ac:dyDescent="0.25">
      <c r="J150" s="22"/>
      <c r="K150" s="22"/>
      <c r="L150" s="22"/>
      <c r="M150" s="22"/>
      <c r="N150" s="22"/>
      <c r="O150" s="22"/>
      <c r="P150" s="22"/>
      <c r="Q150" s="22"/>
      <c r="R150" s="22"/>
    </row>
    <row r="151" spans="10:18" x14ac:dyDescent="0.25">
      <c r="J151" s="22"/>
      <c r="K151" s="22"/>
      <c r="L151" s="22"/>
      <c r="M151" s="22"/>
      <c r="N151" s="22"/>
      <c r="O151" s="22"/>
      <c r="P151" s="22"/>
      <c r="Q151" s="22"/>
      <c r="R151" s="22"/>
    </row>
    <row r="152" spans="10:18" x14ac:dyDescent="0.25">
      <c r="J152" s="22"/>
      <c r="K152" s="22"/>
      <c r="L152" s="22"/>
      <c r="M152" s="22"/>
      <c r="N152" s="22"/>
      <c r="O152" s="22"/>
      <c r="P152" s="22"/>
      <c r="Q152" s="22"/>
      <c r="R152" s="22"/>
    </row>
    <row r="153" spans="10:18" x14ac:dyDescent="0.25">
      <c r="J153" s="22"/>
      <c r="K153" s="22"/>
      <c r="L153" s="22"/>
      <c r="M153" s="22"/>
      <c r="N153" s="22"/>
      <c r="O153" s="22"/>
      <c r="P153" s="22"/>
      <c r="Q153" s="22"/>
      <c r="R153" s="22"/>
    </row>
    <row r="154" spans="10:18" x14ac:dyDescent="0.25">
      <c r="J154" s="22"/>
      <c r="K154" s="22"/>
      <c r="L154" s="22"/>
      <c r="M154" s="22"/>
      <c r="N154" s="22"/>
      <c r="O154" s="22"/>
      <c r="P154" s="22"/>
      <c r="Q154" s="22"/>
      <c r="R154" s="22"/>
    </row>
    <row r="155" spans="10:18" x14ac:dyDescent="0.25">
      <c r="J155" s="22"/>
      <c r="K155" s="22"/>
      <c r="L155" s="22"/>
      <c r="M155" s="22"/>
      <c r="N155" s="22"/>
      <c r="O155" s="22"/>
      <c r="P155" s="22"/>
      <c r="Q155" s="22"/>
      <c r="R155" s="22"/>
    </row>
    <row r="156" spans="10:18" x14ac:dyDescent="0.25">
      <c r="J156" s="22"/>
      <c r="K156" s="22"/>
      <c r="L156" s="22"/>
      <c r="M156" s="22"/>
      <c r="N156" s="22"/>
      <c r="O156" s="22"/>
      <c r="P156" s="22"/>
      <c r="Q156" s="22"/>
      <c r="R156" s="22"/>
    </row>
    <row r="157" spans="10:18" x14ac:dyDescent="0.25">
      <c r="J157" s="22"/>
      <c r="K157" s="22"/>
      <c r="L157" s="22"/>
      <c r="M157" s="22"/>
      <c r="N157" s="22"/>
      <c r="O157" s="22"/>
      <c r="P157" s="22"/>
      <c r="Q157" s="22"/>
      <c r="R157" s="22"/>
    </row>
    <row r="158" spans="10:18" x14ac:dyDescent="0.25">
      <c r="J158" s="22"/>
      <c r="K158" s="22"/>
      <c r="L158" s="22"/>
      <c r="M158" s="22"/>
      <c r="N158" s="22"/>
      <c r="O158" s="22"/>
      <c r="P158" s="22"/>
      <c r="Q158" s="22"/>
      <c r="R158" s="22"/>
    </row>
    <row r="159" spans="10:18" x14ac:dyDescent="0.25">
      <c r="J159" s="22"/>
      <c r="K159" s="22"/>
      <c r="L159" s="22"/>
      <c r="M159" s="22"/>
      <c r="N159" s="22"/>
      <c r="O159" s="22"/>
      <c r="P159" s="22"/>
      <c r="Q159" s="22"/>
      <c r="R159" s="22"/>
    </row>
    <row r="160" spans="10:18" x14ac:dyDescent="0.25">
      <c r="J160" s="22"/>
      <c r="K160" s="22"/>
      <c r="L160" s="22"/>
      <c r="M160" s="22"/>
      <c r="N160" s="22"/>
      <c r="O160" s="22"/>
      <c r="P160" s="22"/>
      <c r="Q160" s="22"/>
      <c r="R160" s="22"/>
    </row>
    <row r="161" spans="10:18" x14ac:dyDescent="0.25">
      <c r="J161" s="22"/>
      <c r="K161" s="22"/>
      <c r="L161" s="22"/>
      <c r="M161" s="22"/>
      <c r="N161" s="22"/>
      <c r="O161" s="22"/>
      <c r="P161" s="22"/>
      <c r="Q161" s="22"/>
      <c r="R161" s="22"/>
    </row>
    <row r="162" spans="10:18" x14ac:dyDescent="0.25">
      <c r="J162" s="22"/>
      <c r="K162" s="22"/>
      <c r="L162" s="22"/>
      <c r="M162" s="22"/>
      <c r="N162" s="22"/>
      <c r="O162" s="22"/>
      <c r="P162" s="22"/>
      <c r="Q162" s="22"/>
      <c r="R162" s="22"/>
    </row>
    <row r="163" spans="10:18" x14ac:dyDescent="0.25">
      <c r="J163" s="22"/>
      <c r="K163" s="22"/>
      <c r="L163" s="22"/>
      <c r="M163" s="22"/>
      <c r="N163" s="22"/>
      <c r="O163" s="22"/>
      <c r="P163" s="22"/>
      <c r="Q163" s="22"/>
      <c r="R163" s="22"/>
    </row>
    <row r="164" spans="10:18" x14ac:dyDescent="0.25">
      <c r="J164" s="22"/>
      <c r="K164" s="22"/>
      <c r="L164" s="22"/>
      <c r="M164" s="22"/>
      <c r="N164" s="22"/>
      <c r="O164" s="22"/>
      <c r="P164" s="22"/>
      <c r="Q164" s="22"/>
      <c r="R164" s="22"/>
    </row>
    <row r="165" spans="10:18" x14ac:dyDescent="0.25">
      <c r="J165" s="22"/>
      <c r="K165" s="22"/>
      <c r="L165" s="22"/>
      <c r="M165" s="22"/>
      <c r="N165" s="22"/>
      <c r="O165" s="22"/>
      <c r="P165" s="22"/>
      <c r="Q165" s="22"/>
      <c r="R165" s="22"/>
    </row>
    <row r="166" spans="10:18" x14ac:dyDescent="0.25">
      <c r="J166" s="22"/>
      <c r="K166" s="22"/>
      <c r="L166" s="22"/>
      <c r="M166" s="22"/>
      <c r="N166" s="22"/>
      <c r="O166" s="22"/>
      <c r="P166" s="22"/>
      <c r="Q166" s="22"/>
      <c r="R166" s="22"/>
    </row>
    <row r="167" spans="10:18" x14ac:dyDescent="0.25">
      <c r="J167" s="22"/>
      <c r="K167" s="22"/>
      <c r="L167" s="22"/>
      <c r="M167" s="22"/>
      <c r="N167" s="22"/>
      <c r="O167" s="22"/>
      <c r="P167" s="22"/>
      <c r="Q167" s="22"/>
      <c r="R167" s="22"/>
    </row>
    <row r="168" spans="10:18" x14ac:dyDescent="0.25">
      <c r="J168" s="22"/>
      <c r="K168" s="22"/>
      <c r="L168" s="22"/>
      <c r="M168" s="22"/>
      <c r="N168" s="22"/>
      <c r="O168" s="22"/>
      <c r="P168" s="22"/>
      <c r="Q168" s="22"/>
      <c r="R168" s="22"/>
    </row>
    <row r="169" spans="10:18" x14ac:dyDescent="0.25">
      <c r="J169" s="22"/>
      <c r="K169" s="22"/>
      <c r="L169" s="22"/>
      <c r="M169" s="22"/>
      <c r="N169" s="22"/>
      <c r="O169" s="22"/>
      <c r="P169" s="22"/>
      <c r="Q169" s="22"/>
      <c r="R169" s="22"/>
    </row>
    <row r="170" spans="10:18" x14ac:dyDescent="0.25">
      <c r="J170" s="22"/>
      <c r="K170" s="22"/>
      <c r="L170" s="22"/>
      <c r="M170" s="22"/>
      <c r="N170" s="22"/>
      <c r="O170" s="22"/>
      <c r="P170" s="22"/>
      <c r="Q170" s="22"/>
      <c r="R170" s="22"/>
    </row>
    <row r="171" spans="10:18" x14ac:dyDescent="0.25">
      <c r="J171" s="22"/>
      <c r="K171" s="22"/>
      <c r="L171" s="22"/>
      <c r="M171" s="22"/>
      <c r="N171" s="22"/>
      <c r="O171" s="22"/>
      <c r="P171" s="22"/>
      <c r="Q171" s="22"/>
      <c r="R171" s="22"/>
    </row>
    <row r="172" spans="10:18" x14ac:dyDescent="0.25">
      <c r="J172" s="22"/>
      <c r="K172" s="22"/>
      <c r="L172" s="22"/>
      <c r="M172" s="22"/>
      <c r="N172" s="22"/>
      <c r="O172" s="22"/>
      <c r="P172" s="22"/>
      <c r="Q172" s="22"/>
      <c r="R172" s="22"/>
    </row>
    <row r="173" spans="10:18" x14ac:dyDescent="0.25">
      <c r="J173" s="22"/>
      <c r="K173" s="22"/>
      <c r="L173" s="22"/>
      <c r="M173" s="22"/>
      <c r="N173" s="22"/>
      <c r="O173" s="22"/>
      <c r="P173" s="22"/>
      <c r="Q173" s="22"/>
      <c r="R173" s="22"/>
    </row>
    <row r="174" spans="10:18" x14ac:dyDescent="0.25">
      <c r="J174" s="22"/>
      <c r="K174" s="22"/>
      <c r="L174" s="22"/>
      <c r="M174" s="22"/>
      <c r="N174" s="22"/>
      <c r="O174" s="22"/>
      <c r="P174" s="22"/>
      <c r="Q174" s="22"/>
      <c r="R174" s="22"/>
    </row>
    <row r="175" spans="10:18" x14ac:dyDescent="0.25">
      <c r="J175" s="22"/>
      <c r="K175" s="22"/>
      <c r="L175" s="22"/>
      <c r="M175" s="22"/>
      <c r="N175" s="22"/>
      <c r="O175" s="22"/>
      <c r="P175" s="22"/>
      <c r="Q175" s="22"/>
      <c r="R175" s="22"/>
    </row>
    <row r="176" spans="10:18" x14ac:dyDescent="0.25">
      <c r="J176" s="22"/>
      <c r="K176" s="22"/>
      <c r="L176" s="22"/>
      <c r="M176" s="22"/>
      <c r="N176" s="22"/>
      <c r="O176" s="22"/>
      <c r="P176" s="22"/>
      <c r="Q176" s="22"/>
      <c r="R176" s="22"/>
    </row>
    <row r="177" spans="10:18" x14ac:dyDescent="0.25">
      <c r="J177" s="22"/>
      <c r="K177" s="22"/>
      <c r="L177" s="22"/>
      <c r="M177" s="22"/>
      <c r="N177" s="22"/>
      <c r="O177" s="22"/>
      <c r="P177" s="22"/>
      <c r="Q177" s="22"/>
      <c r="R177" s="22"/>
    </row>
    <row r="178" spans="10:18" x14ac:dyDescent="0.25">
      <c r="J178" s="22"/>
      <c r="K178" s="22"/>
      <c r="L178" s="22"/>
      <c r="M178" s="22"/>
      <c r="N178" s="22"/>
      <c r="O178" s="22"/>
      <c r="P178" s="22"/>
      <c r="Q178" s="22"/>
      <c r="R178" s="22"/>
    </row>
    <row r="179" spans="10:18" x14ac:dyDescent="0.25">
      <c r="J179" s="22"/>
      <c r="K179" s="22"/>
      <c r="L179" s="22"/>
      <c r="M179" s="22"/>
      <c r="N179" s="22"/>
      <c r="O179" s="22"/>
      <c r="P179" s="22"/>
      <c r="Q179" s="22"/>
      <c r="R179" s="22"/>
    </row>
    <row r="180" spans="10:18" x14ac:dyDescent="0.25">
      <c r="J180" s="22"/>
      <c r="K180" s="22"/>
      <c r="L180" s="22"/>
      <c r="M180" s="22"/>
      <c r="N180" s="22"/>
      <c r="O180" s="22"/>
      <c r="P180" s="22"/>
      <c r="Q180" s="22"/>
      <c r="R180" s="22"/>
    </row>
    <row r="181" spans="10:18" x14ac:dyDescent="0.25">
      <c r="J181" s="22"/>
      <c r="K181" s="22"/>
      <c r="L181" s="22"/>
      <c r="M181" s="22"/>
      <c r="N181" s="22"/>
      <c r="O181" s="22"/>
      <c r="P181" s="22"/>
      <c r="Q181" s="22"/>
      <c r="R181" s="22"/>
    </row>
    <row r="182" spans="10:18" x14ac:dyDescent="0.25">
      <c r="J182" s="22"/>
      <c r="K182" s="22"/>
      <c r="L182" s="22"/>
      <c r="M182" s="22"/>
      <c r="N182" s="22"/>
      <c r="O182" s="22"/>
      <c r="P182" s="22"/>
      <c r="Q182" s="22"/>
      <c r="R182" s="22"/>
    </row>
    <row r="183" spans="10:18" x14ac:dyDescent="0.25">
      <c r="J183" s="22"/>
      <c r="K183" s="22"/>
      <c r="L183" s="22"/>
      <c r="M183" s="22"/>
      <c r="N183" s="22"/>
      <c r="O183" s="22"/>
      <c r="P183" s="22"/>
      <c r="Q183" s="22"/>
      <c r="R183" s="22"/>
    </row>
    <row r="184" spans="10:18" x14ac:dyDescent="0.25">
      <c r="J184" s="22"/>
      <c r="K184" s="22"/>
      <c r="L184" s="22"/>
      <c r="M184" s="22"/>
      <c r="N184" s="22"/>
      <c r="O184" s="22"/>
      <c r="P184" s="22"/>
      <c r="Q184" s="22"/>
      <c r="R184" s="22"/>
    </row>
    <row r="185" spans="10:18" x14ac:dyDescent="0.25">
      <c r="J185" s="22"/>
      <c r="K185" s="22"/>
      <c r="L185" s="22"/>
      <c r="M185" s="22"/>
      <c r="N185" s="22"/>
      <c r="O185" s="22"/>
      <c r="P185" s="22"/>
      <c r="Q185" s="22"/>
      <c r="R185" s="22"/>
    </row>
    <row r="186" spans="10:18" x14ac:dyDescent="0.25">
      <c r="J186" s="22"/>
      <c r="K186" s="22"/>
      <c r="L186" s="22"/>
      <c r="M186" s="22"/>
      <c r="N186" s="22"/>
      <c r="O186" s="22"/>
      <c r="P186" s="22"/>
      <c r="Q186" s="22"/>
      <c r="R186" s="22"/>
    </row>
    <row r="187" spans="10:18" x14ac:dyDescent="0.25">
      <c r="J187" s="22"/>
      <c r="K187" s="22"/>
      <c r="L187" s="22"/>
      <c r="M187" s="22"/>
      <c r="N187" s="22"/>
      <c r="O187" s="22"/>
      <c r="P187" s="22"/>
      <c r="Q187" s="22"/>
      <c r="R187" s="22"/>
    </row>
    <row r="188" spans="10:18" x14ac:dyDescent="0.25">
      <c r="J188" s="22"/>
      <c r="K188" s="22"/>
      <c r="L188" s="22"/>
      <c r="M188" s="22"/>
      <c r="N188" s="22"/>
      <c r="O188" s="22"/>
      <c r="P188" s="22"/>
      <c r="Q188" s="22"/>
      <c r="R188" s="22"/>
    </row>
    <row r="189" spans="10:18" x14ac:dyDescent="0.25">
      <c r="J189" s="22"/>
      <c r="K189" s="22"/>
      <c r="L189" s="22"/>
      <c r="M189" s="22"/>
      <c r="N189" s="22"/>
      <c r="O189" s="22"/>
      <c r="P189" s="22"/>
      <c r="Q189" s="22"/>
      <c r="R189" s="22"/>
    </row>
    <row r="190" spans="10:18" x14ac:dyDescent="0.25">
      <c r="J190" s="22"/>
      <c r="K190" s="22"/>
      <c r="L190" s="22"/>
      <c r="M190" s="22"/>
      <c r="N190" s="22"/>
      <c r="O190" s="22"/>
      <c r="P190" s="22"/>
      <c r="Q190" s="22"/>
      <c r="R190" s="22"/>
    </row>
    <row r="191" spans="10:18" x14ac:dyDescent="0.25">
      <c r="J191" s="22"/>
      <c r="K191" s="22"/>
      <c r="L191" s="22"/>
      <c r="M191" s="22"/>
      <c r="N191" s="22"/>
      <c r="O191" s="22"/>
      <c r="P191" s="22"/>
      <c r="Q191" s="22"/>
      <c r="R191" s="22"/>
    </row>
    <row r="192" spans="10:18" x14ac:dyDescent="0.25">
      <c r="J192" s="22"/>
      <c r="K192" s="22"/>
      <c r="L192" s="22"/>
      <c r="M192" s="22"/>
      <c r="N192" s="22"/>
      <c r="O192" s="22"/>
      <c r="P192" s="22"/>
      <c r="Q192" s="22"/>
      <c r="R192" s="22"/>
    </row>
    <row r="193" spans="10:18" x14ac:dyDescent="0.25">
      <c r="J193" s="22"/>
      <c r="K193" s="22"/>
      <c r="L193" s="22"/>
      <c r="M193" s="22"/>
      <c r="N193" s="22"/>
      <c r="O193" s="22"/>
      <c r="P193" s="22"/>
      <c r="Q193" s="22"/>
      <c r="R193" s="22"/>
    </row>
    <row r="194" spans="10:18" x14ac:dyDescent="0.25">
      <c r="J194" s="22"/>
      <c r="K194" s="22"/>
      <c r="L194" s="22"/>
      <c r="M194" s="22"/>
      <c r="N194" s="22"/>
      <c r="O194" s="22"/>
      <c r="P194" s="22"/>
      <c r="Q194" s="22"/>
      <c r="R194" s="22"/>
    </row>
    <row r="195" spans="10:18" x14ac:dyDescent="0.25">
      <c r="J195" s="22"/>
      <c r="K195" s="22"/>
      <c r="L195" s="22"/>
      <c r="M195" s="22"/>
      <c r="N195" s="22"/>
      <c r="O195" s="22"/>
      <c r="P195" s="22"/>
      <c r="Q195" s="22"/>
      <c r="R195" s="22"/>
    </row>
    <row r="196" spans="10:18" x14ac:dyDescent="0.25">
      <c r="J196" s="22"/>
      <c r="K196" s="22"/>
      <c r="L196" s="22"/>
      <c r="M196" s="22"/>
      <c r="N196" s="22"/>
      <c r="O196" s="22"/>
      <c r="P196" s="22"/>
      <c r="Q196" s="22"/>
      <c r="R196" s="22"/>
    </row>
    <row r="197" spans="10:18" x14ac:dyDescent="0.25">
      <c r="J197" s="22"/>
      <c r="K197" s="22"/>
      <c r="L197" s="22"/>
      <c r="M197" s="22"/>
      <c r="N197" s="22"/>
      <c r="O197" s="22"/>
      <c r="P197" s="22"/>
      <c r="Q197" s="22"/>
      <c r="R197" s="22"/>
    </row>
    <row r="198" spans="10:18" x14ac:dyDescent="0.25">
      <c r="J198" s="22"/>
      <c r="K198" s="22"/>
      <c r="L198" s="22"/>
      <c r="M198" s="22"/>
      <c r="N198" s="22"/>
      <c r="O198" s="22"/>
      <c r="P198" s="22"/>
      <c r="Q198" s="22"/>
      <c r="R198" s="22"/>
    </row>
    <row r="199" spans="10:18" x14ac:dyDescent="0.25">
      <c r="J199" s="22"/>
      <c r="K199" s="22"/>
      <c r="L199" s="22"/>
      <c r="M199" s="22"/>
      <c r="N199" s="22"/>
      <c r="O199" s="22"/>
      <c r="P199" s="22"/>
      <c r="Q199" s="22"/>
      <c r="R199" s="22"/>
    </row>
    <row r="200" spans="10:18" x14ac:dyDescent="0.25">
      <c r="J200" s="22"/>
      <c r="K200" s="22"/>
      <c r="L200" s="22"/>
      <c r="M200" s="22"/>
      <c r="N200" s="22"/>
      <c r="O200" s="22"/>
      <c r="P200" s="22"/>
      <c r="Q200" s="22"/>
      <c r="R200" s="22"/>
    </row>
    <row r="201" spans="10:18" x14ac:dyDescent="0.25">
      <c r="J201" s="22"/>
      <c r="K201" s="22"/>
      <c r="L201" s="22"/>
      <c r="M201" s="22"/>
      <c r="N201" s="22"/>
      <c r="O201" s="22"/>
      <c r="P201" s="22"/>
      <c r="Q201" s="22"/>
      <c r="R201" s="22"/>
    </row>
    <row r="202" spans="10:18" x14ac:dyDescent="0.25">
      <c r="J202" s="22"/>
      <c r="K202" s="22"/>
      <c r="L202" s="22"/>
      <c r="M202" s="22"/>
      <c r="N202" s="22"/>
      <c r="O202" s="22"/>
      <c r="P202" s="22"/>
      <c r="Q202" s="22"/>
      <c r="R202" s="22"/>
    </row>
    <row r="203" spans="10:18" x14ac:dyDescent="0.25">
      <c r="J203" s="22"/>
      <c r="K203" s="22"/>
      <c r="L203" s="22"/>
      <c r="M203" s="22"/>
      <c r="N203" s="22"/>
      <c r="O203" s="22"/>
      <c r="P203" s="22"/>
      <c r="Q203" s="22"/>
      <c r="R203" s="22"/>
    </row>
    <row r="204" spans="10:18" x14ac:dyDescent="0.25">
      <c r="J204" s="22"/>
      <c r="K204" s="22"/>
      <c r="L204" s="22"/>
      <c r="M204" s="22"/>
      <c r="N204" s="22"/>
      <c r="O204" s="22"/>
      <c r="P204" s="22"/>
      <c r="Q204" s="22"/>
      <c r="R204" s="22"/>
    </row>
    <row r="205" spans="10:18" x14ac:dyDescent="0.25">
      <c r="J205" s="22"/>
      <c r="K205" s="22"/>
      <c r="L205" s="22"/>
      <c r="M205" s="22"/>
      <c r="N205" s="22"/>
      <c r="O205" s="22"/>
      <c r="P205" s="22"/>
      <c r="Q205" s="22"/>
      <c r="R205" s="22"/>
    </row>
    <row r="206" spans="10:18" x14ac:dyDescent="0.25">
      <c r="J206" s="22"/>
      <c r="K206" s="22"/>
      <c r="L206" s="22"/>
      <c r="M206" s="22"/>
      <c r="N206" s="22"/>
      <c r="O206" s="22"/>
      <c r="P206" s="22"/>
      <c r="Q206" s="22"/>
      <c r="R206" s="22"/>
    </row>
    <row r="207" spans="10:18" x14ac:dyDescent="0.25">
      <c r="J207" s="22"/>
      <c r="K207" s="22"/>
      <c r="L207" s="22"/>
      <c r="M207" s="22"/>
      <c r="N207" s="22"/>
      <c r="O207" s="22"/>
      <c r="P207" s="22"/>
      <c r="Q207" s="22"/>
      <c r="R207" s="22"/>
    </row>
    <row r="208" spans="10:18" x14ac:dyDescent="0.25">
      <c r="J208" s="22"/>
      <c r="K208" s="22"/>
      <c r="L208" s="22"/>
      <c r="M208" s="22"/>
      <c r="N208" s="22"/>
      <c r="O208" s="22"/>
      <c r="P208" s="22"/>
      <c r="Q208" s="22"/>
      <c r="R208" s="22"/>
    </row>
    <row r="209" spans="10:18" x14ac:dyDescent="0.25">
      <c r="J209" s="23"/>
      <c r="K209" s="23"/>
      <c r="L209" s="23"/>
      <c r="M209" s="23"/>
      <c r="N209" s="23"/>
      <c r="O209" s="23"/>
      <c r="P209" s="23"/>
      <c r="Q209" s="23"/>
      <c r="R209" s="23"/>
    </row>
    <row r="210" spans="10:18" x14ac:dyDescent="0.25">
      <c r="J210" s="23"/>
      <c r="K210" s="23"/>
      <c r="L210" s="23"/>
      <c r="M210" s="23"/>
      <c r="N210" s="23"/>
      <c r="O210" s="23"/>
      <c r="P210" s="23"/>
      <c r="Q210" s="23"/>
      <c r="R210" s="23"/>
    </row>
  </sheetData>
  <conditionalFormatting sqref="F1:H1">
    <cfRule type="containsBlanks" dxfId="8" priority="9">
      <formula>LEN(TRIM(F1))=0</formula>
    </cfRule>
  </conditionalFormatting>
  <conditionalFormatting sqref="G1:G50">
    <cfRule type="notContainsBlanks" dxfId="7" priority="8">
      <formula>LEN(TRIM(G1))&gt;0</formula>
    </cfRule>
  </conditionalFormatting>
  <conditionalFormatting sqref="H1:H50">
    <cfRule type="notContainsBlanks" dxfId="6" priority="7">
      <formula>LEN(TRIM(H1))&gt;0</formula>
    </cfRule>
  </conditionalFormatting>
  <conditionalFormatting sqref="E1:F50">
    <cfRule type="notContainsBlanks" dxfId="5" priority="6">
      <formula>LEN(TRIM(E1))&gt;0</formula>
    </cfRule>
  </conditionalFormatting>
  <conditionalFormatting sqref="F1:H50">
    <cfRule type="containsText" dxfId="4" priority="5" operator="containsText" text="n/a">
      <formula>NOT(ISERROR(SEARCH("n/a",F1)))</formula>
    </cfRule>
  </conditionalFormatting>
  <conditionalFormatting sqref="R1:R1048576">
    <cfRule type="cellIs" dxfId="3" priority="1" operator="greaterThan">
      <formula>0</formula>
    </cfRule>
  </conditionalFormatting>
  <conditionalFormatting sqref="J1:J1048576 K2:O50">
    <cfRule type="cellIs" dxfId="2" priority="4" operator="greaterThan">
      <formula>0</formula>
    </cfRule>
  </conditionalFormatting>
  <conditionalFormatting sqref="P1:P1048576">
    <cfRule type="cellIs" dxfId="1" priority="3" operator="greaterThan">
      <formula>0</formula>
    </cfRule>
  </conditionalFormatting>
  <conditionalFormatting sqref="Q1:Q1048576">
    <cfRule type="cellIs" dxfId="0" priority="2" operator="greaterThan">
      <formula>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abSelected="1" workbookViewId="0">
      <selection activeCell="A8" sqref="A8:XFD8"/>
    </sheetView>
  </sheetViews>
  <sheetFormatPr defaultRowHeight="15" x14ac:dyDescent="0.25"/>
  <cols>
    <col min="1" max="1" width="13.7109375" customWidth="1"/>
    <col min="2" max="2" width="5.140625" customWidth="1"/>
    <col min="3" max="3" width="9.85546875" bestFit="1" customWidth="1"/>
    <col min="4" max="4" width="13.28515625" customWidth="1"/>
    <col min="5" max="5" width="14.7109375" bestFit="1" customWidth="1"/>
    <col min="6" max="6" width="11.140625" bestFit="1" customWidth="1"/>
    <col min="7" max="7" width="9.5703125" bestFit="1" customWidth="1"/>
    <col min="8" max="8" width="9.42578125" bestFit="1" customWidth="1"/>
    <col min="9" max="9" width="8.5703125" customWidth="1"/>
    <col min="10" max="10" width="23.85546875" bestFit="1" customWidth="1"/>
    <col min="11" max="11" width="22.28515625" bestFit="1" customWidth="1"/>
  </cols>
  <sheetData>
    <row r="1" spans="1:11" x14ac:dyDescent="0.25">
      <c r="A1" s="7" t="s">
        <v>162</v>
      </c>
      <c r="B1" s="7" t="s">
        <v>226</v>
      </c>
      <c r="C1" s="7" t="s">
        <v>55</v>
      </c>
      <c r="D1" t="s">
        <v>165</v>
      </c>
      <c r="E1" t="s">
        <v>164</v>
      </c>
      <c r="F1" t="s">
        <v>246</v>
      </c>
      <c r="G1" t="s">
        <v>245</v>
      </c>
      <c r="H1" t="s">
        <v>247</v>
      </c>
      <c r="I1" t="s">
        <v>248</v>
      </c>
      <c r="J1" t="s">
        <v>234</v>
      </c>
      <c r="K1" s="10" t="s">
        <v>235</v>
      </c>
    </row>
    <row r="2" spans="1:11" x14ac:dyDescent="0.25">
      <c r="A2" s="8" t="s">
        <v>1</v>
      </c>
      <c r="D2" s="9">
        <v>112</v>
      </c>
      <c r="E2" s="9">
        <v>18</v>
      </c>
      <c r="F2" s="9">
        <v>0</v>
      </c>
      <c r="G2" s="9">
        <v>4</v>
      </c>
      <c r="H2" s="9">
        <v>4</v>
      </c>
      <c r="I2" s="9">
        <v>10</v>
      </c>
      <c r="J2">
        <f>GETPIVOTDATA("Count of Points",$A$1,"Assesment area","Benefit")*9</f>
        <v>162</v>
      </c>
      <c r="K2" s="10">
        <f>D2/J2</f>
        <v>0.69135802469135799</v>
      </c>
    </row>
    <row r="3" spans="1:11" x14ac:dyDescent="0.25">
      <c r="A3" s="8" t="s">
        <v>2</v>
      </c>
      <c r="D3" s="9">
        <v>113</v>
      </c>
      <c r="E3" s="9">
        <v>13</v>
      </c>
      <c r="F3" s="9">
        <v>0</v>
      </c>
      <c r="G3" s="9">
        <v>0</v>
      </c>
      <c r="H3" s="9">
        <v>1</v>
      </c>
      <c r="I3" s="9">
        <v>12</v>
      </c>
      <c r="J3">
        <f>GETPIVOTDATA("Count of Points",$A$1,"Assesment area","Cost")*9</f>
        <v>117</v>
      </c>
      <c r="K3" s="10">
        <f t="shared" ref="K3:K6" si="0">D3/J3</f>
        <v>0.96581196581196582</v>
      </c>
    </row>
    <row r="4" spans="1:11" x14ac:dyDescent="0.25">
      <c r="A4" s="8" t="s">
        <v>39</v>
      </c>
      <c r="D4" s="9">
        <v>31</v>
      </c>
      <c r="E4" s="9">
        <v>5</v>
      </c>
      <c r="F4" s="9">
        <v>0</v>
      </c>
      <c r="G4" s="9">
        <v>1</v>
      </c>
      <c r="H4" s="9">
        <v>2</v>
      </c>
      <c r="I4" s="9">
        <v>2</v>
      </c>
      <c r="J4">
        <f>GETPIVOTDATA("Count of Points",$A$1,"Assesment area","Risk")*9</f>
        <v>45</v>
      </c>
      <c r="K4" s="10">
        <f t="shared" si="0"/>
        <v>0.68888888888888888</v>
      </c>
    </row>
    <row r="5" spans="1:11" x14ac:dyDescent="0.25">
      <c r="A5" s="8" t="s">
        <v>28</v>
      </c>
      <c r="D5" s="9">
        <v>101</v>
      </c>
      <c r="E5" s="9">
        <v>13</v>
      </c>
      <c r="F5" s="9">
        <v>0</v>
      </c>
      <c r="G5" s="9">
        <v>1</v>
      </c>
      <c r="H5" s="9">
        <v>2</v>
      </c>
      <c r="I5" s="9">
        <v>10</v>
      </c>
      <c r="J5">
        <f>GETPIVOTDATA("Count of Points",$A$1,"Assesment area","Opportunity")*9</f>
        <v>117</v>
      </c>
      <c r="K5" s="10">
        <f t="shared" si="0"/>
        <v>0.86324786324786329</v>
      </c>
    </row>
    <row r="6" spans="1:11" x14ac:dyDescent="0.25">
      <c r="A6" s="8" t="s">
        <v>163</v>
      </c>
      <c r="D6" s="9">
        <v>357</v>
      </c>
      <c r="E6" s="9">
        <v>49</v>
      </c>
      <c r="F6" s="9">
        <v>0</v>
      </c>
      <c r="G6" s="9">
        <v>6</v>
      </c>
      <c r="H6" s="9">
        <v>9</v>
      </c>
      <c r="I6" s="9">
        <v>34</v>
      </c>
      <c r="J6">
        <f>SUM(J2:J5)</f>
        <v>441</v>
      </c>
      <c r="K6" s="10">
        <f t="shared" si="0"/>
        <v>0.80952380952380953</v>
      </c>
    </row>
    <row r="7" spans="1:11" x14ac:dyDescent="0.25">
      <c r="K7" s="10"/>
    </row>
  </sheetData>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Assesment infopage</vt:lpstr>
      <vt:lpstr>Assessment</vt:lpstr>
      <vt:lpstr>Assesment summary - pivot</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 Lehemets</dc:creator>
  <cp:lastModifiedBy>Hannes Lehemets</cp:lastModifiedBy>
  <dcterms:created xsi:type="dcterms:W3CDTF">2012-05-07T10:28:06Z</dcterms:created>
  <dcterms:modified xsi:type="dcterms:W3CDTF">2012-05-15T07:21:38Z</dcterms:modified>
</cp:coreProperties>
</file>