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75" windowWidth="27555" windowHeight="14790"/>
  </bookViews>
  <sheets>
    <sheet name="Assesment infopage" sheetId="4" r:id="rId1"/>
    <sheet name="Assesment" sheetId="1" r:id="rId2"/>
    <sheet name="Assesment summary - pivot" sheetId="2" r:id="rId3"/>
  </sheets>
  <definedNames>
    <definedName name="_Toc324188042" localSheetId="0">'Assesment infopage'!$B$8</definedName>
  </definedNames>
  <calcPr calcId="145621"/>
  <pivotCaches>
    <pivotCache cacheId="0" r:id="rId4"/>
  </pivotCaches>
</workbook>
</file>

<file path=xl/calcChain.xml><?xml version="1.0" encoding="utf-8"?>
<calcChain xmlns="http://schemas.openxmlformats.org/spreadsheetml/2006/main">
  <c r="J2" i="1" l="1"/>
  <c r="K2" i="1"/>
  <c r="L2" i="1"/>
  <c r="M2" i="1"/>
  <c r="Q2" i="1" s="1"/>
  <c r="N2" i="1"/>
  <c r="O2" i="1"/>
  <c r="R2" i="1" s="1"/>
  <c r="J3" i="1"/>
  <c r="K3" i="1"/>
  <c r="L3" i="1"/>
  <c r="M3" i="1"/>
  <c r="Q3" i="1" s="1"/>
  <c r="N3" i="1"/>
  <c r="R3" i="1" s="1"/>
  <c r="O3" i="1"/>
  <c r="P3" i="1"/>
  <c r="J4" i="1"/>
  <c r="K4" i="1"/>
  <c r="L4" i="1"/>
  <c r="M4" i="1"/>
  <c r="Q4" i="1" s="1"/>
  <c r="N4" i="1"/>
  <c r="O4" i="1"/>
  <c r="R4" i="1" s="1"/>
  <c r="J5" i="1"/>
  <c r="K5" i="1"/>
  <c r="L5" i="1"/>
  <c r="M5" i="1"/>
  <c r="N5" i="1"/>
  <c r="R5" i="1" s="1"/>
  <c r="O5" i="1"/>
  <c r="P5" i="1"/>
  <c r="Q5" i="1"/>
  <c r="J6" i="1"/>
  <c r="K6" i="1"/>
  <c r="L6" i="1"/>
  <c r="M6" i="1"/>
  <c r="Q6" i="1" s="1"/>
  <c r="N6" i="1"/>
  <c r="O6" i="1"/>
  <c r="R6" i="1" s="1"/>
  <c r="J7" i="1"/>
  <c r="K7" i="1"/>
  <c r="L7" i="1"/>
  <c r="M7" i="1"/>
  <c r="Q7" i="1" s="1"/>
  <c r="N7" i="1"/>
  <c r="R7" i="1" s="1"/>
  <c r="O7" i="1"/>
  <c r="P7" i="1"/>
  <c r="J8" i="1"/>
  <c r="K8" i="1"/>
  <c r="L8" i="1"/>
  <c r="M8" i="1"/>
  <c r="Q8" i="1" s="1"/>
  <c r="N8" i="1"/>
  <c r="O8" i="1"/>
  <c r="J9" i="1"/>
  <c r="K9" i="1"/>
  <c r="L9" i="1"/>
  <c r="P9" i="1" s="1"/>
  <c r="M9" i="1"/>
  <c r="N9" i="1"/>
  <c r="O9" i="1"/>
  <c r="R9" i="1" s="1"/>
  <c r="Q9" i="1"/>
  <c r="J10" i="1"/>
  <c r="K10" i="1"/>
  <c r="P10" i="1" s="1"/>
  <c r="L10" i="1"/>
  <c r="M10" i="1"/>
  <c r="Q10" i="1" s="1"/>
  <c r="N10" i="1"/>
  <c r="O10" i="1"/>
  <c r="R10" i="1" s="1"/>
  <c r="J11" i="1"/>
  <c r="K11" i="1"/>
  <c r="L11" i="1"/>
  <c r="P11" i="1" s="1"/>
  <c r="M11" i="1"/>
  <c r="N11" i="1"/>
  <c r="O11" i="1"/>
  <c r="R11" i="1" s="1"/>
  <c r="Q11" i="1"/>
  <c r="J12" i="1"/>
  <c r="K12" i="1"/>
  <c r="P12" i="1" s="1"/>
  <c r="L12" i="1"/>
  <c r="M12" i="1"/>
  <c r="Q12" i="1" s="1"/>
  <c r="N12" i="1"/>
  <c r="O12" i="1"/>
  <c r="R12" i="1" s="1"/>
  <c r="J13" i="1"/>
  <c r="K13" i="1"/>
  <c r="L13" i="1"/>
  <c r="P13" i="1" s="1"/>
  <c r="M13" i="1"/>
  <c r="N13" i="1"/>
  <c r="O13" i="1"/>
  <c r="R13" i="1" s="1"/>
  <c r="Q13" i="1"/>
  <c r="J14" i="1"/>
  <c r="K14" i="1"/>
  <c r="L14" i="1"/>
  <c r="M14" i="1"/>
  <c r="N14" i="1"/>
  <c r="O14" i="1"/>
  <c r="R14" i="1" s="1"/>
  <c r="Q14" i="1"/>
  <c r="J15" i="1"/>
  <c r="K15" i="1"/>
  <c r="L15" i="1"/>
  <c r="P15" i="1" s="1"/>
  <c r="M15" i="1"/>
  <c r="Q15" i="1" s="1"/>
  <c r="N15" i="1"/>
  <c r="O15" i="1"/>
  <c r="J16" i="1"/>
  <c r="K16" i="1"/>
  <c r="L16" i="1"/>
  <c r="M16" i="1"/>
  <c r="Q16" i="1" s="1"/>
  <c r="N16" i="1"/>
  <c r="O16" i="1"/>
  <c r="R16" i="1" s="1"/>
  <c r="J17" i="1"/>
  <c r="K17" i="1"/>
  <c r="L17" i="1"/>
  <c r="P17" i="1" s="1"/>
  <c r="M17" i="1"/>
  <c r="Q17" i="1" s="1"/>
  <c r="N17" i="1"/>
  <c r="R17" i="1" s="1"/>
  <c r="O17" i="1"/>
  <c r="J18" i="1"/>
  <c r="K18" i="1"/>
  <c r="L18" i="1"/>
  <c r="M18" i="1"/>
  <c r="Q18" i="1" s="1"/>
  <c r="N18" i="1"/>
  <c r="O18" i="1"/>
  <c r="R18" i="1" s="1"/>
  <c r="J19" i="1"/>
  <c r="K19" i="1"/>
  <c r="L19" i="1"/>
  <c r="P19" i="1" s="1"/>
  <c r="M19" i="1"/>
  <c r="Q19" i="1" s="1"/>
  <c r="N19" i="1"/>
  <c r="R19" i="1" s="1"/>
  <c r="O19" i="1"/>
  <c r="J20" i="1"/>
  <c r="K20" i="1"/>
  <c r="L20" i="1"/>
  <c r="M20" i="1"/>
  <c r="Q20" i="1" s="1"/>
  <c r="N20" i="1"/>
  <c r="O20" i="1"/>
  <c r="R20" i="1" s="1"/>
  <c r="J21" i="1"/>
  <c r="K21" i="1"/>
  <c r="L21" i="1"/>
  <c r="P21" i="1" s="1"/>
  <c r="M21" i="1"/>
  <c r="Q21" i="1" s="1"/>
  <c r="N21" i="1"/>
  <c r="O21" i="1"/>
  <c r="R21" i="1"/>
  <c r="J22" i="1"/>
  <c r="K22" i="1"/>
  <c r="L22" i="1"/>
  <c r="M22" i="1"/>
  <c r="Q22" i="1" s="1"/>
  <c r="N22" i="1"/>
  <c r="O22" i="1"/>
  <c r="R22" i="1" s="1"/>
  <c r="P18" i="1" l="1"/>
  <c r="P16" i="1"/>
  <c r="P6" i="1"/>
  <c r="P4" i="1"/>
  <c r="P2" i="1"/>
  <c r="P14" i="1"/>
  <c r="P22" i="1"/>
  <c r="P20" i="1"/>
  <c r="R15" i="1"/>
  <c r="R8" i="1"/>
  <c r="P8" i="1"/>
  <c r="J4" i="2"/>
  <c r="J3" i="2"/>
  <c r="J5" i="2"/>
  <c r="J2" i="2"/>
  <c r="K3" i="2" l="1"/>
  <c r="K4" i="2"/>
  <c r="J6" i="2"/>
  <c r="K6" i="2" s="1"/>
  <c r="K5" i="2"/>
  <c r="K2" i="2"/>
</calcChain>
</file>

<file path=xl/sharedStrings.xml><?xml version="1.0" encoding="utf-8"?>
<sst xmlns="http://schemas.openxmlformats.org/spreadsheetml/2006/main" count="213" uniqueCount="147">
  <si>
    <t>Efficiency</t>
  </si>
  <si>
    <t>Trust</t>
  </si>
  <si>
    <t>Reliability</t>
  </si>
  <si>
    <t>Citizen Support</t>
  </si>
  <si>
    <t>Name of the evaluation</t>
  </si>
  <si>
    <t>Estonian state portal eesti.ee</t>
  </si>
  <si>
    <t>E-service name</t>
  </si>
  <si>
    <t>eesti.ee</t>
  </si>
  <si>
    <t>E-service web address</t>
  </si>
  <si>
    <t>https://www.eesti.ee/</t>
  </si>
  <si>
    <t>Assesment author(s)</t>
  </si>
  <si>
    <t>Hannes Lehemets</t>
  </si>
  <si>
    <t>Date of Assessment</t>
  </si>
  <si>
    <t>Additional Information</t>
  </si>
  <si>
    <t>-</t>
  </si>
  <si>
    <t>Framework</t>
  </si>
  <si>
    <t>Author's comment</t>
  </si>
  <si>
    <t>Positive comment</t>
  </si>
  <si>
    <t>Negative comment</t>
  </si>
  <si>
    <t>Connection to Finnish model elements</t>
  </si>
  <si>
    <t>2.1.1-2.1.4</t>
  </si>
  <si>
    <t>There should be also English version of all the help topics</t>
  </si>
  <si>
    <t xml:space="preserve">Tested My Data, Services, Topics and main help. There are different languages for users. </t>
  </si>
  <si>
    <t>The interrelationships and interdependencies between subjects are conveyed clearly. Information content
and functions are organised logically using headings, main navigation and other navigation elements.
Every effort is made to keep the web service structure streamlined and the number of parallel levels
manageable. However, it is important to form structural levels in a manner that is natural from a content
standpoint and avoid combinations and groupings that are artificial to a given subject.
If possible, parallel levels of the structure should comprise subjects on the same conceptual level.
Within the structure each piece of information has a single, clearly defined location, which can be referred
to from another location using cross-linking. Interrelated subjects are placed in close proximity to
one another within the structure.</t>
  </si>
  <si>
    <t>1.8.4, 2.2.4</t>
  </si>
  <si>
    <t>Criteria</t>
  </si>
  <si>
    <t>Assessment area</t>
  </si>
  <si>
    <t>C-B16</t>
  </si>
  <si>
    <t>Tested Population register's e-services and Topics.</t>
  </si>
  <si>
    <t>The link was changed after giving feedback by web form.</t>
  </si>
  <si>
    <t>n/a</t>
  </si>
  <si>
    <t>EGQ-E1</t>
  </si>
  <si>
    <t>EGQ-E2</t>
  </si>
  <si>
    <t>EGQ-E3</t>
  </si>
  <si>
    <t>EGQ-E4</t>
  </si>
  <si>
    <t>EGQ-E5</t>
  </si>
  <si>
    <t>EGQ-E6</t>
  </si>
  <si>
    <t>EGQ-E7</t>
  </si>
  <si>
    <t>EGQ-T1</t>
  </si>
  <si>
    <t>EGQ-T2</t>
  </si>
  <si>
    <t>EGQ-T3</t>
  </si>
  <si>
    <t>EGQ-T4</t>
  </si>
  <si>
    <t>EGQ-R1</t>
  </si>
  <si>
    <t>EGQ-R2</t>
  </si>
  <si>
    <t>EGQ-R3</t>
  </si>
  <si>
    <t>EGQ-R4</t>
  </si>
  <si>
    <t>EGQ-R5</t>
  </si>
  <si>
    <t>EGQ-R6</t>
  </si>
  <si>
    <t>EQG-CS1</t>
  </si>
  <si>
    <t>EQG-CS2</t>
  </si>
  <si>
    <t>EQG-CS3</t>
  </si>
  <si>
    <t>EQG-CS4</t>
  </si>
  <si>
    <t>4.2.3</t>
  </si>
  <si>
    <t>Tested Population register's e-services.</t>
  </si>
  <si>
    <t xml:space="preserve">There is a user interface for visually impaired. </t>
  </si>
  <si>
    <t>There is no personalized user interfaces for frequent users.</t>
  </si>
  <si>
    <t>2.3.1-2.3.6</t>
  </si>
  <si>
    <t>When you choose a service, there is no possibility to see related topics. 
In the  Population register's e-services there are no links to the organization.</t>
  </si>
  <si>
    <t>When you choose a topic, there is a possibility to see related services. 
New services are on the first page. There is also a  tag cloud to find services more quickly.
It is possible to choose the topics by the group like Worker, Child etc.
There is a link to state portal web page, where it is possible to find the information.
The web service provides links to pages found elsewhere on the Internet that are related to a given topic.
The links augment the web service content and naturally convey an overall grasp of a given topic to the
users.
The web service describes other services related to a given topic or additional information provided by
the organisation. The web service provides information on what the user can do if the matter in question
cannot be dealt with online.</t>
  </si>
  <si>
    <t>Tested Population register's e-services, My Data, Services and  Topics.</t>
  </si>
  <si>
    <t>C-B8, C-B10, C-B12, CB-13</t>
  </si>
  <si>
    <t>The compulsory information is not marked for e-service "Registering a place of residence".</t>
  </si>
  <si>
    <t>The compulsory information for e-services, except one "Announcement of moving", is present and marked with red asterisk (*).
The entry of compulsory information, its correct form and the accuracy of spelling are checked by the
software at as early a stage as possible when entering or accepting information. The user is always offered
an opportunity to correct any errors made where possible</t>
  </si>
  <si>
    <t>1.11.4</t>
  </si>
  <si>
    <t>4.10.2</t>
  </si>
  <si>
    <t>Tested Population register's e-services and My data.</t>
  </si>
  <si>
    <t xml:space="preserve">Only secure authentication with ID-card, mobile-ID and bank authentication is allowed. </t>
  </si>
  <si>
    <t>4.9.1</t>
  </si>
  <si>
    <t>C-R4</t>
  </si>
  <si>
    <t>C-C11</t>
  </si>
  <si>
    <t>Terms of use of State Portal eesti.ee notifies the data collection</t>
  </si>
  <si>
    <t>C-O4, C-O5</t>
  </si>
  <si>
    <t>1.6.3</t>
  </si>
  <si>
    <t>C-B6</t>
  </si>
  <si>
    <t>Supported should be at least three mainly used  browsers in 2011 Mozilla Firefox , Internet Explorer, Google Chrome [Usage share of web browsers (2012)].</t>
  </si>
  <si>
    <t>Internet Explorer and Firefox are supported in the state portal Accessibility section.</t>
  </si>
  <si>
    <t>Google Chrome is not officially supported.</t>
  </si>
  <si>
    <t>1.3.1 Additional question 1</t>
  </si>
  <si>
    <t xml:space="preserve">The main content loads smoothly with 10mbit/connection. 
The speed for advanced search is adequate. 
The speeds of the terminal device is connected to browser capabilities and resources consumptions. </t>
  </si>
  <si>
    <t>There should be loading indicator for slower connections and terminal devices. I.e. Population data enquiry services does not show any content area before loading the data and the data comes in ~7 seconds for the authors data with 10 mbit/s connection. Cancellation of saved e-service "Ordering a repeat certificate" document  took ~17 seconds.</t>
  </si>
  <si>
    <t>1.6.1</t>
  </si>
  <si>
    <t>The test was done with 10mbit connection. 
More page loading with slow connections should be assessed.</t>
  </si>
  <si>
    <t>The page loads approximately in 3 seconds with 10mbit/s connection
The web service opens without requiring the installation of separate utility programs.</t>
  </si>
  <si>
    <t>One attempt, no breakdown during assesment</t>
  </si>
  <si>
    <t>4.6.2</t>
  </si>
  <si>
    <t>C-C12</t>
  </si>
  <si>
    <t>4.6.3 Additional question 3</t>
  </si>
  <si>
    <t xml:space="preserve">Tested state portal framework, not web services provided by others. </t>
  </si>
  <si>
    <t xml:space="preserve">There is a advanced notice for 48 hours before interruptions [RIA state portal SLA (2012)]. </t>
  </si>
  <si>
    <t>Assesment done in Finnish quality model assesment 1.4.1-1.4.2</t>
  </si>
  <si>
    <t>ID</t>
  </si>
  <si>
    <t>1.5.3</t>
  </si>
  <si>
    <t>The descriptions for data files is not present</t>
  </si>
  <si>
    <t>4.4.4</t>
  </si>
  <si>
    <t>The author does not have that information, it is not published publicly.</t>
  </si>
  <si>
    <t>The search methods are full-filled, no refined search necessary.</t>
  </si>
  <si>
    <t xml:space="preserve">The range of search methods includes a sitemap, directory and search function, such as a free-form search, keyword search, advanced search. </t>
  </si>
  <si>
    <t>1.7.4 Addtional question 1</t>
  </si>
  <si>
    <t>Criteria is fulfilled.</t>
  </si>
  <si>
    <t>C-C10</t>
  </si>
  <si>
    <t>C-R1</t>
  </si>
  <si>
    <t>3.4.4</t>
  </si>
  <si>
    <t>4.9.4</t>
  </si>
  <si>
    <t>Sent a broken link from the service "Registering a place of residence" to http://www.id.ee/?id=10453 .  bug report to helpdesk</t>
  </si>
  <si>
    <t>5.3.2</t>
  </si>
  <si>
    <t xml:space="preserve">No information how the feedback is processed. </t>
  </si>
  <si>
    <t>1.4.1-1.4.2, 5.4.1</t>
  </si>
  <si>
    <t>The answer came in one working day.</t>
  </si>
  <si>
    <t>This e-government site's structure is clear and easy to follow.</t>
  </si>
  <si>
    <t>This e-government site's search engine is effective.</t>
  </si>
  <si>
    <t>This e-government site's site map is well organized.</t>
  </si>
  <si>
    <t>This e-government site is well customized to individual users' needs.</t>
  </si>
  <si>
    <t>The information displayed in this e-government site is appropriate detailed.</t>
  </si>
  <si>
    <t>The information displayed in this e-government site is fresh.</t>
  </si>
  <si>
    <t>Information about field's completion in this e-government site is enough.</t>
  </si>
  <si>
    <t>Acquisition of username and password in this e-government site is secure.</t>
  </si>
  <si>
    <t>Only necessary personal data are provided for authentication on this e-government site.</t>
  </si>
  <si>
    <t>Data provided by users in this e-government site are archived securely.</t>
  </si>
  <si>
    <t>Data provided in this e-government site are used only for the reason submitted.</t>
  </si>
  <si>
    <t>Forms in this e-government site are downloaded in short time.</t>
  </si>
  <si>
    <t>This e-government site is available and accessible whenever you need it.</t>
  </si>
  <si>
    <t>This e-government site performs the service successfully upon first request.</t>
  </si>
  <si>
    <t>This e-government site provides services in time.</t>
  </si>
  <si>
    <t>E-government site's pages are downloaded quickly enough.</t>
  </si>
  <si>
    <t>This e-government site works properly with your default browser.</t>
  </si>
  <si>
    <t>Employees showed a sincere interest in solving users' problem.</t>
  </si>
  <si>
    <t>Employees give prompt replies to users' inquiries.</t>
  </si>
  <si>
    <t>Employees have the knowledge to answer users' questions.</t>
  </si>
  <si>
    <t>Employees have the ability to convey trust and confidence.</t>
  </si>
  <si>
    <t>Row Labels</t>
  </si>
  <si>
    <t>Grand Total</t>
  </si>
  <si>
    <t>Count of Points 1 to 5</t>
  </si>
  <si>
    <t>Maximum</t>
  </si>
  <si>
    <t>% of Maximum</t>
  </si>
  <si>
    <t>There is no archive mentioned.
The link from the service "Registering a place of residence" to http://www.id.ee/?id=10453 does not work. 
Links are not reguraly checked [Anu Veidenberg e-mail]</t>
  </si>
  <si>
    <t>N/A</t>
  </si>
  <si>
    <t>W</t>
  </si>
  <si>
    <t>M</t>
  </si>
  <si>
    <t>S</t>
  </si>
  <si>
    <t>Connection to COBRAS criteria</t>
  </si>
  <si>
    <t>Points 1 to 5</t>
  </si>
  <si>
    <t>Sum of Points 1 to 5_2</t>
  </si>
  <si>
    <t>Sum of W</t>
  </si>
  <si>
    <t>Sum of M</t>
  </si>
  <si>
    <t>Sum of S</t>
  </si>
  <si>
    <t>Sum of N/A</t>
  </si>
  <si>
    <t>E-GovQual</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</si>
</sst>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186"/>
      <scheme val="minor"/>
    </font>
    <font>
      <b/>
      <sz val="11"/>
      <color theme="1"/>
      <name val="Calibri"/>
      <family val="2"/>
      <charset val="186"/>
      <scheme val="minor"/>
    </font>
    <font>
      <u/>
      <sz val="11"/>
      <color theme="10"/>
      <name val="Calibri"/>
      <family val="2"/>
      <charset val="186"/>
      <scheme val="minor"/>
    </font>
    <font>
      <sz val="11"/>
      <color theme="1"/>
      <name val="Calibri"/>
      <family val="2"/>
      <charset val="186"/>
      <scheme val="minor"/>
    </font>
    <font>
      <sz val="11"/>
      <color rgb="FF006100"/>
      <name val="Calibri"/>
      <family val="2"/>
      <charset val="186"/>
      <scheme val="minor"/>
    </font>
    <font>
      <sz val="11"/>
      <color rgb="FF9C0006"/>
      <name val="Calibri"/>
      <family val="2"/>
      <charset val="186"/>
      <scheme val="minor"/>
    </font>
    <font>
      <sz val="11"/>
      <name val="Calibri"/>
      <family val="2"/>
      <charset val="186"/>
      <scheme val="minor"/>
    </font>
    <font>
      <sz val="11"/>
      <color theme="1"/>
      <name val="Calibri"/>
      <family val="2"/>
      <charset val="186"/>
    </font>
    <font>
      <b/>
      <sz val="11"/>
      <color rgb="FF000000"/>
      <name val="Calibri"/>
      <family val="2"/>
      <charset val="186"/>
    </font>
  </fonts>
  <fills count="4">
    <fill>
      <patternFill patternType="none"/>
    </fill>
    <fill>
      <patternFill patternType="gray125"/>
    </fill>
    <fill>
      <patternFill patternType="solid">
        <fgColor rgb="FFC6EFCE"/>
      </patternFill>
    </fill>
    <fill>
      <patternFill patternType="solid">
        <fgColor rgb="FFFFC7CE"/>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2" fillId="0" borderId="0" applyNumberFormat="0" applyFill="0" applyBorder="0" applyAlignment="0" applyProtection="0"/>
    <xf numFmtId="9" fontId="3" fillId="0" borderId="0" applyFont="0" applyFill="0" applyBorder="0" applyAlignment="0" applyProtection="0"/>
    <xf numFmtId="0" fontId="4" fillId="2" borderId="0" applyNumberFormat="0" applyBorder="0" applyAlignment="0" applyProtection="0"/>
    <xf numFmtId="0" fontId="5" fillId="3" borderId="0" applyNumberFormat="0" applyBorder="0" applyAlignment="0" applyProtection="0"/>
  </cellStyleXfs>
  <cellXfs count="25">
    <xf numFmtId="0" fontId="0" fillId="0" borderId="0" xfId="0"/>
    <xf numFmtId="0" fontId="1" fillId="0" borderId="0" xfId="0" applyFont="1"/>
    <xf numFmtId="0" fontId="2" fillId="0" borderId="0" xfId="1"/>
    <xf numFmtId="14" fontId="1" fillId="0" borderId="0" xfId="0" applyNumberFormat="1" applyFont="1" applyAlignment="1">
      <alignment horizontal="left" vertical="top"/>
    </xf>
    <xf numFmtId="0" fontId="0" fillId="0" borderId="0" xfId="0" applyAlignment="1">
      <alignment vertical="top"/>
    </xf>
    <xf numFmtId="0" fontId="0" fillId="0" borderId="0" xfId="0" applyAlignment="1">
      <alignment vertical="top" wrapText="1"/>
    </xf>
    <xf numFmtId="49" fontId="0" fillId="0" borderId="0" xfId="0" applyNumberFormat="1" applyAlignment="1">
      <alignment vertical="top" wrapText="1"/>
    </xf>
    <xf numFmtId="0" fontId="0" fillId="0" borderId="0" xfId="0" pivotButton="1"/>
    <xf numFmtId="0" fontId="0" fillId="0" borderId="0" xfId="0" applyAlignment="1">
      <alignment horizontal="left"/>
    </xf>
    <xf numFmtId="0" fontId="0" fillId="0" borderId="0" xfId="0" applyNumberFormat="1"/>
    <xf numFmtId="10" fontId="0" fillId="0" borderId="0" xfId="2" applyNumberFormat="1" applyFont="1"/>
    <xf numFmtId="0" fontId="0" fillId="0" borderId="1" xfId="0" applyBorder="1" applyAlignment="1">
      <alignment vertical="top" wrapText="1"/>
    </xf>
    <xf numFmtId="0" fontId="6" fillId="2" borderId="1" xfId="3" applyFont="1" applyBorder="1" applyAlignment="1">
      <alignment horizontal="left" vertical="top" wrapText="1"/>
    </xf>
    <xf numFmtId="0" fontId="6" fillId="3" borderId="1" xfId="4" applyFont="1" applyBorder="1" applyAlignment="1">
      <alignment horizontal="left" vertical="top" wrapText="1"/>
    </xf>
    <xf numFmtId="0" fontId="7" fillId="0" borderId="1" xfId="0" applyFont="1" applyFill="1" applyBorder="1" applyAlignment="1">
      <alignment horizontal="right" vertical="center"/>
    </xf>
    <xf numFmtId="0" fontId="7" fillId="0" borderId="0" xfId="0" applyFont="1" applyFill="1" applyBorder="1" applyAlignment="1">
      <alignment horizontal="right" vertical="center"/>
    </xf>
    <xf numFmtId="0" fontId="8" fillId="0" borderId="0" xfId="0" applyFont="1" applyFill="1" applyBorder="1" applyAlignment="1">
      <alignment horizontal="right"/>
    </xf>
    <xf numFmtId="0" fontId="7" fillId="0" borderId="0" xfId="0" applyFont="1" applyFill="1" applyBorder="1" applyAlignment="1">
      <alignment horizontal="right"/>
    </xf>
    <xf numFmtId="0" fontId="0" fillId="0" borderId="1" xfId="0" applyBorder="1" applyAlignment="1">
      <alignment horizontal="center" vertical="top" wrapText="1"/>
    </xf>
    <xf numFmtId="49" fontId="0" fillId="0" borderId="1" xfId="0" applyNumberFormat="1" applyBorder="1" applyAlignment="1">
      <alignment vertical="top" wrapText="1"/>
    </xf>
    <xf numFmtId="0" fontId="1" fillId="0" borderId="1" xfId="0" applyFont="1" applyBorder="1" applyAlignment="1">
      <alignment vertical="top" wrapText="1"/>
    </xf>
    <xf numFmtId="0" fontId="0" fillId="0" borderId="1" xfId="0" applyBorder="1" applyAlignment="1">
      <alignment horizontal="left" vertical="top" wrapText="1"/>
    </xf>
    <xf numFmtId="0" fontId="0" fillId="0" borderId="1" xfId="0" applyBorder="1" applyAlignment="1">
      <alignment vertical="top"/>
    </xf>
    <xf numFmtId="49" fontId="0" fillId="0" borderId="1" xfId="0" applyNumberFormat="1" applyFill="1" applyBorder="1" applyAlignment="1">
      <alignment vertical="top"/>
    </xf>
    <xf numFmtId="49" fontId="0" fillId="0" borderId="1" xfId="0" applyNumberFormat="1" applyBorder="1" applyAlignment="1">
      <alignment vertical="top"/>
    </xf>
  </cellXfs>
  <cellStyles count="5">
    <cellStyle name="Bad" xfId="4" builtinId="27"/>
    <cellStyle name="Good" xfId="3" builtinId="26"/>
    <cellStyle name="Hyperlink" xfId="1" builtinId="8"/>
    <cellStyle name="Normal" xfId="0" builtinId="0"/>
    <cellStyle name="Percent" xfId="2" builtinId="5"/>
  </cellStyles>
  <dxfs count="9">
    <dxf>
      <fill>
        <patternFill>
          <bgColor rgb="FFFFFF00"/>
        </patternFill>
      </fill>
    </dxf>
    <dxf>
      <fill>
        <patternFill>
          <bgColor rgb="FFFF0000"/>
        </patternFill>
      </fill>
    </dxf>
    <dxf>
      <fill>
        <patternFill>
          <bgColor rgb="FFD9D9D9"/>
        </patternFill>
      </fill>
    </dxf>
    <dxf>
      <fill>
        <patternFill>
          <bgColor rgb="FF92D050"/>
        </patternFill>
      </fill>
    </dxf>
    <dxf>
      <fill>
        <patternFill>
          <bgColor rgb="FFFFFF00"/>
        </patternFill>
      </fill>
    </dxf>
    <dxf>
      <font>
        <color auto="1"/>
      </font>
      <fill>
        <patternFill>
          <bgColor theme="0" tint="-4.9989318521683403E-2"/>
        </patternFill>
      </fill>
    </dxf>
    <dxf>
      <fill>
        <patternFill>
          <bgColor theme="9" tint="0.79998168889431442"/>
        </patternFill>
      </fill>
    </dxf>
    <dxf>
      <fill>
        <patternFill>
          <bgColor theme="5" tint="0.79998168889431442"/>
        </patternFill>
      </fill>
    </dxf>
    <dxf>
      <fill>
        <patternFill>
          <bgColor theme="6"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Hannes Lehemets" refreshedDate="41044.211336805558" createdVersion="4" refreshedVersion="4" minRefreshableVersion="3" recordCount="21">
  <cacheSource type="worksheet">
    <worksheetSource ref="A1:R22" sheet="Assesment"/>
  </cacheSource>
  <cacheFields count="18">
    <cacheField name="Assessment area" numFmtId="0">
      <sharedItems count="4">
        <s v="Efficiency"/>
        <s v="Trust"/>
        <s v="Reliability"/>
        <s v="Citizen Support"/>
      </sharedItems>
    </cacheField>
    <cacheField name="ID" numFmtId="0">
      <sharedItems count="21">
        <s v="EGQ-E1"/>
        <s v="EGQ-E2"/>
        <s v="EGQ-E3"/>
        <s v="EGQ-E4"/>
        <s v="EGQ-E5"/>
        <s v="EGQ-E6"/>
        <s v="EGQ-E7"/>
        <s v="EGQ-T1"/>
        <s v="EGQ-T2"/>
        <s v="EGQ-T3"/>
        <s v="EGQ-T4"/>
        <s v="EGQ-R1"/>
        <s v="EGQ-R2"/>
        <s v="EGQ-R3"/>
        <s v="EGQ-R4"/>
        <s v="EGQ-R5"/>
        <s v="EGQ-R6"/>
        <s v="EQG-CS1"/>
        <s v="EQG-CS2"/>
        <s v="EQG-CS3"/>
        <s v="EQG-CS4"/>
      </sharedItems>
    </cacheField>
    <cacheField name="Criteria" numFmtId="0">
      <sharedItems count="21">
        <s v="This e-government site's structure is clear and easy to follow."/>
        <s v="This e-government site's search engine is effective."/>
        <s v="This e-government site's site map is well organized."/>
        <s v="This e-government site is well customized to individual users' needs."/>
        <s v="The information displayed in this e-government site is appropriate detailed."/>
        <s v="The information displayed in this e-government site is fresh."/>
        <s v="Information about field's completion in this e-government site is enough."/>
        <s v="Acquisition of username and password in this e-government site is secure."/>
        <s v="Only necessary personal data are provided for authentication on this e-government site."/>
        <s v="Data provided by users in this e-government site are archived securely."/>
        <s v="Data provided in this e-government site are used only for the reason submitted."/>
        <s v="Forms in this e-government site are downloaded in short time."/>
        <s v="This e-government site is available and accessible whenever you need it."/>
        <s v="This e-government site performs the service successfully upon first request."/>
        <s v="This e-government site provides services in time."/>
        <s v="E-government site's pages are downloaded quickly enough."/>
        <s v="This e-government site works properly with your default browser."/>
        <s v="Employees showed a sincere interest in solving users' problem."/>
        <s v="Employees give prompt replies to users' inquiries."/>
        <s v="Employees have the knowledge to answer users' questions."/>
        <s v="Employees have the ability to convey trust and confidence."/>
      </sharedItems>
    </cacheField>
    <cacheField name="Points 1 to 5" numFmtId="0">
      <sharedItems containsMixedTypes="1" containsNumber="1" containsInteger="1" minValue="1" maxValue="5"/>
    </cacheField>
    <cacheField name="Author's comment" numFmtId="0">
      <sharedItems/>
    </cacheField>
    <cacheField name="Positive comment" numFmtId="0">
      <sharedItems longText="1"/>
    </cacheField>
    <cacheField name="Negative comment" numFmtId="0">
      <sharedItems longText="1"/>
    </cacheField>
    <cacheField name="Connection to Finnish model elements" numFmtId="49">
      <sharedItems/>
    </cacheField>
    <cacheField name="Connection to COBRAS criteria" numFmtId="0">
      <sharedItems/>
    </cacheField>
    <cacheField name="N/A" numFmtId="0">
      <sharedItems containsSemiMixedTypes="0" containsString="0" containsNumber="1" containsInteger="1" minValue="0" maxValue="1"/>
    </cacheField>
    <cacheField name="1" numFmtId="0">
      <sharedItems containsSemiMixedTypes="0" containsString="0" containsNumber="1" containsInteger="1" minValue="0" maxValue="1"/>
    </cacheField>
    <cacheField name="2" numFmtId="0">
      <sharedItems containsSemiMixedTypes="0" containsString="0" containsNumber="1" containsInteger="1" minValue="0" maxValue="0"/>
    </cacheField>
    <cacheField name="3" numFmtId="0">
      <sharedItems containsSemiMixedTypes="0" containsString="0" containsNumber="1" containsInteger="1" minValue="0" maxValue="1"/>
    </cacheField>
    <cacheField name="4" numFmtId="0">
      <sharedItems containsSemiMixedTypes="0" containsString="0" containsNumber="1" containsInteger="1" minValue="0" maxValue="1"/>
    </cacheField>
    <cacheField name="5" numFmtId="0">
      <sharedItems containsSemiMixedTypes="0" containsString="0" containsNumber="1" containsInteger="1" minValue="0" maxValue="1"/>
    </cacheField>
    <cacheField name="W" numFmtId="0">
      <sharedItems containsSemiMixedTypes="0" containsString="0" containsNumber="1" containsInteger="1" minValue="0" maxValue="1"/>
    </cacheField>
    <cacheField name="M" numFmtId="0">
      <sharedItems containsSemiMixedTypes="0" containsString="0" containsNumber="1" containsInteger="1" minValue="0" maxValue="1"/>
    </cacheField>
    <cacheField name="S" numFmtId="0">
      <sharedItems containsSemiMixedTypes="0" containsString="0" containsNumber="1" containsInteger="1" minValue="0" maxValue="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x v="0"/>
    <x v="0"/>
    <x v="0"/>
    <n v="5"/>
    <s v="Tested My Data, Services, Topics and main help. There are different languages for users. "/>
    <s v="The interrelationships and interdependencies between subjects are conveyed clearly. Information content_x000a_and functions are organised logically using headings, main navigation and other navigation elements._x000a__x000a_Every effort is made to keep the web service structure streamlined and the number of parallel levels_x000a_manageable. However, it is important to form structural levels in a manner that is natural from a content_x000a_standpoint and avoid combinations and groupings that are artificial to a given subject._x000a__x000a_If possible, parallel levels of the structure should comprise subjects on the same conceptual level._x000a__x000a_Within the structure each piece of information has a single, clearly defined location, which can be referred_x000a_to from another location using cross-linking. Interrelated subjects are placed in close proximity to_x000a_one another within the structure."/>
    <s v="There should be also English version of all the help topics"/>
    <s v="2.1.1-2.1.4"/>
    <s v="n/a"/>
    <n v="0"/>
    <n v="0"/>
    <n v="0"/>
    <n v="0"/>
    <n v="0"/>
    <n v="1"/>
    <n v="0"/>
    <n v="0"/>
    <n v="1"/>
  </r>
  <r>
    <x v="0"/>
    <x v="1"/>
    <x v="1"/>
    <n v="5"/>
    <s v="The search methods are full-filled, no refined search necessary."/>
    <s v="The range of search methods includes a sitemap, directory and search function, such as a free-form search, keyword search, advanced search. "/>
    <s v="n/a"/>
    <s v="1.7.4 Addtional question 1"/>
    <s v="C-C10"/>
    <n v="0"/>
    <n v="0"/>
    <n v="0"/>
    <n v="0"/>
    <n v="0"/>
    <n v="1"/>
    <n v="0"/>
    <n v="0"/>
    <n v="1"/>
  </r>
  <r>
    <x v="0"/>
    <x v="2"/>
    <x v="2"/>
    <n v="5"/>
    <s v="n/a"/>
    <s v="Criteria is fulfilled."/>
    <s v="n/a"/>
    <s v="n/a"/>
    <s v="n/a"/>
    <n v="0"/>
    <n v="0"/>
    <n v="0"/>
    <n v="0"/>
    <n v="0"/>
    <n v="1"/>
    <n v="0"/>
    <n v="0"/>
    <n v="1"/>
  </r>
  <r>
    <x v="0"/>
    <x v="3"/>
    <x v="3"/>
    <n v="3"/>
    <s v="Tested Population register's e-services."/>
    <s v="There is a user interface for visually impaired. "/>
    <s v="There is no personalized user interfaces for frequent users."/>
    <s v="4.2.3"/>
    <s v="n/a"/>
    <n v="0"/>
    <n v="0"/>
    <n v="0"/>
    <n v="1"/>
    <n v="0"/>
    <n v="0"/>
    <n v="0"/>
    <n v="1"/>
    <n v="0"/>
  </r>
  <r>
    <x v="0"/>
    <x v="4"/>
    <x v="4"/>
    <n v="4"/>
    <s v="Tested Population register's e-services, My Data, Services and  Topics."/>
    <s v="When you choose a topic, there is a possibility to see related services. _x000a__x000a_New services are on the first page. There is also a  tag cloud to find services more quickly._x000a__x000a_It is possible to choose the topics by the group like Worker, Child etc._x000a__x000a_There is a link to state portal web page, where it is possible to find the information._x000a_The web service provides links to pages found elsewhere on the Internet that are related to a given topic._x000a_The links augment the web service content and naturally convey an overall grasp of a given topic to the_x000a_users._x000a__x000a_The web service describes other services related to a given topic or additional information provided by_x000a_the organisation. The web service provides information on what the user can do if the matter in question_x000a_cannot be dealt with online."/>
    <s v="When you choose a service, there is no possibility to see related topics. _x000a__x000a_In the  Population register's e-services there are no links to the organization."/>
    <s v="2.3.1-2.3.6"/>
    <s v="C-B8, C-B10, C-B12, CB-13"/>
    <n v="0"/>
    <n v="0"/>
    <n v="0"/>
    <n v="0"/>
    <n v="1"/>
    <n v="0"/>
    <n v="0"/>
    <n v="0"/>
    <n v="1"/>
  </r>
  <r>
    <x v="0"/>
    <x v="5"/>
    <x v="5"/>
    <n v="1"/>
    <s v="Tested Population register's e-services and Topics."/>
    <s v="The link was changed after giving feedback by web form."/>
    <s v="There is no archive mentioned._x000a_The link from the service &quot;Registering a place of residence&quot; to http://www.id.ee/?id=10453 does not work. _x000a__x000a_Links are not reguraly checked [Anu Veidenberg e-mail]"/>
    <s v="1.8.4, 2.2.4"/>
    <s v="C-B16"/>
    <n v="0"/>
    <n v="1"/>
    <n v="0"/>
    <n v="0"/>
    <n v="0"/>
    <n v="0"/>
    <n v="1"/>
    <n v="0"/>
    <n v="0"/>
  </r>
  <r>
    <x v="0"/>
    <x v="6"/>
    <x v="6"/>
    <n v="4"/>
    <s v="Tested Population register's e-services."/>
    <s v="The compulsory information for e-services, except one &quot;Announcement of moving&quot;, is present and marked with red asterisk (*)._x000a__x000a_The entry of compulsory information, its correct form and the accuracy of spelling are checked by the_x000a_software at as early a stage as possible when entering or accepting information. The user is always offered_x000a_an opportunity to correct any errors made where possible"/>
    <s v="The compulsory information is not marked for e-service &quot;Registering a place of residence&quot;."/>
    <s v="1.11.4"/>
    <s v="n/a"/>
    <n v="0"/>
    <n v="0"/>
    <n v="0"/>
    <n v="0"/>
    <n v="1"/>
    <n v="0"/>
    <n v="0"/>
    <n v="0"/>
    <n v="1"/>
  </r>
  <r>
    <x v="1"/>
    <x v="7"/>
    <x v="7"/>
    <n v="5"/>
    <s v="Tested Population register's e-services and My data."/>
    <s v="Only secure authentication with ID-card, mobile-ID and bank authentication is allowed. "/>
    <s v="n/a"/>
    <s v="4.10.2"/>
    <s v="n/a"/>
    <n v="0"/>
    <n v="0"/>
    <n v="0"/>
    <n v="0"/>
    <n v="0"/>
    <n v="1"/>
    <n v="0"/>
    <n v="0"/>
    <n v="1"/>
  </r>
  <r>
    <x v="1"/>
    <x v="8"/>
    <x v="8"/>
    <n v="4"/>
    <s v="n/a"/>
    <s v="Terms of use of State Portal eesti.ee notifies the data collection"/>
    <s v="The descriptions for data files is not present"/>
    <s v="1.5.3"/>
    <s v="C-R1"/>
    <n v="0"/>
    <n v="0"/>
    <n v="0"/>
    <n v="0"/>
    <n v="1"/>
    <n v="0"/>
    <n v="0"/>
    <n v="0"/>
    <n v="1"/>
  </r>
  <r>
    <x v="1"/>
    <x v="9"/>
    <x v="9"/>
    <s v="n/a"/>
    <s v="The author does not have that information, it is not published publicly."/>
    <s v="n/a"/>
    <s v="n/a"/>
    <s v="4.4.4"/>
    <s v="n/a"/>
    <n v="1"/>
    <n v="0"/>
    <n v="0"/>
    <n v="0"/>
    <n v="0"/>
    <n v="0"/>
    <n v="0"/>
    <n v="0"/>
    <n v="0"/>
  </r>
  <r>
    <x v="1"/>
    <x v="10"/>
    <x v="10"/>
    <n v="5"/>
    <s v="Tested Population register's e-services and My data."/>
    <s v="Terms of use of State Portal eesti.ee notifies the data collection"/>
    <s v="n/a"/>
    <s v="4.9.1"/>
    <s v="C-R4"/>
    <n v="0"/>
    <n v="0"/>
    <n v="0"/>
    <n v="0"/>
    <n v="0"/>
    <n v="1"/>
    <n v="0"/>
    <n v="0"/>
    <n v="1"/>
  </r>
  <r>
    <x v="2"/>
    <x v="11"/>
    <x v="11"/>
    <n v="3"/>
    <s v="Tested Population register's e-services."/>
    <s v="The main content loads smoothly with 10mbit/connection. _x000a_The speed for advanced search is adequate. _x000a_The speeds of the terminal device is connected to browser capabilities and resources consumptions. "/>
    <s v="There should be loading indicator for slower connections and terminal devices. I.e. Population data enquiry services does not show any content area before loading the data and the data comes in ~7 seconds for the authors data with 10 mbit/s connection. Cancellation of saved e-service &quot;Ordering a repeat certificate&quot; document  took ~17 seconds."/>
    <s v="1.6.3"/>
    <s v="C-C11"/>
    <n v="0"/>
    <n v="0"/>
    <n v="0"/>
    <n v="1"/>
    <n v="0"/>
    <n v="0"/>
    <n v="0"/>
    <n v="1"/>
    <n v="0"/>
  </r>
  <r>
    <x v="2"/>
    <x v="12"/>
    <x v="12"/>
    <n v="5"/>
    <s v="Assesment done in Finnish quality model assesment 1.4.1-1.4.2"/>
    <s v="n/a"/>
    <s v="n/a"/>
    <s v="1.4.1-1.4.2, 5.4.1"/>
    <s v="C-O4, C-O5"/>
    <n v="0"/>
    <n v="0"/>
    <n v="0"/>
    <n v="0"/>
    <n v="0"/>
    <n v="1"/>
    <n v="0"/>
    <n v="0"/>
    <n v="1"/>
  </r>
  <r>
    <x v="2"/>
    <x v="13"/>
    <x v="13"/>
    <n v="5"/>
    <s v="Tested Population register's e-services."/>
    <s v="One attempt, no breakdown during assesment"/>
    <s v="n/a"/>
    <s v="4.6.2"/>
    <s v="C-C12"/>
    <n v="0"/>
    <n v="0"/>
    <n v="0"/>
    <n v="0"/>
    <n v="0"/>
    <n v="1"/>
    <n v="0"/>
    <n v="0"/>
    <n v="1"/>
  </r>
  <r>
    <x v="2"/>
    <x v="14"/>
    <x v="14"/>
    <n v="5"/>
    <s v="Tested state portal framework, not web services provided by others. "/>
    <s v="There is a advanced notice for 48 hours before interruptions [RIA state portal SLA (2012)]. "/>
    <s v="n/a"/>
    <s v="4.6.3 Additional question 3"/>
    <s v="n/a"/>
    <n v="0"/>
    <n v="0"/>
    <n v="0"/>
    <n v="0"/>
    <n v="0"/>
    <n v="1"/>
    <n v="0"/>
    <n v="0"/>
    <n v="1"/>
  </r>
  <r>
    <x v="2"/>
    <x v="15"/>
    <x v="15"/>
    <n v="5"/>
    <s v="The test was done with 10mbit connection. _x000a_More page loading with slow connections should be assessed."/>
    <s v="The page loads approximately in 3 seconds with 10mbit/s connection_x000a__x000a_The web service opens without requiring the installation of separate utility programs."/>
    <s v="n/a"/>
    <s v="1.6.1"/>
    <s v="n/a"/>
    <n v="0"/>
    <n v="0"/>
    <n v="0"/>
    <n v="0"/>
    <n v="0"/>
    <n v="1"/>
    <n v="0"/>
    <n v="0"/>
    <n v="1"/>
  </r>
  <r>
    <x v="2"/>
    <x v="16"/>
    <x v="16"/>
    <n v="4"/>
    <s v="Supported should be at least three mainly used  browsers in 2011 Mozilla Firefox , Internet Explorer, Google Chrome [Usage share of web browsers (2012)]."/>
    <s v="Internet Explorer and Firefox are supported in the state portal Accessibility section."/>
    <s v="Google Chrome is not officially supported."/>
    <s v="1.3.1 Additional question 1"/>
    <s v="C-B6"/>
    <n v="0"/>
    <n v="0"/>
    <n v="0"/>
    <n v="0"/>
    <n v="1"/>
    <n v="0"/>
    <n v="0"/>
    <n v="0"/>
    <n v="1"/>
  </r>
  <r>
    <x v="3"/>
    <x v="17"/>
    <x v="17"/>
    <n v="5"/>
    <s v="Sent a broken link from the service &quot;Registering a place of residence&quot; to http://www.id.ee/?id=10453 .  bug report to helpdesk"/>
    <s v="The answer came in one working day."/>
    <s v="n/a"/>
    <s v="n/a"/>
    <s v="n/a"/>
    <n v="0"/>
    <n v="0"/>
    <n v="0"/>
    <n v="0"/>
    <n v="0"/>
    <n v="1"/>
    <n v="0"/>
    <n v="0"/>
    <n v="1"/>
  </r>
  <r>
    <x v="3"/>
    <x v="18"/>
    <x v="18"/>
    <n v="3"/>
    <s v="Sent a broken link from the service &quot;Registering a place of residence&quot; to http://www.id.ee/?id=10453 .  bug report to helpdesk"/>
    <s v="The answer came in one working day."/>
    <s v="No information how the feedback is processed. "/>
    <s v="5.3.2"/>
    <s v="n/a"/>
    <n v="0"/>
    <n v="0"/>
    <n v="0"/>
    <n v="1"/>
    <n v="0"/>
    <n v="0"/>
    <n v="0"/>
    <n v="1"/>
    <n v="0"/>
  </r>
  <r>
    <x v="3"/>
    <x v="19"/>
    <x v="19"/>
    <s v="n/a"/>
    <s v="The author does not have that information, it is not published publicly."/>
    <s v="n/a"/>
    <s v="n/a"/>
    <s v="3.4.4"/>
    <s v="n/a"/>
    <n v="1"/>
    <n v="0"/>
    <n v="0"/>
    <n v="0"/>
    <n v="0"/>
    <n v="0"/>
    <n v="0"/>
    <n v="0"/>
    <n v="0"/>
  </r>
  <r>
    <x v="3"/>
    <x v="20"/>
    <x v="20"/>
    <s v="n/a"/>
    <s v="The author does not have that information, it is not published publicly."/>
    <s v="n/a"/>
    <s v="n/a"/>
    <s v="4.9.4"/>
    <s v="n/a"/>
    <n v="1"/>
    <n v="0"/>
    <n v="0"/>
    <n v="0"/>
    <n v="0"/>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A1:I6" firstHeaderRow="0" firstDataRow="1" firstDataCol="3"/>
  <pivotFields count="18">
    <pivotField axis="axisRow" compact="0" outline="0" showAll="0" nonAutoSortDefault="1" defaultSubtotal="0">
      <items count="4">
        <item sd="0" x="3"/>
        <item sd="0" x="0"/>
        <item sd="0" x="2"/>
        <item sd="0" x="1"/>
      </items>
      <extLst>
        <ext xmlns:x14="http://schemas.microsoft.com/office/spreadsheetml/2009/9/main" uri="{2946ED86-A175-432a-8AC1-64E0C546D7DE}">
          <x14:pivotField fillDownLabels="1"/>
        </ext>
      </extLst>
    </pivotField>
    <pivotField axis="axisRow" outline="0" showAll="0" sortType="ascending" defaultSubtotal="0">
      <items count="21">
        <item x="0"/>
        <item x="1"/>
        <item x="2"/>
        <item x="3"/>
        <item x="4"/>
        <item x="5"/>
        <item x="6"/>
        <item x="11"/>
        <item x="12"/>
        <item x="13"/>
        <item x="14"/>
        <item x="15"/>
        <item x="16"/>
        <item x="7"/>
        <item x="8"/>
        <item x="9"/>
        <item x="10"/>
        <item x="17"/>
        <item x="18"/>
        <item x="19"/>
        <item x="20"/>
      </items>
    </pivotField>
    <pivotField axis="axisRow" compact="0" showAll="0">
      <items count="22">
        <item x="7"/>
        <item x="9"/>
        <item x="10"/>
        <item x="15"/>
        <item x="18"/>
        <item x="20"/>
        <item x="19"/>
        <item x="17"/>
        <item x="11"/>
        <item x="6"/>
        <item x="8"/>
        <item x="4"/>
        <item x="5"/>
        <item x="12"/>
        <item x="3"/>
        <item x="13"/>
        <item x="14"/>
        <item x="16"/>
        <item x="1"/>
        <item x="2"/>
        <item x="0"/>
        <item t="default"/>
      </items>
      <extLst>
        <ext xmlns:x14="http://schemas.microsoft.com/office/spreadsheetml/2009/9/main" uri="{2946ED86-A175-432a-8AC1-64E0C546D7DE}">
          <x14:pivotField fillDownLabels="1"/>
        </ext>
      </extLst>
    </pivotField>
    <pivotField dataField="1" showAll="0" defaultSubtotal="0"/>
    <pivotField showAll="0"/>
    <pivotField showAll="0"/>
    <pivotField showAll="0"/>
    <pivotField showAll="0"/>
    <pivotField showAll="0" defaultSubtotal="0"/>
    <pivotField dataField="1" showAll="0" defaultSubtotal="0"/>
    <pivotField showAll="0" defaultSubtotal="0"/>
    <pivotField showAll="0" defaultSubtotal="0"/>
    <pivotField showAll="0" defaultSubtotal="0"/>
    <pivotField showAll="0" defaultSubtotal="0"/>
    <pivotField showAll="0" defaultSubtotal="0"/>
    <pivotField dataField="1" showAll="0" defaultSubtotal="0"/>
    <pivotField dataField="1" showAll="0" defaultSubtotal="0"/>
    <pivotField dataField="1" showAll="0" defaultSubtotal="0"/>
  </pivotFields>
  <rowFields count="3">
    <field x="0"/>
    <field x="1"/>
    <field x="2"/>
  </rowFields>
  <rowItems count="5">
    <i>
      <x/>
    </i>
    <i>
      <x v="1"/>
    </i>
    <i>
      <x v="2"/>
    </i>
    <i>
      <x v="3"/>
    </i>
    <i t="grand">
      <x/>
    </i>
  </rowItems>
  <colFields count="1">
    <field x="-2"/>
  </colFields>
  <colItems count="6">
    <i>
      <x/>
    </i>
    <i i="1">
      <x v="1"/>
    </i>
    <i i="2">
      <x v="2"/>
    </i>
    <i i="3">
      <x v="3"/>
    </i>
    <i i="4">
      <x v="4"/>
    </i>
    <i i="5">
      <x v="5"/>
    </i>
  </colItems>
  <dataFields count="6">
    <dataField name="Sum of Points 1 to 5_2" fld="3" baseField="0" baseItem="2"/>
    <dataField name="Count of Points 1 to 5" fld="3" subtotal="count" baseField="0" baseItem="0"/>
    <dataField name="Sum of N/A" fld="9" baseField="0" baseItem="0"/>
    <dataField name="Sum of W" fld="15" baseField="0" baseItem="0"/>
    <dataField name="Sum of M" fld="16" baseField="0" baseItem="0"/>
    <dataField name="Sum of S"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eesti.e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tabSelected="1" workbookViewId="0">
      <selection activeCell="B9" sqref="B9"/>
    </sheetView>
  </sheetViews>
  <sheetFormatPr defaultRowHeight="15" x14ac:dyDescent="0.25"/>
  <cols>
    <col min="1" max="1" width="26.42578125" customWidth="1"/>
    <col min="2" max="2" width="27.42578125" bestFit="1" customWidth="1"/>
  </cols>
  <sheetData>
    <row r="2" spans="1:2" x14ac:dyDescent="0.25">
      <c r="A2" t="s">
        <v>4</v>
      </c>
      <c r="B2" s="1" t="s">
        <v>5</v>
      </c>
    </row>
    <row r="3" spans="1:2" x14ac:dyDescent="0.25">
      <c r="A3" t="s">
        <v>6</v>
      </c>
      <c r="B3" s="1" t="s">
        <v>7</v>
      </c>
    </row>
    <row r="4" spans="1:2" x14ac:dyDescent="0.25">
      <c r="A4" t="s">
        <v>8</v>
      </c>
      <c r="B4" s="2" t="s">
        <v>9</v>
      </c>
    </row>
    <row r="5" spans="1:2" x14ac:dyDescent="0.25">
      <c r="A5" t="s">
        <v>10</v>
      </c>
      <c r="B5" s="1" t="s">
        <v>11</v>
      </c>
    </row>
    <row r="6" spans="1:2" x14ac:dyDescent="0.25">
      <c r="A6" t="s">
        <v>12</v>
      </c>
      <c r="B6" s="3">
        <v>41037</v>
      </c>
    </row>
    <row r="7" spans="1:2" x14ac:dyDescent="0.25">
      <c r="A7" t="s">
        <v>13</v>
      </c>
      <c r="B7" s="1" t="s">
        <v>14</v>
      </c>
    </row>
    <row r="8" spans="1:2" x14ac:dyDescent="0.25">
      <c r="A8" t="s">
        <v>15</v>
      </c>
      <c r="B8" s="1" t="s">
        <v>146</v>
      </c>
    </row>
  </sheetData>
  <hyperlinks>
    <hyperlink ref="B4"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workbookViewId="0">
      <pane ySplit="1" topLeftCell="A13" activePane="bottomLeft" state="frozen"/>
      <selection pane="bottomLeft" activeCell="F15" sqref="F15:G15"/>
    </sheetView>
  </sheetViews>
  <sheetFormatPr defaultRowHeight="15" x14ac:dyDescent="0.25"/>
  <cols>
    <col min="1" max="2" width="11.5703125" style="5" customWidth="1"/>
    <col min="3" max="3" width="37.5703125" style="5" customWidth="1"/>
    <col min="4" max="4" width="6.5703125" style="5" bestFit="1" customWidth="1"/>
    <col min="5" max="5" width="40.7109375" style="5" bestFit="1" customWidth="1"/>
    <col min="6" max="6" width="32.28515625" style="5" customWidth="1"/>
    <col min="7" max="7" width="41" style="4" customWidth="1"/>
    <col min="8" max="8" width="13.7109375" style="6" customWidth="1"/>
    <col min="9" max="9" width="12.7109375" style="5" customWidth="1"/>
    <col min="10" max="10" width="4.7109375" style="16" bestFit="1" customWidth="1"/>
    <col min="11" max="15" width="3.140625" style="17" customWidth="1"/>
    <col min="16" max="18" width="3.28515625" style="16" bestFit="1" customWidth="1"/>
  </cols>
  <sheetData>
    <row r="1" spans="1:18" ht="45" x14ac:dyDescent="0.25">
      <c r="A1" s="11" t="s">
        <v>26</v>
      </c>
      <c r="B1" s="11" t="s">
        <v>90</v>
      </c>
      <c r="C1" s="11" t="s">
        <v>25</v>
      </c>
      <c r="D1" s="18" t="s">
        <v>140</v>
      </c>
      <c r="E1" s="11" t="s">
        <v>16</v>
      </c>
      <c r="F1" s="12" t="s">
        <v>17</v>
      </c>
      <c r="G1" s="13" t="s">
        <v>18</v>
      </c>
      <c r="H1" s="19" t="s">
        <v>19</v>
      </c>
      <c r="I1" s="11" t="s">
        <v>139</v>
      </c>
      <c r="J1" s="14" t="s">
        <v>135</v>
      </c>
      <c r="K1" s="14">
        <v>1</v>
      </c>
      <c r="L1" s="14">
        <v>2</v>
      </c>
      <c r="M1" s="14">
        <v>3</v>
      </c>
      <c r="N1" s="14">
        <v>4</v>
      </c>
      <c r="O1" s="14">
        <v>5</v>
      </c>
      <c r="P1" s="14" t="s">
        <v>136</v>
      </c>
      <c r="Q1" s="14" t="s">
        <v>137</v>
      </c>
      <c r="R1" s="14" t="s">
        <v>138</v>
      </c>
    </row>
    <row r="2" spans="1:18" ht="409.5" x14ac:dyDescent="0.25">
      <c r="A2" s="20" t="s">
        <v>0</v>
      </c>
      <c r="B2" s="20" t="s">
        <v>31</v>
      </c>
      <c r="C2" s="21" t="s">
        <v>108</v>
      </c>
      <c r="D2" s="11">
        <v>5</v>
      </c>
      <c r="E2" s="21" t="s">
        <v>22</v>
      </c>
      <c r="F2" s="21" t="s">
        <v>23</v>
      </c>
      <c r="G2" s="21" t="s">
        <v>21</v>
      </c>
      <c r="H2" s="19" t="s">
        <v>20</v>
      </c>
      <c r="I2" s="11" t="s">
        <v>30</v>
      </c>
      <c r="J2" s="14">
        <f>IF($D2=J$1,1,0)</f>
        <v>0</v>
      </c>
      <c r="K2" s="14">
        <f t="shared" ref="K2:O17" si="0">IF($D2=K$1,1,0)</f>
        <v>0</v>
      </c>
      <c r="L2" s="14">
        <f t="shared" si="0"/>
        <v>0</v>
      </c>
      <c r="M2" s="14">
        <f t="shared" si="0"/>
        <v>0</v>
      </c>
      <c r="N2" s="14">
        <f t="shared" si="0"/>
        <v>0</v>
      </c>
      <c r="O2" s="14">
        <f t="shared" si="0"/>
        <v>1</v>
      </c>
      <c r="P2" s="14">
        <f>K2+L2</f>
        <v>0</v>
      </c>
      <c r="Q2" s="14">
        <f>M2</f>
        <v>0</v>
      </c>
      <c r="R2" s="14">
        <f>O2+N2</f>
        <v>1</v>
      </c>
    </row>
    <row r="3" spans="1:18" ht="75" x14ac:dyDescent="0.25">
      <c r="A3" s="20" t="s">
        <v>0</v>
      </c>
      <c r="B3" s="20" t="s">
        <v>32</v>
      </c>
      <c r="C3" s="21" t="s">
        <v>109</v>
      </c>
      <c r="D3" s="11">
        <v>5</v>
      </c>
      <c r="E3" s="21" t="s">
        <v>95</v>
      </c>
      <c r="F3" s="21" t="s">
        <v>96</v>
      </c>
      <c r="G3" s="21" t="s">
        <v>30</v>
      </c>
      <c r="H3" s="19" t="s">
        <v>97</v>
      </c>
      <c r="I3" s="22" t="s">
        <v>99</v>
      </c>
      <c r="J3" s="14">
        <f t="shared" ref="J3:O22" si="1">IF($D3=J$1,1,0)</f>
        <v>0</v>
      </c>
      <c r="K3" s="14">
        <f t="shared" si="0"/>
        <v>0</v>
      </c>
      <c r="L3" s="14">
        <f t="shared" si="0"/>
        <v>0</v>
      </c>
      <c r="M3" s="14">
        <f t="shared" si="0"/>
        <v>0</v>
      </c>
      <c r="N3" s="14">
        <f t="shared" si="0"/>
        <v>0</v>
      </c>
      <c r="O3" s="14">
        <f t="shared" si="0"/>
        <v>1</v>
      </c>
      <c r="P3" s="14">
        <f t="shared" ref="P3:P22" si="2">K3+L3</f>
        <v>0</v>
      </c>
      <c r="Q3" s="14">
        <f t="shared" ref="Q3:Q22" si="3">M3</f>
        <v>0</v>
      </c>
      <c r="R3" s="14">
        <f t="shared" ref="R3:R22" si="4">O3+N3</f>
        <v>1</v>
      </c>
    </row>
    <row r="4" spans="1:18" ht="30" x14ac:dyDescent="0.25">
      <c r="A4" s="20" t="s">
        <v>0</v>
      </c>
      <c r="B4" s="20" t="s">
        <v>33</v>
      </c>
      <c r="C4" s="21" t="s">
        <v>110</v>
      </c>
      <c r="D4" s="11">
        <v>5</v>
      </c>
      <c r="E4" s="11" t="s">
        <v>30</v>
      </c>
      <c r="F4" s="11" t="s">
        <v>98</v>
      </c>
      <c r="G4" s="21" t="s">
        <v>30</v>
      </c>
      <c r="H4" s="19" t="s">
        <v>30</v>
      </c>
      <c r="I4" s="11" t="s">
        <v>30</v>
      </c>
      <c r="J4" s="14">
        <f t="shared" si="1"/>
        <v>0</v>
      </c>
      <c r="K4" s="14">
        <f t="shared" si="0"/>
        <v>0</v>
      </c>
      <c r="L4" s="14">
        <f t="shared" si="0"/>
        <v>0</v>
      </c>
      <c r="M4" s="14">
        <f t="shared" si="0"/>
        <v>0</v>
      </c>
      <c r="N4" s="14">
        <f t="shared" si="0"/>
        <v>0</v>
      </c>
      <c r="O4" s="14">
        <f t="shared" si="0"/>
        <v>1</v>
      </c>
      <c r="P4" s="14">
        <f t="shared" si="2"/>
        <v>0</v>
      </c>
      <c r="Q4" s="14">
        <f t="shared" si="3"/>
        <v>0</v>
      </c>
      <c r="R4" s="14">
        <f t="shared" si="4"/>
        <v>1</v>
      </c>
    </row>
    <row r="5" spans="1:18" ht="30" x14ac:dyDescent="0.25">
      <c r="A5" s="20" t="s">
        <v>0</v>
      </c>
      <c r="B5" s="20" t="s">
        <v>34</v>
      </c>
      <c r="C5" s="21" t="s">
        <v>111</v>
      </c>
      <c r="D5" s="11">
        <v>3</v>
      </c>
      <c r="E5" s="21" t="s">
        <v>53</v>
      </c>
      <c r="F5" s="21" t="s">
        <v>54</v>
      </c>
      <c r="G5" s="21" t="s">
        <v>55</v>
      </c>
      <c r="H5" s="19" t="s">
        <v>52</v>
      </c>
      <c r="I5" s="11" t="s">
        <v>30</v>
      </c>
      <c r="J5" s="14">
        <f t="shared" si="1"/>
        <v>0</v>
      </c>
      <c r="K5" s="14">
        <f t="shared" si="0"/>
        <v>0</v>
      </c>
      <c r="L5" s="14">
        <f t="shared" si="0"/>
        <v>0</v>
      </c>
      <c r="M5" s="14">
        <f t="shared" si="0"/>
        <v>1</v>
      </c>
      <c r="N5" s="14">
        <f t="shared" si="0"/>
        <v>0</v>
      </c>
      <c r="O5" s="14">
        <f t="shared" si="0"/>
        <v>0</v>
      </c>
      <c r="P5" s="14">
        <f t="shared" si="2"/>
        <v>0</v>
      </c>
      <c r="Q5" s="14">
        <f t="shared" si="3"/>
        <v>1</v>
      </c>
      <c r="R5" s="14">
        <f t="shared" si="4"/>
        <v>0</v>
      </c>
    </row>
    <row r="6" spans="1:18" ht="409.5" x14ac:dyDescent="0.25">
      <c r="A6" s="20" t="s">
        <v>0</v>
      </c>
      <c r="B6" s="20" t="s">
        <v>35</v>
      </c>
      <c r="C6" s="21" t="s">
        <v>112</v>
      </c>
      <c r="D6" s="11">
        <v>4</v>
      </c>
      <c r="E6" s="21" t="s">
        <v>59</v>
      </c>
      <c r="F6" s="11" t="s">
        <v>58</v>
      </c>
      <c r="G6" s="21" t="s">
        <v>57</v>
      </c>
      <c r="H6" s="19" t="s">
        <v>56</v>
      </c>
      <c r="I6" s="11" t="s">
        <v>60</v>
      </c>
      <c r="J6" s="14">
        <f t="shared" si="1"/>
        <v>0</v>
      </c>
      <c r="K6" s="14">
        <f t="shared" si="0"/>
        <v>0</v>
      </c>
      <c r="L6" s="14">
        <f t="shared" si="0"/>
        <v>0</v>
      </c>
      <c r="M6" s="14">
        <f t="shared" si="0"/>
        <v>0</v>
      </c>
      <c r="N6" s="14">
        <f t="shared" si="0"/>
        <v>1</v>
      </c>
      <c r="O6" s="14">
        <f t="shared" si="0"/>
        <v>0</v>
      </c>
      <c r="P6" s="14">
        <f t="shared" si="2"/>
        <v>0</v>
      </c>
      <c r="Q6" s="14">
        <f t="shared" si="3"/>
        <v>0</v>
      </c>
      <c r="R6" s="14">
        <f t="shared" si="4"/>
        <v>1</v>
      </c>
    </row>
    <row r="7" spans="1:18" ht="105" x14ac:dyDescent="0.25">
      <c r="A7" s="20" t="s">
        <v>0</v>
      </c>
      <c r="B7" s="20" t="s">
        <v>36</v>
      </c>
      <c r="C7" s="21" t="s">
        <v>113</v>
      </c>
      <c r="D7" s="11">
        <v>1</v>
      </c>
      <c r="E7" s="21" t="s">
        <v>28</v>
      </c>
      <c r="F7" s="21" t="s">
        <v>29</v>
      </c>
      <c r="G7" s="21" t="s">
        <v>134</v>
      </c>
      <c r="H7" s="19" t="s">
        <v>24</v>
      </c>
      <c r="I7" s="22" t="s">
        <v>27</v>
      </c>
      <c r="J7" s="14">
        <f t="shared" si="1"/>
        <v>0</v>
      </c>
      <c r="K7" s="14">
        <f t="shared" si="0"/>
        <v>1</v>
      </c>
      <c r="L7" s="14">
        <f t="shared" si="0"/>
        <v>0</v>
      </c>
      <c r="M7" s="14">
        <f t="shared" si="0"/>
        <v>0</v>
      </c>
      <c r="N7" s="14">
        <f t="shared" si="0"/>
        <v>0</v>
      </c>
      <c r="O7" s="14">
        <f t="shared" si="0"/>
        <v>0</v>
      </c>
      <c r="P7" s="14">
        <f t="shared" si="2"/>
        <v>1</v>
      </c>
      <c r="Q7" s="14">
        <f t="shared" si="3"/>
        <v>0</v>
      </c>
      <c r="R7" s="14">
        <f t="shared" si="4"/>
        <v>0</v>
      </c>
    </row>
    <row r="8" spans="1:18" ht="240" x14ac:dyDescent="0.25">
      <c r="A8" s="20" t="s">
        <v>0</v>
      </c>
      <c r="B8" s="20" t="s">
        <v>37</v>
      </c>
      <c r="C8" s="21" t="s">
        <v>114</v>
      </c>
      <c r="D8" s="11">
        <v>4</v>
      </c>
      <c r="E8" s="21" t="s">
        <v>53</v>
      </c>
      <c r="F8" s="21" t="s">
        <v>62</v>
      </c>
      <c r="G8" s="21" t="s">
        <v>61</v>
      </c>
      <c r="H8" s="19" t="s">
        <v>63</v>
      </c>
      <c r="I8" s="11" t="s">
        <v>30</v>
      </c>
      <c r="J8" s="14">
        <f t="shared" si="1"/>
        <v>0</v>
      </c>
      <c r="K8" s="14">
        <f t="shared" si="0"/>
        <v>0</v>
      </c>
      <c r="L8" s="14">
        <f t="shared" si="0"/>
        <v>0</v>
      </c>
      <c r="M8" s="14">
        <f t="shared" si="0"/>
        <v>0</v>
      </c>
      <c r="N8" s="14">
        <f t="shared" si="0"/>
        <v>1</v>
      </c>
      <c r="O8" s="14">
        <f t="shared" si="0"/>
        <v>0</v>
      </c>
      <c r="P8" s="14">
        <f t="shared" si="2"/>
        <v>0</v>
      </c>
      <c r="Q8" s="14">
        <f t="shared" si="3"/>
        <v>0</v>
      </c>
      <c r="R8" s="14">
        <f t="shared" si="4"/>
        <v>1</v>
      </c>
    </row>
    <row r="9" spans="1:18" ht="45" x14ac:dyDescent="0.25">
      <c r="A9" s="20" t="s">
        <v>1</v>
      </c>
      <c r="B9" s="20" t="s">
        <v>38</v>
      </c>
      <c r="C9" s="21" t="s">
        <v>115</v>
      </c>
      <c r="D9" s="11">
        <v>5</v>
      </c>
      <c r="E9" s="21" t="s">
        <v>65</v>
      </c>
      <c r="F9" s="21" t="s">
        <v>66</v>
      </c>
      <c r="G9" s="21" t="s">
        <v>30</v>
      </c>
      <c r="H9" s="19" t="s">
        <v>64</v>
      </c>
      <c r="I9" s="11" t="s">
        <v>30</v>
      </c>
      <c r="J9" s="14">
        <f t="shared" si="1"/>
        <v>0</v>
      </c>
      <c r="K9" s="14">
        <f t="shared" si="0"/>
        <v>0</v>
      </c>
      <c r="L9" s="14">
        <f t="shared" si="0"/>
        <v>0</v>
      </c>
      <c r="M9" s="14">
        <f t="shared" si="0"/>
        <v>0</v>
      </c>
      <c r="N9" s="14">
        <f t="shared" si="0"/>
        <v>0</v>
      </c>
      <c r="O9" s="14">
        <f t="shared" si="0"/>
        <v>1</v>
      </c>
      <c r="P9" s="14">
        <f t="shared" si="2"/>
        <v>0</v>
      </c>
      <c r="Q9" s="14">
        <f t="shared" si="3"/>
        <v>0</v>
      </c>
      <c r="R9" s="14">
        <f t="shared" si="4"/>
        <v>1</v>
      </c>
    </row>
    <row r="10" spans="1:18" ht="45" x14ac:dyDescent="0.25">
      <c r="A10" s="20" t="s">
        <v>1</v>
      </c>
      <c r="B10" s="20" t="s">
        <v>39</v>
      </c>
      <c r="C10" s="21" t="s">
        <v>116</v>
      </c>
      <c r="D10" s="11">
        <v>4</v>
      </c>
      <c r="E10" s="21" t="s">
        <v>30</v>
      </c>
      <c r="F10" s="21" t="s">
        <v>70</v>
      </c>
      <c r="G10" s="21" t="s">
        <v>92</v>
      </c>
      <c r="H10" s="19" t="s">
        <v>91</v>
      </c>
      <c r="I10" s="22" t="s">
        <v>100</v>
      </c>
      <c r="J10" s="14">
        <f t="shared" si="1"/>
        <v>0</v>
      </c>
      <c r="K10" s="14">
        <f t="shared" si="0"/>
        <v>0</v>
      </c>
      <c r="L10" s="14">
        <f t="shared" si="0"/>
        <v>0</v>
      </c>
      <c r="M10" s="14">
        <f t="shared" si="0"/>
        <v>0</v>
      </c>
      <c r="N10" s="14">
        <f t="shared" si="0"/>
        <v>1</v>
      </c>
      <c r="O10" s="14">
        <f t="shared" si="0"/>
        <v>0</v>
      </c>
      <c r="P10" s="14">
        <f t="shared" si="2"/>
        <v>0</v>
      </c>
      <c r="Q10" s="14">
        <f t="shared" si="3"/>
        <v>0</v>
      </c>
      <c r="R10" s="14">
        <f t="shared" si="4"/>
        <v>1</v>
      </c>
    </row>
    <row r="11" spans="1:18" ht="30" x14ac:dyDescent="0.25">
      <c r="A11" s="20" t="s">
        <v>1</v>
      </c>
      <c r="B11" s="20" t="s">
        <v>40</v>
      </c>
      <c r="C11" s="21" t="s">
        <v>117</v>
      </c>
      <c r="D11" s="11" t="s">
        <v>30</v>
      </c>
      <c r="E11" s="21" t="s">
        <v>94</v>
      </c>
      <c r="F11" s="21" t="s">
        <v>30</v>
      </c>
      <c r="G11" s="21" t="s">
        <v>30</v>
      </c>
      <c r="H11" s="19" t="s">
        <v>93</v>
      </c>
      <c r="I11" s="11" t="s">
        <v>30</v>
      </c>
      <c r="J11" s="14">
        <f t="shared" si="1"/>
        <v>1</v>
      </c>
      <c r="K11" s="14">
        <f t="shared" si="0"/>
        <v>0</v>
      </c>
      <c r="L11" s="14">
        <f t="shared" si="0"/>
        <v>0</v>
      </c>
      <c r="M11" s="14">
        <f t="shared" si="0"/>
        <v>0</v>
      </c>
      <c r="N11" s="14">
        <f t="shared" si="0"/>
        <v>0</v>
      </c>
      <c r="O11" s="14">
        <f t="shared" si="0"/>
        <v>0</v>
      </c>
      <c r="P11" s="14">
        <f t="shared" si="2"/>
        <v>0</v>
      </c>
      <c r="Q11" s="14">
        <f t="shared" si="3"/>
        <v>0</v>
      </c>
      <c r="R11" s="14">
        <f t="shared" si="4"/>
        <v>0</v>
      </c>
    </row>
    <row r="12" spans="1:18" ht="45" x14ac:dyDescent="0.25">
      <c r="A12" s="20" t="s">
        <v>1</v>
      </c>
      <c r="B12" s="20" t="s">
        <v>41</v>
      </c>
      <c r="C12" s="21" t="s">
        <v>118</v>
      </c>
      <c r="D12" s="11">
        <v>5</v>
      </c>
      <c r="E12" s="21" t="s">
        <v>65</v>
      </c>
      <c r="F12" s="21" t="s">
        <v>70</v>
      </c>
      <c r="G12" s="21" t="s">
        <v>30</v>
      </c>
      <c r="H12" s="19" t="s">
        <v>67</v>
      </c>
      <c r="I12" s="11" t="s">
        <v>68</v>
      </c>
      <c r="J12" s="14">
        <f t="shared" si="1"/>
        <v>0</v>
      </c>
      <c r="K12" s="14">
        <f t="shared" si="0"/>
        <v>0</v>
      </c>
      <c r="L12" s="14">
        <f t="shared" si="0"/>
        <v>0</v>
      </c>
      <c r="M12" s="14">
        <f t="shared" si="0"/>
        <v>0</v>
      </c>
      <c r="N12" s="14">
        <f t="shared" si="0"/>
        <v>0</v>
      </c>
      <c r="O12" s="14">
        <f t="shared" si="0"/>
        <v>1</v>
      </c>
      <c r="P12" s="14">
        <f t="shared" si="2"/>
        <v>0</v>
      </c>
      <c r="Q12" s="14">
        <f t="shared" si="3"/>
        <v>0</v>
      </c>
      <c r="R12" s="14">
        <f t="shared" si="4"/>
        <v>1</v>
      </c>
    </row>
    <row r="13" spans="1:18" ht="135" x14ac:dyDescent="0.25">
      <c r="A13" s="20" t="s">
        <v>2</v>
      </c>
      <c r="B13" s="20" t="s">
        <v>42</v>
      </c>
      <c r="C13" s="21" t="s">
        <v>119</v>
      </c>
      <c r="D13" s="11">
        <v>3</v>
      </c>
      <c r="E13" s="21" t="s">
        <v>53</v>
      </c>
      <c r="F13" s="21" t="s">
        <v>78</v>
      </c>
      <c r="G13" s="21" t="s">
        <v>79</v>
      </c>
      <c r="H13" s="23" t="s">
        <v>72</v>
      </c>
      <c r="I13" s="22" t="s">
        <v>69</v>
      </c>
      <c r="J13" s="14">
        <f t="shared" si="1"/>
        <v>0</v>
      </c>
      <c r="K13" s="14">
        <f t="shared" si="0"/>
        <v>0</v>
      </c>
      <c r="L13" s="14">
        <f t="shared" si="0"/>
        <v>0</v>
      </c>
      <c r="M13" s="14">
        <f t="shared" si="0"/>
        <v>1</v>
      </c>
      <c r="N13" s="14">
        <f t="shared" si="0"/>
        <v>0</v>
      </c>
      <c r="O13" s="14">
        <f t="shared" si="0"/>
        <v>0</v>
      </c>
      <c r="P13" s="14">
        <f t="shared" si="2"/>
        <v>0</v>
      </c>
      <c r="Q13" s="14">
        <f t="shared" si="3"/>
        <v>1</v>
      </c>
      <c r="R13" s="14">
        <f t="shared" si="4"/>
        <v>0</v>
      </c>
    </row>
    <row r="14" spans="1:18" ht="30" x14ac:dyDescent="0.25">
      <c r="A14" s="20" t="s">
        <v>2</v>
      </c>
      <c r="B14" s="20" t="s">
        <v>43</v>
      </c>
      <c r="C14" s="21" t="s">
        <v>120</v>
      </c>
      <c r="D14" s="11">
        <v>5</v>
      </c>
      <c r="E14" s="21" t="s">
        <v>89</v>
      </c>
      <c r="F14" s="11" t="s">
        <v>30</v>
      </c>
      <c r="G14" s="11" t="s">
        <v>30</v>
      </c>
      <c r="H14" s="24" t="s">
        <v>106</v>
      </c>
      <c r="I14" s="22" t="s">
        <v>71</v>
      </c>
      <c r="J14" s="14">
        <f t="shared" si="1"/>
        <v>0</v>
      </c>
      <c r="K14" s="14">
        <f t="shared" si="0"/>
        <v>0</v>
      </c>
      <c r="L14" s="14">
        <f t="shared" si="0"/>
        <v>0</v>
      </c>
      <c r="M14" s="14">
        <f t="shared" si="0"/>
        <v>0</v>
      </c>
      <c r="N14" s="14">
        <f t="shared" si="0"/>
        <v>0</v>
      </c>
      <c r="O14" s="14">
        <f t="shared" si="0"/>
        <v>1</v>
      </c>
      <c r="P14" s="14">
        <f t="shared" si="2"/>
        <v>0</v>
      </c>
      <c r="Q14" s="14">
        <f t="shared" si="3"/>
        <v>0</v>
      </c>
      <c r="R14" s="14">
        <f t="shared" si="4"/>
        <v>1</v>
      </c>
    </row>
    <row r="15" spans="1:18" ht="30" x14ac:dyDescent="0.25">
      <c r="A15" s="20" t="s">
        <v>2</v>
      </c>
      <c r="B15" s="20" t="s">
        <v>44</v>
      </c>
      <c r="C15" s="21" t="s">
        <v>121</v>
      </c>
      <c r="D15" s="11">
        <v>5</v>
      </c>
      <c r="E15" s="21" t="s">
        <v>53</v>
      </c>
      <c r="F15" s="21" t="s">
        <v>83</v>
      </c>
      <c r="G15" s="21" t="s">
        <v>30</v>
      </c>
      <c r="H15" s="23" t="s">
        <v>84</v>
      </c>
      <c r="I15" s="22" t="s">
        <v>85</v>
      </c>
      <c r="J15" s="14">
        <f t="shared" si="1"/>
        <v>0</v>
      </c>
      <c r="K15" s="14">
        <f t="shared" si="0"/>
        <v>0</v>
      </c>
      <c r="L15" s="14">
        <f t="shared" si="0"/>
        <v>0</v>
      </c>
      <c r="M15" s="14">
        <f t="shared" si="0"/>
        <v>0</v>
      </c>
      <c r="N15" s="14">
        <f t="shared" si="0"/>
        <v>0</v>
      </c>
      <c r="O15" s="14">
        <f t="shared" si="0"/>
        <v>1</v>
      </c>
      <c r="P15" s="14">
        <f t="shared" si="2"/>
        <v>0</v>
      </c>
      <c r="Q15" s="14">
        <f t="shared" si="3"/>
        <v>0</v>
      </c>
      <c r="R15" s="14">
        <f t="shared" si="4"/>
        <v>1</v>
      </c>
    </row>
    <row r="16" spans="1:18" ht="45" x14ac:dyDescent="0.25">
      <c r="A16" s="20" t="s">
        <v>2</v>
      </c>
      <c r="B16" s="20" t="s">
        <v>45</v>
      </c>
      <c r="C16" s="21" t="s">
        <v>122</v>
      </c>
      <c r="D16" s="11">
        <v>5</v>
      </c>
      <c r="E16" s="21" t="s">
        <v>87</v>
      </c>
      <c r="F16" s="21" t="s">
        <v>88</v>
      </c>
      <c r="G16" s="21" t="s">
        <v>30</v>
      </c>
      <c r="H16" s="19" t="s">
        <v>86</v>
      </c>
      <c r="I16" s="11" t="s">
        <v>30</v>
      </c>
      <c r="J16" s="14">
        <f t="shared" si="1"/>
        <v>0</v>
      </c>
      <c r="K16" s="14">
        <f t="shared" si="0"/>
        <v>0</v>
      </c>
      <c r="L16" s="14">
        <f t="shared" si="0"/>
        <v>0</v>
      </c>
      <c r="M16" s="14">
        <f t="shared" si="0"/>
        <v>0</v>
      </c>
      <c r="N16" s="14">
        <f t="shared" si="0"/>
        <v>0</v>
      </c>
      <c r="O16" s="14">
        <f t="shared" si="0"/>
        <v>1</v>
      </c>
      <c r="P16" s="14">
        <f t="shared" si="2"/>
        <v>0</v>
      </c>
      <c r="Q16" s="14">
        <f t="shared" si="3"/>
        <v>0</v>
      </c>
      <c r="R16" s="14">
        <f t="shared" si="4"/>
        <v>1</v>
      </c>
    </row>
    <row r="17" spans="1:18" ht="90" x14ac:dyDescent="0.25">
      <c r="A17" s="20" t="s">
        <v>2</v>
      </c>
      <c r="B17" s="20" t="s">
        <v>46</v>
      </c>
      <c r="C17" s="21" t="s">
        <v>123</v>
      </c>
      <c r="D17" s="11">
        <v>5</v>
      </c>
      <c r="E17" s="21" t="s">
        <v>81</v>
      </c>
      <c r="F17" s="21" t="s">
        <v>82</v>
      </c>
      <c r="G17" s="21" t="s">
        <v>30</v>
      </c>
      <c r="H17" s="24" t="s">
        <v>80</v>
      </c>
      <c r="I17" s="22" t="s">
        <v>30</v>
      </c>
      <c r="J17" s="14">
        <f t="shared" si="1"/>
        <v>0</v>
      </c>
      <c r="K17" s="14">
        <f t="shared" si="0"/>
        <v>0</v>
      </c>
      <c r="L17" s="14">
        <f t="shared" si="0"/>
        <v>0</v>
      </c>
      <c r="M17" s="14">
        <f t="shared" si="0"/>
        <v>0</v>
      </c>
      <c r="N17" s="14">
        <f t="shared" si="0"/>
        <v>0</v>
      </c>
      <c r="O17" s="14">
        <f t="shared" si="0"/>
        <v>1</v>
      </c>
      <c r="P17" s="14">
        <f t="shared" si="2"/>
        <v>0</v>
      </c>
      <c r="Q17" s="14">
        <f t="shared" si="3"/>
        <v>0</v>
      </c>
      <c r="R17" s="14">
        <f t="shared" si="4"/>
        <v>1</v>
      </c>
    </row>
    <row r="18" spans="1:18" ht="60" x14ac:dyDescent="0.25">
      <c r="A18" s="20" t="s">
        <v>2</v>
      </c>
      <c r="B18" s="20" t="s">
        <v>47</v>
      </c>
      <c r="C18" s="21" t="s">
        <v>124</v>
      </c>
      <c r="D18" s="11">
        <v>4</v>
      </c>
      <c r="E18" s="21" t="s">
        <v>74</v>
      </c>
      <c r="F18" s="21" t="s">
        <v>75</v>
      </c>
      <c r="G18" s="21" t="s">
        <v>76</v>
      </c>
      <c r="H18" s="19" t="s">
        <v>77</v>
      </c>
      <c r="I18" s="22" t="s">
        <v>73</v>
      </c>
      <c r="J18" s="14">
        <f t="shared" si="1"/>
        <v>0</v>
      </c>
      <c r="K18" s="14">
        <f t="shared" si="1"/>
        <v>0</v>
      </c>
      <c r="L18" s="14">
        <f t="shared" si="1"/>
        <v>0</v>
      </c>
      <c r="M18" s="14">
        <f t="shared" si="1"/>
        <v>0</v>
      </c>
      <c r="N18" s="14">
        <f t="shared" si="1"/>
        <v>1</v>
      </c>
      <c r="O18" s="14">
        <f t="shared" si="1"/>
        <v>0</v>
      </c>
      <c r="P18" s="14">
        <f t="shared" si="2"/>
        <v>0</v>
      </c>
      <c r="Q18" s="14">
        <f t="shared" si="3"/>
        <v>0</v>
      </c>
      <c r="R18" s="14">
        <f t="shared" si="4"/>
        <v>1</v>
      </c>
    </row>
    <row r="19" spans="1:18" ht="60" x14ac:dyDescent="0.25">
      <c r="A19" s="20" t="s">
        <v>3</v>
      </c>
      <c r="B19" s="20" t="s">
        <v>48</v>
      </c>
      <c r="C19" s="21" t="s">
        <v>125</v>
      </c>
      <c r="D19" s="11">
        <v>5</v>
      </c>
      <c r="E19" s="11" t="s">
        <v>103</v>
      </c>
      <c r="F19" s="11" t="s">
        <v>107</v>
      </c>
      <c r="G19" s="21" t="s">
        <v>30</v>
      </c>
      <c r="H19" s="19" t="s">
        <v>30</v>
      </c>
      <c r="I19" s="11" t="s">
        <v>30</v>
      </c>
      <c r="J19" s="14">
        <f t="shared" si="1"/>
        <v>0</v>
      </c>
      <c r="K19" s="14">
        <f t="shared" si="1"/>
        <v>0</v>
      </c>
      <c r="L19" s="14">
        <f t="shared" si="1"/>
        <v>0</v>
      </c>
      <c r="M19" s="14">
        <f t="shared" si="1"/>
        <v>0</v>
      </c>
      <c r="N19" s="14">
        <f t="shared" si="1"/>
        <v>0</v>
      </c>
      <c r="O19" s="14">
        <f t="shared" si="1"/>
        <v>1</v>
      </c>
      <c r="P19" s="14">
        <f t="shared" si="2"/>
        <v>0</v>
      </c>
      <c r="Q19" s="14">
        <f t="shared" si="3"/>
        <v>0</v>
      </c>
      <c r="R19" s="14">
        <f t="shared" si="4"/>
        <v>1</v>
      </c>
    </row>
    <row r="20" spans="1:18" ht="60" x14ac:dyDescent="0.25">
      <c r="A20" s="20" t="s">
        <v>3</v>
      </c>
      <c r="B20" s="20" t="s">
        <v>49</v>
      </c>
      <c r="C20" s="21" t="s">
        <v>126</v>
      </c>
      <c r="D20" s="11">
        <v>3</v>
      </c>
      <c r="E20" s="11" t="s">
        <v>103</v>
      </c>
      <c r="F20" s="11" t="s">
        <v>107</v>
      </c>
      <c r="G20" s="21" t="s">
        <v>105</v>
      </c>
      <c r="H20" s="19" t="s">
        <v>104</v>
      </c>
      <c r="I20" s="11" t="s">
        <v>30</v>
      </c>
      <c r="J20" s="14">
        <f t="shared" si="1"/>
        <v>0</v>
      </c>
      <c r="K20" s="14">
        <f t="shared" si="1"/>
        <v>0</v>
      </c>
      <c r="L20" s="14">
        <f t="shared" si="1"/>
        <v>0</v>
      </c>
      <c r="M20" s="14">
        <f t="shared" si="1"/>
        <v>1</v>
      </c>
      <c r="N20" s="14">
        <f t="shared" si="1"/>
        <v>0</v>
      </c>
      <c r="O20" s="14">
        <f t="shared" si="1"/>
        <v>0</v>
      </c>
      <c r="P20" s="14">
        <f t="shared" si="2"/>
        <v>0</v>
      </c>
      <c r="Q20" s="14">
        <f t="shared" si="3"/>
        <v>1</v>
      </c>
      <c r="R20" s="14">
        <f t="shared" si="4"/>
        <v>0</v>
      </c>
    </row>
    <row r="21" spans="1:18" ht="30" x14ac:dyDescent="0.25">
      <c r="A21" s="20" t="s">
        <v>3</v>
      </c>
      <c r="B21" s="20" t="s">
        <v>50</v>
      </c>
      <c r="C21" s="21" t="s">
        <v>127</v>
      </c>
      <c r="D21" s="11" t="s">
        <v>30</v>
      </c>
      <c r="E21" s="21" t="s">
        <v>94</v>
      </c>
      <c r="F21" s="21" t="s">
        <v>30</v>
      </c>
      <c r="G21" s="21" t="s">
        <v>30</v>
      </c>
      <c r="H21" s="19" t="s">
        <v>101</v>
      </c>
      <c r="I21" s="11" t="s">
        <v>30</v>
      </c>
      <c r="J21" s="14">
        <f t="shared" si="1"/>
        <v>1</v>
      </c>
      <c r="K21" s="14">
        <f t="shared" si="1"/>
        <v>0</v>
      </c>
      <c r="L21" s="14">
        <f t="shared" si="1"/>
        <v>0</v>
      </c>
      <c r="M21" s="14">
        <f t="shared" si="1"/>
        <v>0</v>
      </c>
      <c r="N21" s="14">
        <f t="shared" si="1"/>
        <v>0</v>
      </c>
      <c r="O21" s="14">
        <f t="shared" si="1"/>
        <v>0</v>
      </c>
      <c r="P21" s="14">
        <f t="shared" si="2"/>
        <v>0</v>
      </c>
      <c r="Q21" s="14">
        <f t="shared" si="3"/>
        <v>0</v>
      </c>
      <c r="R21" s="14">
        <f t="shared" si="4"/>
        <v>0</v>
      </c>
    </row>
    <row r="22" spans="1:18" ht="30" x14ac:dyDescent="0.25">
      <c r="A22" s="20" t="s">
        <v>3</v>
      </c>
      <c r="B22" s="20" t="s">
        <v>51</v>
      </c>
      <c r="C22" s="21" t="s">
        <v>128</v>
      </c>
      <c r="D22" s="11" t="s">
        <v>30</v>
      </c>
      <c r="E22" s="21" t="s">
        <v>94</v>
      </c>
      <c r="F22" s="21" t="s">
        <v>30</v>
      </c>
      <c r="G22" s="21" t="s">
        <v>30</v>
      </c>
      <c r="H22" s="19" t="s">
        <v>102</v>
      </c>
      <c r="I22" s="11" t="s">
        <v>30</v>
      </c>
      <c r="J22" s="14">
        <f t="shared" si="1"/>
        <v>1</v>
      </c>
      <c r="K22" s="14">
        <f t="shared" si="1"/>
        <v>0</v>
      </c>
      <c r="L22" s="14">
        <f t="shared" si="1"/>
        <v>0</v>
      </c>
      <c r="M22" s="14">
        <f t="shared" si="1"/>
        <v>0</v>
      </c>
      <c r="N22" s="14">
        <f t="shared" si="1"/>
        <v>0</v>
      </c>
      <c r="O22" s="14">
        <f t="shared" si="1"/>
        <v>0</v>
      </c>
      <c r="P22" s="14">
        <f t="shared" si="2"/>
        <v>0</v>
      </c>
      <c r="Q22" s="14">
        <f t="shared" si="3"/>
        <v>0</v>
      </c>
      <c r="R22" s="14">
        <f t="shared" si="4"/>
        <v>0</v>
      </c>
    </row>
    <row r="23" spans="1:18" x14ac:dyDescent="0.25">
      <c r="J23" s="15"/>
      <c r="K23" s="15"/>
      <c r="L23" s="15"/>
      <c r="M23" s="15"/>
      <c r="N23" s="15"/>
      <c r="O23" s="15"/>
      <c r="P23" s="15"/>
      <c r="Q23" s="15"/>
      <c r="R23" s="15"/>
    </row>
    <row r="24" spans="1:18" x14ac:dyDescent="0.25">
      <c r="J24" s="15"/>
      <c r="K24" s="15"/>
      <c r="L24" s="15"/>
      <c r="M24" s="15"/>
      <c r="N24" s="15"/>
      <c r="O24" s="15"/>
      <c r="P24" s="15"/>
      <c r="Q24" s="15"/>
      <c r="R24" s="15"/>
    </row>
    <row r="25" spans="1:18" x14ac:dyDescent="0.25">
      <c r="J25" s="15"/>
      <c r="K25" s="15"/>
      <c r="L25" s="15"/>
      <c r="M25" s="15"/>
      <c r="N25" s="15"/>
      <c r="O25" s="15"/>
      <c r="P25" s="15"/>
      <c r="Q25" s="15"/>
      <c r="R25" s="15"/>
    </row>
    <row r="26" spans="1:18" x14ac:dyDescent="0.25">
      <c r="J26" s="15"/>
      <c r="K26" s="15"/>
      <c r="L26" s="15"/>
      <c r="M26" s="15"/>
      <c r="N26" s="15"/>
      <c r="O26" s="15"/>
      <c r="P26" s="15"/>
      <c r="Q26" s="15"/>
      <c r="R26" s="15"/>
    </row>
    <row r="27" spans="1:18" x14ac:dyDescent="0.25">
      <c r="J27" s="15"/>
      <c r="K27" s="15"/>
      <c r="L27" s="15"/>
      <c r="M27" s="15"/>
      <c r="N27" s="15"/>
      <c r="O27" s="15"/>
      <c r="P27" s="15"/>
      <c r="Q27" s="15"/>
      <c r="R27" s="15"/>
    </row>
    <row r="28" spans="1:18" x14ac:dyDescent="0.25">
      <c r="J28" s="15"/>
      <c r="K28" s="15"/>
      <c r="L28" s="15"/>
      <c r="M28" s="15"/>
      <c r="N28" s="15"/>
      <c r="O28" s="15"/>
      <c r="P28" s="15"/>
      <c r="Q28" s="15"/>
      <c r="R28" s="15"/>
    </row>
    <row r="29" spans="1:18" x14ac:dyDescent="0.25">
      <c r="J29" s="15"/>
      <c r="K29" s="15"/>
      <c r="L29" s="15"/>
      <c r="M29" s="15"/>
      <c r="N29" s="15"/>
      <c r="O29" s="15"/>
      <c r="P29" s="15"/>
      <c r="Q29" s="15"/>
      <c r="R29" s="15"/>
    </row>
    <row r="30" spans="1:18" x14ac:dyDescent="0.25">
      <c r="J30" s="15"/>
      <c r="K30" s="15"/>
      <c r="L30" s="15"/>
      <c r="M30" s="15"/>
      <c r="N30" s="15"/>
      <c r="O30" s="15"/>
      <c r="P30" s="15"/>
      <c r="Q30" s="15"/>
      <c r="R30" s="15"/>
    </row>
    <row r="31" spans="1:18" x14ac:dyDescent="0.25">
      <c r="J31" s="15"/>
      <c r="K31" s="15"/>
      <c r="L31" s="15"/>
      <c r="M31" s="15"/>
      <c r="N31" s="15"/>
      <c r="O31" s="15"/>
      <c r="P31" s="15"/>
      <c r="Q31" s="15"/>
      <c r="R31" s="15"/>
    </row>
    <row r="32" spans="1:18" x14ac:dyDescent="0.25">
      <c r="J32" s="15"/>
      <c r="K32" s="15"/>
      <c r="L32" s="15"/>
      <c r="M32" s="15"/>
      <c r="N32" s="15"/>
      <c r="O32" s="15"/>
      <c r="P32" s="15"/>
      <c r="Q32" s="15"/>
      <c r="R32" s="15"/>
    </row>
    <row r="33" spans="10:18" x14ac:dyDescent="0.25">
      <c r="J33" s="15"/>
      <c r="K33" s="15"/>
      <c r="L33" s="15"/>
      <c r="M33" s="15"/>
      <c r="N33" s="15"/>
      <c r="O33" s="15"/>
      <c r="P33" s="15"/>
      <c r="Q33" s="15"/>
      <c r="R33" s="15"/>
    </row>
    <row r="34" spans="10:18" x14ac:dyDescent="0.25">
      <c r="J34" s="15"/>
      <c r="K34" s="15"/>
      <c r="L34" s="15"/>
      <c r="M34" s="15"/>
      <c r="N34" s="15"/>
      <c r="O34" s="15"/>
      <c r="P34" s="15"/>
      <c r="Q34" s="15"/>
      <c r="R34" s="15"/>
    </row>
    <row r="35" spans="10:18" x14ac:dyDescent="0.25">
      <c r="J35" s="15"/>
      <c r="K35" s="15"/>
      <c r="L35" s="15"/>
      <c r="M35" s="15"/>
      <c r="N35" s="15"/>
      <c r="O35" s="15"/>
      <c r="P35" s="15"/>
      <c r="Q35" s="15"/>
      <c r="R35" s="15"/>
    </row>
    <row r="36" spans="10:18" x14ac:dyDescent="0.25">
      <c r="J36" s="15"/>
      <c r="K36" s="15"/>
      <c r="L36" s="15"/>
      <c r="M36" s="15"/>
      <c r="N36" s="15"/>
      <c r="O36" s="15"/>
      <c r="P36" s="15"/>
      <c r="Q36" s="15"/>
      <c r="R36" s="15"/>
    </row>
    <row r="37" spans="10:18" x14ac:dyDescent="0.25">
      <c r="J37" s="15"/>
      <c r="K37" s="15"/>
      <c r="L37" s="15"/>
      <c r="M37" s="15"/>
      <c r="N37" s="15"/>
      <c r="O37" s="15"/>
      <c r="P37" s="15"/>
      <c r="Q37" s="15"/>
      <c r="R37" s="15"/>
    </row>
    <row r="38" spans="10:18" x14ac:dyDescent="0.25">
      <c r="J38" s="15"/>
      <c r="K38" s="15"/>
      <c r="L38" s="15"/>
      <c r="M38" s="15"/>
      <c r="N38" s="15"/>
      <c r="O38" s="15"/>
      <c r="P38" s="15"/>
      <c r="Q38" s="15"/>
      <c r="R38" s="15"/>
    </row>
    <row r="39" spans="10:18" x14ac:dyDescent="0.25">
      <c r="J39" s="15"/>
      <c r="K39" s="15"/>
      <c r="L39" s="15"/>
      <c r="M39" s="15"/>
      <c r="N39" s="15"/>
      <c r="O39" s="15"/>
      <c r="P39" s="15"/>
      <c r="Q39" s="15"/>
      <c r="R39" s="15"/>
    </row>
    <row r="40" spans="10:18" x14ac:dyDescent="0.25">
      <c r="J40" s="15"/>
      <c r="K40" s="15"/>
      <c r="L40" s="15"/>
      <c r="M40" s="15"/>
      <c r="N40" s="15"/>
      <c r="O40" s="15"/>
      <c r="P40" s="15"/>
      <c r="Q40" s="15"/>
      <c r="R40" s="15"/>
    </row>
    <row r="41" spans="10:18" x14ac:dyDescent="0.25">
      <c r="J41" s="15"/>
      <c r="K41" s="15"/>
      <c r="L41" s="15"/>
      <c r="M41" s="15"/>
      <c r="N41" s="15"/>
      <c r="O41" s="15"/>
      <c r="P41" s="15"/>
      <c r="Q41" s="15"/>
      <c r="R41" s="15"/>
    </row>
    <row r="42" spans="10:18" x14ac:dyDescent="0.25">
      <c r="J42" s="15"/>
      <c r="K42" s="15"/>
      <c r="L42" s="15"/>
      <c r="M42" s="15"/>
      <c r="N42" s="15"/>
      <c r="O42" s="15"/>
      <c r="P42" s="15"/>
      <c r="Q42" s="15"/>
      <c r="R42" s="15"/>
    </row>
    <row r="43" spans="10:18" x14ac:dyDescent="0.25">
      <c r="J43" s="15"/>
      <c r="K43" s="15"/>
      <c r="L43" s="15"/>
      <c r="M43" s="15"/>
      <c r="N43" s="15"/>
      <c r="O43" s="15"/>
      <c r="P43" s="15"/>
      <c r="Q43" s="15"/>
      <c r="R43" s="15"/>
    </row>
    <row r="44" spans="10:18" x14ac:dyDescent="0.25">
      <c r="J44" s="15"/>
      <c r="K44" s="15"/>
      <c r="L44" s="15"/>
      <c r="M44" s="15"/>
      <c r="N44" s="15"/>
      <c r="O44" s="15"/>
      <c r="P44" s="15"/>
      <c r="Q44" s="15"/>
      <c r="R44" s="15"/>
    </row>
    <row r="45" spans="10:18" x14ac:dyDescent="0.25">
      <c r="J45" s="15"/>
      <c r="K45" s="15"/>
      <c r="L45" s="15"/>
      <c r="M45" s="15"/>
      <c r="N45" s="15"/>
      <c r="O45" s="15"/>
      <c r="P45" s="15"/>
      <c r="Q45" s="15"/>
      <c r="R45" s="15"/>
    </row>
    <row r="46" spans="10:18" x14ac:dyDescent="0.25">
      <c r="J46" s="15"/>
      <c r="K46" s="15"/>
      <c r="L46" s="15"/>
      <c r="M46" s="15"/>
      <c r="N46" s="15"/>
      <c r="O46" s="15"/>
      <c r="P46" s="15"/>
      <c r="Q46" s="15"/>
      <c r="R46" s="15"/>
    </row>
    <row r="47" spans="10:18" x14ac:dyDescent="0.25">
      <c r="J47" s="15"/>
      <c r="K47" s="15"/>
      <c r="L47" s="15"/>
      <c r="M47" s="15"/>
      <c r="N47" s="15"/>
      <c r="O47" s="15"/>
      <c r="P47" s="15"/>
      <c r="Q47" s="15"/>
      <c r="R47" s="15"/>
    </row>
    <row r="48" spans="10:18" x14ac:dyDescent="0.25">
      <c r="J48" s="15"/>
      <c r="K48" s="15"/>
      <c r="L48" s="15"/>
      <c r="M48" s="15"/>
      <c r="N48" s="15"/>
      <c r="O48" s="15"/>
      <c r="P48" s="15"/>
      <c r="Q48" s="15"/>
      <c r="R48" s="15"/>
    </row>
    <row r="49" spans="10:18" x14ac:dyDescent="0.25">
      <c r="J49" s="15"/>
      <c r="K49" s="15"/>
      <c r="L49" s="15"/>
      <c r="M49" s="15"/>
      <c r="N49" s="15"/>
      <c r="O49" s="15"/>
      <c r="P49" s="15"/>
      <c r="Q49" s="15"/>
      <c r="R49" s="15"/>
    </row>
    <row r="50" spans="10:18" x14ac:dyDescent="0.25">
      <c r="J50" s="15"/>
      <c r="K50" s="15"/>
      <c r="L50" s="15"/>
      <c r="M50" s="15"/>
      <c r="N50" s="15"/>
      <c r="O50" s="15"/>
      <c r="P50" s="15"/>
      <c r="Q50" s="15"/>
      <c r="R50" s="15"/>
    </row>
    <row r="51" spans="10:18" x14ac:dyDescent="0.25">
      <c r="J51" s="15"/>
      <c r="K51" s="15"/>
      <c r="L51" s="15"/>
      <c r="M51" s="15"/>
      <c r="N51" s="15"/>
      <c r="O51" s="15"/>
      <c r="P51" s="15"/>
      <c r="Q51" s="15"/>
      <c r="R51" s="15"/>
    </row>
    <row r="52" spans="10:18" x14ac:dyDescent="0.25">
      <c r="J52" s="15"/>
      <c r="K52" s="15"/>
      <c r="L52" s="15"/>
      <c r="M52" s="15"/>
      <c r="N52" s="15"/>
      <c r="O52" s="15"/>
      <c r="P52" s="15"/>
      <c r="Q52" s="15"/>
      <c r="R52" s="15"/>
    </row>
    <row r="53" spans="10:18" x14ac:dyDescent="0.25">
      <c r="J53" s="15"/>
      <c r="K53" s="15"/>
      <c r="L53" s="15"/>
      <c r="M53" s="15"/>
      <c r="N53" s="15"/>
      <c r="O53" s="15"/>
      <c r="P53" s="15"/>
      <c r="Q53" s="15"/>
      <c r="R53" s="15"/>
    </row>
    <row r="54" spans="10:18" x14ac:dyDescent="0.25">
      <c r="J54" s="15"/>
      <c r="K54" s="15"/>
      <c r="L54" s="15"/>
      <c r="M54" s="15"/>
      <c r="N54" s="15"/>
      <c r="O54" s="15"/>
      <c r="P54" s="15"/>
      <c r="Q54" s="15"/>
      <c r="R54" s="15"/>
    </row>
    <row r="55" spans="10:18" x14ac:dyDescent="0.25">
      <c r="J55" s="15"/>
      <c r="K55" s="15"/>
      <c r="L55" s="15"/>
      <c r="M55" s="15"/>
      <c r="N55" s="15"/>
      <c r="O55" s="15"/>
      <c r="P55" s="15"/>
      <c r="Q55" s="15"/>
      <c r="R55" s="15"/>
    </row>
    <row r="56" spans="10:18" x14ac:dyDescent="0.25">
      <c r="J56" s="15"/>
      <c r="K56" s="15"/>
      <c r="L56" s="15"/>
      <c r="M56" s="15"/>
      <c r="N56" s="15"/>
      <c r="O56" s="15"/>
      <c r="P56" s="15"/>
      <c r="Q56" s="15"/>
      <c r="R56" s="15"/>
    </row>
    <row r="57" spans="10:18" x14ac:dyDescent="0.25">
      <c r="J57" s="15"/>
      <c r="K57" s="15"/>
      <c r="L57" s="15"/>
      <c r="M57" s="15"/>
      <c r="N57" s="15"/>
      <c r="O57" s="15"/>
      <c r="P57" s="15"/>
      <c r="Q57" s="15"/>
      <c r="R57" s="15"/>
    </row>
    <row r="58" spans="10:18" x14ac:dyDescent="0.25">
      <c r="J58" s="15"/>
      <c r="K58" s="15"/>
      <c r="L58" s="15"/>
      <c r="M58" s="15"/>
      <c r="N58" s="15"/>
      <c r="O58" s="15"/>
      <c r="P58" s="15"/>
      <c r="Q58" s="15"/>
      <c r="R58" s="15"/>
    </row>
    <row r="59" spans="10:18" x14ac:dyDescent="0.25">
      <c r="J59" s="15"/>
      <c r="K59" s="15"/>
      <c r="L59" s="15"/>
      <c r="M59" s="15"/>
      <c r="N59" s="15"/>
      <c r="O59" s="15"/>
      <c r="P59" s="15"/>
      <c r="Q59" s="15"/>
      <c r="R59" s="15"/>
    </row>
    <row r="60" spans="10:18" x14ac:dyDescent="0.25">
      <c r="J60" s="15"/>
      <c r="K60" s="15"/>
      <c r="L60" s="15"/>
      <c r="M60" s="15"/>
      <c r="N60" s="15"/>
      <c r="O60" s="15"/>
      <c r="P60" s="15"/>
      <c r="Q60" s="15"/>
      <c r="R60" s="15"/>
    </row>
    <row r="61" spans="10:18" x14ac:dyDescent="0.25">
      <c r="J61" s="15"/>
      <c r="K61" s="15"/>
      <c r="L61" s="15"/>
      <c r="M61" s="15"/>
      <c r="N61" s="15"/>
      <c r="O61" s="15"/>
      <c r="P61" s="15"/>
      <c r="Q61" s="15"/>
      <c r="R61" s="15"/>
    </row>
    <row r="62" spans="10:18" x14ac:dyDescent="0.25">
      <c r="J62" s="15"/>
      <c r="K62" s="15"/>
      <c r="L62" s="15"/>
      <c r="M62" s="15"/>
      <c r="N62" s="15"/>
      <c r="O62" s="15"/>
      <c r="P62" s="15"/>
      <c r="Q62" s="15"/>
      <c r="R62" s="15"/>
    </row>
    <row r="63" spans="10:18" x14ac:dyDescent="0.25">
      <c r="J63" s="15"/>
      <c r="K63" s="15"/>
      <c r="L63" s="15"/>
      <c r="M63" s="15"/>
      <c r="N63" s="15"/>
      <c r="O63" s="15"/>
      <c r="P63" s="15"/>
      <c r="Q63" s="15"/>
      <c r="R63" s="15"/>
    </row>
    <row r="64" spans="10:18" x14ac:dyDescent="0.25">
      <c r="J64" s="15"/>
      <c r="K64" s="15"/>
      <c r="L64" s="15"/>
      <c r="M64" s="15"/>
      <c r="N64" s="15"/>
      <c r="O64" s="15"/>
      <c r="P64" s="15"/>
      <c r="Q64" s="15"/>
      <c r="R64" s="15"/>
    </row>
    <row r="65" spans="10:18" x14ac:dyDescent="0.25">
      <c r="J65" s="15"/>
      <c r="K65" s="15"/>
      <c r="L65" s="15"/>
      <c r="M65" s="15"/>
      <c r="N65" s="15"/>
      <c r="O65" s="15"/>
      <c r="P65" s="15"/>
      <c r="Q65" s="15"/>
      <c r="R65" s="15"/>
    </row>
    <row r="66" spans="10:18" x14ac:dyDescent="0.25">
      <c r="J66" s="15"/>
      <c r="K66" s="15"/>
      <c r="L66" s="15"/>
      <c r="M66" s="15"/>
      <c r="N66" s="15"/>
      <c r="O66" s="15"/>
      <c r="P66" s="15"/>
      <c r="Q66" s="15"/>
      <c r="R66" s="15"/>
    </row>
    <row r="67" spans="10:18" x14ac:dyDescent="0.25">
      <c r="J67" s="15"/>
      <c r="K67" s="15"/>
      <c r="L67" s="15"/>
      <c r="M67" s="15"/>
      <c r="N67" s="15"/>
      <c r="O67" s="15"/>
      <c r="P67" s="15"/>
      <c r="Q67" s="15"/>
      <c r="R67" s="15"/>
    </row>
    <row r="68" spans="10:18" x14ac:dyDescent="0.25">
      <c r="J68" s="15"/>
      <c r="K68" s="15"/>
      <c r="L68" s="15"/>
      <c r="M68" s="15"/>
      <c r="N68" s="15"/>
      <c r="O68" s="15"/>
      <c r="P68" s="15"/>
      <c r="Q68" s="15"/>
      <c r="R68" s="15"/>
    </row>
    <row r="69" spans="10:18" x14ac:dyDescent="0.25">
      <c r="J69" s="15"/>
      <c r="K69" s="15"/>
      <c r="L69" s="15"/>
      <c r="M69" s="15"/>
      <c r="N69" s="15"/>
      <c r="O69" s="15"/>
      <c r="P69" s="15"/>
      <c r="Q69" s="15"/>
      <c r="R69" s="15"/>
    </row>
    <row r="70" spans="10:18" x14ac:dyDescent="0.25">
      <c r="J70" s="15"/>
      <c r="K70" s="15"/>
      <c r="L70" s="15"/>
      <c r="M70" s="15"/>
      <c r="N70" s="15"/>
      <c r="O70" s="15"/>
      <c r="P70" s="15"/>
      <c r="Q70" s="15"/>
      <c r="R70" s="15"/>
    </row>
    <row r="71" spans="10:18" x14ac:dyDescent="0.25">
      <c r="J71" s="15"/>
      <c r="K71" s="15"/>
      <c r="L71" s="15"/>
      <c r="M71" s="15"/>
      <c r="N71" s="15"/>
      <c r="O71" s="15"/>
      <c r="P71" s="15"/>
      <c r="Q71" s="15"/>
      <c r="R71" s="15"/>
    </row>
    <row r="72" spans="10:18" x14ac:dyDescent="0.25">
      <c r="J72" s="15"/>
      <c r="K72" s="15"/>
      <c r="L72" s="15"/>
      <c r="M72" s="15"/>
      <c r="N72" s="15"/>
      <c r="O72" s="15"/>
      <c r="P72" s="15"/>
      <c r="Q72" s="15"/>
      <c r="R72" s="15"/>
    </row>
    <row r="73" spans="10:18" x14ac:dyDescent="0.25">
      <c r="J73" s="15"/>
      <c r="K73" s="15"/>
      <c r="L73" s="15"/>
      <c r="M73" s="15"/>
      <c r="N73" s="15"/>
      <c r="O73" s="15"/>
      <c r="P73" s="15"/>
      <c r="Q73" s="15"/>
      <c r="R73" s="15"/>
    </row>
    <row r="74" spans="10:18" x14ac:dyDescent="0.25">
      <c r="J74" s="15"/>
      <c r="K74" s="15"/>
      <c r="L74" s="15"/>
      <c r="M74" s="15"/>
      <c r="N74" s="15"/>
      <c r="O74" s="15"/>
      <c r="P74" s="15"/>
      <c r="Q74" s="15"/>
      <c r="R74" s="15"/>
    </row>
    <row r="75" spans="10:18" x14ac:dyDescent="0.25">
      <c r="J75" s="15"/>
      <c r="K75" s="15"/>
      <c r="L75" s="15"/>
      <c r="M75" s="15"/>
      <c r="N75" s="15"/>
      <c r="O75" s="15"/>
      <c r="P75" s="15"/>
      <c r="Q75" s="15"/>
      <c r="R75" s="15"/>
    </row>
    <row r="76" spans="10:18" x14ac:dyDescent="0.25">
      <c r="J76" s="15"/>
      <c r="K76" s="15"/>
      <c r="L76" s="15"/>
      <c r="M76" s="15"/>
      <c r="N76" s="15"/>
      <c r="O76" s="15"/>
      <c r="P76" s="15"/>
      <c r="Q76" s="15"/>
      <c r="R76" s="15"/>
    </row>
    <row r="77" spans="10:18" x14ac:dyDescent="0.25">
      <c r="J77" s="15"/>
      <c r="K77" s="15"/>
      <c r="L77" s="15"/>
      <c r="M77" s="15"/>
      <c r="N77" s="15"/>
      <c r="O77" s="15"/>
      <c r="P77" s="15"/>
      <c r="Q77" s="15"/>
      <c r="R77" s="15"/>
    </row>
    <row r="78" spans="10:18" x14ac:dyDescent="0.25">
      <c r="J78" s="15"/>
      <c r="K78" s="15"/>
      <c r="L78" s="15"/>
      <c r="M78" s="15"/>
      <c r="N78" s="15"/>
      <c r="O78" s="15"/>
      <c r="P78" s="15"/>
      <c r="Q78" s="15"/>
      <c r="R78" s="15"/>
    </row>
    <row r="79" spans="10:18" x14ac:dyDescent="0.25">
      <c r="J79" s="15"/>
      <c r="K79" s="15"/>
      <c r="L79" s="15"/>
      <c r="M79" s="15"/>
      <c r="N79" s="15"/>
      <c r="O79" s="15"/>
      <c r="P79" s="15"/>
      <c r="Q79" s="15"/>
      <c r="R79" s="15"/>
    </row>
    <row r="80" spans="10:18" x14ac:dyDescent="0.25">
      <c r="J80" s="15"/>
      <c r="K80" s="15"/>
      <c r="L80" s="15"/>
      <c r="M80" s="15"/>
      <c r="N80" s="15"/>
      <c r="O80" s="15"/>
      <c r="P80" s="15"/>
      <c r="Q80" s="15"/>
      <c r="R80" s="15"/>
    </row>
    <row r="81" spans="10:18" x14ac:dyDescent="0.25">
      <c r="J81" s="15"/>
      <c r="K81" s="15"/>
      <c r="L81" s="15"/>
      <c r="M81" s="15"/>
      <c r="N81" s="15"/>
      <c r="O81" s="15"/>
      <c r="P81" s="15"/>
      <c r="Q81" s="15"/>
      <c r="R81" s="15"/>
    </row>
    <row r="82" spans="10:18" x14ac:dyDescent="0.25">
      <c r="J82" s="15"/>
      <c r="K82" s="15"/>
      <c r="L82" s="15"/>
      <c r="M82" s="15"/>
      <c r="N82" s="15"/>
      <c r="O82" s="15"/>
      <c r="P82" s="15"/>
      <c r="Q82" s="15"/>
      <c r="R82" s="15"/>
    </row>
    <row r="83" spans="10:18" x14ac:dyDescent="0.25">
      <c r="J83" s="15"/>
      <c r="K83" s="15"/>
      <c r="L83" s="15"/>
      <c r="M83" s="15"/>
      <c r="N83" s="15"/>
      <c r="O83" s="15"/>
      <c r="P83" s="15"/>
      <c r="Q83" s="15"/>
      <c r="R83" s="15"/>
    </row>
    <row r="84" spans="10:18" x14ac:dyDescent="0.25">
      <c r="J84" s="15"/>
      <c r="K84" s="15"/>
      <c r="L84" s="15"/>
      <c r="M84" s="15"/>
      <c r="N84" s="15"/>
      <c r="O84" s="15"/>
      <c r="P84" s="15"/>
      <c r="Q84" s="15"/>
      <c r="R84" s="15"/>
    </row>
    <row r="85" spans="10:18" x14ac:dyDescent="0.25">
      <c r="J85" s="15"/>
      <c r="K85" s="15"/>
      <c r="L85" s="15"/>
      <c r="M85" s="15"/>
      <c r="N85" s="15"/>
      <c r="O85" s="15"/>
      <c r="P85" s="15"/>
      <c r="Q85" s="15"/>
      <c r="R85" s="15"/>
    </row>
    <row r="86" spans="10:18" x14ac:dyDescent="0.25">
      <c r="J86" s="15"/>
      <c r="K86" s="15"/>
      <c r="L86" s="15"/>
      <c r="M86" s="15"/>
      <c r="N86" s="15"/>
      <c r="O86" s="15"/>
      <c r="P86" s="15"/>
      <c r="Q86" s="15"/>
      <c r="R86" s="15"/>
    </row>
    <row r="87" spans="10:18" x14ac:dyDescent="0.25">
      <c r="J87" s="15"/>
      <c r="K87" s="15"/>
      <c r="L87" s="15"/>
      <c r="M87" s="15"/>
      <c r="N87" s="15"/>
      <c r="O87" s="15"/>
      <c r="P87" s="15"/>
      <c r="Q87" s="15"/>
      <c r="R87" s="15"/>
    </row>
    <row r="88" spans="10:18" x14ac:dyDescent="0.25">
      <c r="J88" s="15"/>
      <c r="K88" s="15"/>
      <c r="L88" s="15"/>
      <c r="M88" s="15"/>
      <c r="N88" s="15"/>
      <c r="O88" s="15"/>
      <c r="P88" s="15"/>
      <c r="Q88" s="15"/>
      <c r="R88" s="15"/>
    </row>
    <row r="89" spans="10:18" x14ac:dyDescent="0.25">
      <c r="J89" s="15"/>
      <c r="K89" s="15"/>
      <c r="L89" s="15"/>
      <c r="M89" s="15"/>
      <c r="N89" s="15"/>
      <c r="O89" s="15"/>
      <c r="P89" s="15"/>
      <c r="Q89" s="15"/>
      <c r="R89" s="15"/>
    </row>
    <row r="90" spans="10:18" x14ac:dyDescent="0.25">
      <c r="J90" s="15"/>
      <c r="K90" s="15"/>
      <c r="L90" s="15"/>
      <c r="M90" s="15"/>
      <c r="N90" s="15"/>
      <c r="O90" s="15"/>
      <c r="P90" s="15"/>
      <c r="Q90" s="15"/>
      <c r="R90" s="15"/>
    </row>
    <row r="91" spans="10:18" x14ac:dyDescent="0.25">
      <c r="J91" s="15"/>
      <c r="K91" s="15"/>
      <c r="L91" s="15"/>
      <c r="M91" s="15"/>
      <c r="N91" s="15"/>
      <c r="O91" s="15"/>
      <c r="P91" s="15"/>
      <c r="Q91" s="15"/>
      <c r="R91" s="15"/>
    </row>
    <row r="92" spans="10:18" x14ac:dyDescent="0.25">
      <c r="J92" s="15"/>
      <c r="K92" s="15"/>
      <c r="L92" s="15"/>
      <c r="M92" s="15"/>
      <c r="N92" s="15"/>
      <c r="O92" s="15"/>
      <c r="P92" s="15"/>
      <c r="Q92" s="15"/>
      <c r="R92" s="15"/>
    </row>
    <row r="93" spans="10:18" x14ac:dyDescent="0.25">
      <c r="J93" s="15"/>
      <c r="K93" s="15"/>
      <c r="L93" s="15"/>
      <c r="M93" s="15"/>
      <c r="N93" s="15"/>
      <c r="O93" s="15"/>
      <c r="P93" s="15"/>
      <c r="Q93" s="15"/>
      <c r="R93" s="15"/>
    </row>
    <row r="94" spans="10:18" x14ac:dyDescent="0.25">
      <c r="J94" s="15"/>
      <c r="K94" s="15"/>
      <c r="L94" s="15"/>
      <c r="M94" s="15"/>
      <c r="N94" s="15"/>
      <c r="O94" s="15"/>
      <c r="P94" s="15"/>
      <c r="Q94" s="15"/>
      <c r="R94" s="15"/>
    </row>
    <row r="95" spans="10:18" x14ac:dyDescent="0.25">
      <c r="J95" s="15"/>
      <c r="K95" s="15"/>
      <c r="L95" s="15"/>
      <c r="M95" s="15"/>
      <c r="N95" s="15"/>
      <c r="O95" s="15"/>
      <c r="P95" s="15"/>
      <c r="Q95" s="15"/>
      <c r="R95" s="15"/>
    </row>
    <row r="96" spans="10:18" x14ac:dyDescent="0.25">
      <c r="J96" s="15"/>
      <c r="K96" s="15"/>
      <c r="L96" s="15"/>
      <c r="M96" s="15"/>
      <c r="N96" s="15"/>
      <c r="O96" s="15"/>
      <c r="P96" s="15"/>
      <c r="Q96" s="15"/>
      <c r="R96" s="15"/>
    </row>
    <row r="97" spans="10:18" x14ac:dyDescent="0.25">
      <c r="J97" s="15"/>
      <c r="K97" s="15"/>
      <c r="L97" s="15"/>
      <c r="M97" s="15"/>
      <c r="N97" s="15"/>
      <c r="O97" s="15"/>
      <c r="P97" s="15"/>
      <c r="Q97" s="15"/>
      <c r="R97" s="15"/>
    </row>
    <row r="98" spans="10:18" x14ac:dyDescent="0.25">
      <c r="J98" s="15"/>
      <c r="K98" s="15"/>
      <c r="L98" s="15"/>
      <c r="M98" s="15"/>
      <c r="N98" s="15"/>
      <c r="O98" s="15"/>
      <c r="P98" s="15"/>
      <c r="Q98" s="15"/>
      <c r="R98" s="15"/>
    </row>
    <row r="99" spans="10:18" x14ac:dyDescent="0.25">
      <c r="J99" s="15"/>
      <c r="K99" s="15"/>
      <c r="L99" s="15"/>
      <c r="M99" s="15"/>
      <c r="N99" s="15"/>
      <c r="O99" s="15"/>
      <c r="P99" s="15"/>
      <c r="Q99" s="15"/>
      <c r="R99" s="15"/>
    </row>
    <row r="100" spans="10:18" x14ac:dyDescent="0.25">
      <c r="J100" s="15"/>
      <c r="K100" s="15"/>
      <c r="L100" s="15"/>
      <c r="M100" s="15"/>
      <c r="N100" s="15"/>
      <c r="O100" s="15"/>
      <c r="P100" s="15"/>
      <c r="Q100" s="15"/>
      <c r="R100" s="15"/>
    </row>
    <row r="101" spans="10:18" x14ac:dyDescent="0.25">
      <c r="J101" s="15"/>
      <c r="K101" s="15"/>
      <c r="L101" s="15"/>
      <c r="M101" s="15"/>
      <c r="N101" s="15"/>
      <c r="O101" s="15"/>
      <c r="P101" s="15"/>
      <c r="Q101" s="15"/>
      <c r="R101" s="15"/>
    </row>
    <row r="102" spans="10:18" x14ac:dyDescent="0.25">
      <c r="J102" s="15"/>
      <c r="K102" s="15"/>
      <c r="L102" s="15"/>
      <c r="M102" s="15"/>
      <c r="N102" s="15"/>
      <c r="O102" s="15"/>
      <c r="P102" s="15"/>
      <c r="Q102" s="15"/>
      <c r="R102" s="15"/>
    </row>
    <row r="103" spans="10:18" x14ac:dyDescent="0.25">
      <c r="J103" s="15"/>
      <c r="K103" s="15"/>
      <c r="L103" s="15"/>
      <c r="M103" s="15"/>
      <c r="N103" s="15"/>
      <c r="O103" s="15"/>
      <c r="P103" s="15"/>
      <c r="Q103" s="15"/>
      <c r="R103" s="15"/>
    </row>
    <row r="104" spans="10:18" x14ac:dyDescent="0.25">
      <c r="J104" s="15"/>
      <c r="K104" s="15"/>
      <c r="L104" s="15"/>
      <c r="M104" s="15"/>
      <c r="N104" s="15"/>
      <c r="O104" s="15"/>
      <c r="P104" s="15"/>
      <c r="Q104" s="15"/>
      <c r="R104" s="15"/>
    </row>
    <row r="105" spans="10:18" x14ac:dyDescent="0.25">
      <c r="J105" s="15"/>
      <c r="K105" s="15"/>
      <c r="L105" s="15"/>
      <c r="M105" s="15"/>
      <c r="N105" s="15"/>
      <c r="O105" s="15"/>
      <c r="P105" s="15"/>
      <c r="Q105" s="15"/>
      <c r="R105" s="15"/>
    </row>
    <row r="106" spans="10:18" x14ac:dyDescent="0.25">
      <c r="J106" s="15"/>
      <c r="K106" s="15"/>
      <c r="L106" s="15"/>
      <c r="M106" s="15"/>
      <c r="N106" s="15"/>
      <c r="O106" s="15"/>
      <c r="P106" s="15"/>
      <c r="Q106" s="15"/>
      <c r="R106" s="15"/>
    </row>
    <row r="107" spans="10:18" x14ac:dyDescent="0.25">
      <c r="J107" s="15"/>
      <c r="K107" s="15"/>
      <c r="L107" s="15"/>
      <c r="M107" s="15"/>
      <c r="N107" s="15"/>
      <c r="O107" s="15"/>
      <c r="P107" s="15"/>
      <c r="Q107" s="15"/>
      <c r="R107" s="15"/>
    </row>
    <row r="108" spans="10:18" x14ac:dyDescent="0.25">
      <c r="J108" s="15"/>
      <c r="K108" s="15"/>
      <c r="L108" s="15"/>
      <c r="M108" s="15"/>
      <c r="N108" s="15"/>
      <c r="O108" s="15"/>
      <c r="P108" s="15"/>
      <c r="Q108" s="15"/>
      <c r="R108" s="15"/>
    </row>
    <row r="109" spans="10:18" x14ac:dyDescent="0.25">
      <c r="J109" s="15"/>
      <c r="K109" s="15"/>
      <c r="L109" s="15"/>
      <c r="M109" s="15"/>
      <c r="N109" s="15"/>
      <c r="O109" s="15"/>
      <c r="P109" s="15"/>
      <c r="Q109" s="15"/>
      <c r="R109" s="15"/>
    </row>
    <row r="110" spans="10:18" x14ac:dyDescent="0.25">
      <c r="J110" s="15"/>
      <c r="K110" s="15"/>
      <c r="L110" s="15"/>
      <c r="M110" s="15"/>
      <c r="N110" s="15"/>
      <c r="O110" s="15"/>
      <c r="P110" s="15"/>
      <c r="Q110" s="15"/>
      <c r="R110" s="15"/>
    </row>
    <row r="111" spans="10:18" x14ac:dyDescent="0.25">
      <c r="J111" s="15"/>
      <c r="K111" s="15"/>
      <c r="L111" s="15"/>
      <c r="M111" s="15"/>
      <c r="N111" s="15"/>
      <c r="O111" s="15"/>
      <c r="P111" s="15"/>
      <c r="Q111" s="15"/>
      <c r="R111" s="15"/>
    </row>
    <row r="112" spans="10:18" x14ac:dyDescent="0.25">
      <c r="J112" s="15"/>
      <c r="K112" s="15"/>
      <c r="L112" s="15"/>
      <c r="M112" s="15"/>
      <c r="N112" s="15"/>
      <c r="O112" s="15"/>
      <c r="P112" s="15"/>
      <c r="Q112" s="15"/>
      <c r="R112" s="15"/>
    </row>
    <row r="113" spans="10:18" x14ac:dyDescent="0.25">
      <c r="J113" s="15"/>
      <c r="K113" s="15"/>
      <c r="L113" s="15"/>
      <c r="M113" s="15"/>
      <c r="N113" s="15"/>
      <c r="O113" s="15"/>
      <c r="P113" s="15"/>
      <c r="Q113" s="15"/>
      <c r="R113" s="15"/>
    </row>
    <row r="114" spans="10:18" x14ac:dyDescent="0.25">
      <c r="J114" s="15"/>
      <c r="K114" s="15"/>
      <c r="L114" s="15"/>
      <c r="M114" s="15"/>
      <c r="N114" s="15"/>
      <c r="O114" s="15"/>
      <c r="P114" s="15"/>
      <c r="Q114" s="15"/>
      <c r="R114" s="15"/>
    </row>
    <row r="115" spans="10:18" x14ac:dyDescent="0.25">
      <c r="J115" s="15"/>
      <c r="K115" s="15"/>
      <c r="L115" s="15"/>
      <c r="M115" s="15"/>
      <c r="N115" s="15"/>
      <c r="O115" s="15"/>
      <c r="P115" s="15"/>
      <c r="Q115" s="15"/>
      <c r="R115" s="15"/>
    </row>
    <row r="116" spans="10:18" x14ac:dyDescent="0.25">
      <c r="J116" s="15"/>
      <c r="K116" s="15"/>
      <c r="L116" s="15"/>
      <c r="M116" s="15"/>
      <c r="N116" s="15"/>
      <c r="O116" s="15"/>
      <c r="P116" s="15"/>
      <c r="Q116" s="15"/>
      <c r="R116" s="15"/>
    </row>
    <row r="117" spans="10:18" x14ac:dyDescent="0.25">
      <c r="J117" s="15"/>
      <c r="K117" s="15"/>
      <c r="L117" s="15"/>
      <c r="M117" s="15"/>
      <c r="N117" s="15"/>
      <c r="O117" s="15"/>
      <c r="P117" s="15"/>
      <c r="Q117" s="15"/>
      <c r="R117" s="15"/>
    </row>
    <row r="118" spans="10:18" x14ac:dyDescent="0.25">
      <c r="J118" s="15"/>
      <c r="K118" s="15"/>
      <c r="L118" s="15"/>
      <c r="M118" s="15"/>
      <c r="N118" s="15"/>
      <c r="O118" s="15"/>
      <c r="P118" s="15"/>
      <c r="Q118" s="15"/>
      <c r="R118" s="15"/>
    </row>
    <row r="119" spans="10:18" x14ac:dyDescent="0.25">
      <c r="J119" s="15"/>
      <c r="K119" s="15"/>
      <c r="L119" s="15"/>
      <c r="M119" s="15"/>
      <c r="N119" s="15"/>
      <c r="O119" s="15"/>
      <c r="P119" s="15"/>
      <c r="Q119" s="15"/>
      <c r="R119" s="15"/>
    </row>
    <row r="120" spans="10:18" x14ac:dyDescent="0.25">
      <c r="J120" s="15"/>
      <c r="K120" s="15"/>
      <c r="L120" s="15"/>
      <c r="M120" s="15"/>
      <c r="N120" s="15"/>
      <c r="O120" s="15"/>
      <c r="P120" s="15"/>
      <c r="Q120" s="15"/>
      <c r="R120" s="15"/>
    </row>
    <row r="121" spans="10:18" x14ac:dyDescent="0.25">
      <c r="J121" s="15"/>
      <c r="K121" s="15"/>
      <c r="L121" s="15"/>
      <c r="M121" s="15"/>
      <c r="N121" s="15"/>
      <c r="O121" s="15"/>
      <c r="P121" s="15"/>
      <c r="Q121" s="15"/>
      <c r="R121" s="15"/>
    </row>
    <row r="122" spans="10:18" x14ac:dyDescent="0.25">
      <c r="J122" s="15"/>
      <c r="K122" s="15"/>
      <c r="L122" s="15"/>
      <c r="M122" s="15"/>
      <c r="N122" s="15"/>
      <c r="O122" s="15"/>
      <c r="P122" s="15"/>
      <c r="Q122" s="15"/>
      <c r="R122" s="15"/>
    </row>
    <row r="123" spans="10:18" x14ac:dyDescent="0.25">
      <c r="J123" s="15"/>
      <c r="K123" s="15"/>
      <c r="L123" s="15"/>
      <c r="M123" s="15"/>
      <c r="N123" s="15"/>
      <c r="O123" s="15"/>
      <c r="P123" s="15"/>
      <c r="Q123" s="15"/>
      <c r="R123" s="15"/>
    </row>
    <row r="124" spans="10:18" x14ac:dyDescent="0.25">
      <c r="J124" s="15"/>
      <c r="K124" s="15"/>
      <c r="L124" s="15"/>
      <c r="M124" s="15"/>
      <c r="N124" s="15"/>
      <c r="O124" s="15"/>
      <c r="P124" s="15"/>
      <c r="Q124" s="15"/>
      <c r="R124" s="15"/>
    </row>
    <row r="125" spans="10:18" x14ac:dyDescent="0.25">
      <c r="J125" s="15"/>
      <c r="K125" s="15"/>
      <c r="L125" s="15"/>
      <c r="M125" s="15"/>
      <c r="N125" s="15"/>
      <c r="O125" s="15"/>
      <c r="P125" s="15"/>
      <c r="Q125" s="15"/>
      <c r="R125" s="15"/>
    </row>
    <row r="126" spans="10:18" x14ac:dyDescent="0.25">
      <c r="J126" s="15"/>
      <c r="K126" s="15"/>
      <c r="L126" s="15"/>
      <c r="M126" s="15"/>
      <c r="N126" s="15"/>
      <c r="O126" s="15"/>
      <c r="P126" s="15"/>
      <c r="Q126" s="15"/>
      <c r="R126" s="15"/>
    </row>
    <row r="127" spans="10:18" x14ac:dyDescent="0.25">
      <c r="J127" s="15"/>
      <c r="K127" s="15"/>
      <c r="L127" s="15"/>
      <c r="M127" s="15"/>
      <c r="N127" s="15"/>
      <c r="O127" s="15"/>
      <c r="P127" s="15"/>
      <c r="Q127" s="15"/>
      <c r="R127" s="15"/>
    </row>
    <row r="128" spans="10:18" x14ac:dyDescent="0.25">
      <c r="J128" s="15"/>
      <c r="K128" s="15"/>
      <c r="L128" s="15"/>
      <c r="M128" s="15"/>
      <c r="N128" s="15"/>
      <c r="O128" s="15"/>
      <c r="P128" s="15"/>
      <c r="Q128" s="15"/>
      <c r="R128" s="15"/>
    </row>
    <row r="129" spans="10:18" x14ac:dyDescent="0.25">
      <c r="J129" s="15"/>
      <c r="K129" s="15"/>
      <c r="L129" s="15"/>
      <c r="M129" s="15"/>
      <c r="N129" s="15"/>
      <c r="O129" s="15"/>
      <c r="P129" s="15"/>
      <c r="Q129" s="15"/>
      <c r="R129" s="15"/>
    </row>
    <row r="130" spans="10:18" x14ac:dyDescent="0.25">
      <c r="J130" s="15"/>
      <c r="K130" s="15"/>
      <c r="L130" s="15"/>
      <c r="M130" s="15"/>
      <c r="N130" s="15"/>
      <c r="O130" s="15"/>
      <c r="P130" s="15"/>
      <c r="Q130" s="15"/>
      <c r="R130" s="15"/>
    </row>
    <row r="131" spans="10:18" x14ac:dyDescent="0.25">
      <c r="J131" s="15"/>
      <c r="K131" s="15"/>
      <c r="L131" s="15"/>
      <c r="M131" s="15"/>
      <c r="N131" s="15"/>
      <c r="O131" s="15"/>
      <c r="P131" s="15"/>
      <c r="Q131" s="15"/>
      <c r="R131" s="15"/>
    </row>
    <row r="132" spans="10:18" x14ac:dyDescent="0.25">
      <c r="J132" s="15"/>
      <c r="K132" s="15"/>
      <c r="L132" s="15"/>
      <c r="M132" s="15"/>
      <c r="N132" s="15"/>
      <c r="O132" s="15"/>
      <c r="P132" s="15"/>
      <c r="Q132" s="15"/>
      <c r="R132" s="15"/>
    </row>
    <row r="133" spans="10:18" x14ac:dyDescent="0.25">
      <c r="J133" s="15"/>
      <c r="K133" s="15"/>
      <c r="L133" s="15"/>
      <c r="M133" s="15"/>
      <c r="N133" s="15"/>
      <c r="O133" s="15"/>
      <c r="P133" s="15"/>
      <c r="Q133" s="15"/>
      <c r="R133" s="15"/>
    </row>
    <row r="134" spans="10:18" x14ac:dyDescent="0.25">
      <c r="J134" s="15"/>
      <c r="K134" s="15"/>
      <c r="L134" s="15"/>
      <c r="M134" s="15"/>
      <c r="N134" s="15"/>
      <c r="O134" s="15"/>
      <c r="P134" s="15"/>
      <c r="Q134" s="15"/>
      <c r="R134" s="15"/>
    </row>
    <row r="135" spans="10:18" x14ac:dyDescent="0.25">
      <c r="J135" s="15"/>
      <c r="K135" s="15"/>
      <c r="L135" s="15"/>
      <c r="M135" s="15"/>
      <c r="N135" s="15"/>
      <c r="O135" s="15"/>
      <c r="P135" s="15"/>
      <c r="Q135" s="15"/>
      <c r="R135" s="15"/>
    </row>
    <row r="136" spans="10:18" x14ac:dyDescent="0.25">
      <c r="J136" s="15"/>
      <c r="K136" s="15"/>
      <c r="L136" s="15"/>
      <c r="M136" s="15"/>
      <c r="N136" s="15"/>
      <c r="O136" s="15"/>
      <c r="P136" s="15"/>
      <c r="Q136" s="15"/>
      <c r="R136" s="15"/>
    </row>
    <row r="137" spans="10:18" x14ac:dyDescent="0.25">
      <c r="J137" s="15"/>
      <c r="K137" s="15"/>
      <c r="L137" s="15"/>
      <c r="M137" s="15"/>
      <c r="N137" s="15"/>
      <c r="O137" s="15"/>
      <c r="P137" s="15"/>
      <c r="Q137" s="15"/>
      <c r="R137" s="15"/>
    </row>
    <row r="138" spans="10:18" x14ac:dyDescent="0.25">
      <c r="J138" s="15"/>
      <c r="K138" s="15"/>
      <c r="L138" s="15"/>
      <c r="M138" s="15"/>
      <c r="N138" s="15"/>
      <c r="O138" s="15"/>
      <c r="P138" s="15"/>
      <c r="Q138" s="15"/>
      <c r="R138" s="15"/>
    </row>
    <row r="139" spans="10:18" x14ac:dyDescent="0.25">
      <c r="J139" s="15"/>
      <c r="K139" s="15"/>
      <c r="L139" s="15"/>
      <c r="M139" s="15"/>
      <c r="N139" s="15"/>
      <c r="O139" s="15"/>
      <c r="P139" s="15"/>
      <c r="Q139" s="15"/>
      <c r="R139" s="15"/>
    </row>
    <row r="140" spans="10:18" x14ac:dyDescent="0.25">
      <c r="J140" s="15"/>
      <c r="K140" s="15"/>
      <c r="L140" s="15"/>
      <c r="M140" s="15"/>
      <c r="N140" s="15"/>
      <c r="O140" s="15"/>
      <c r="P140" s="15"/>
      <c r="Q140" s="15"/>
      <c r="R140" s="15"/>
    </row>
    <row r="141" spans="10:18" x14ac:dyDescent="0.25">
      <c r="J141" s="15"/>
      <c r="K141" s="15"/>
      <c r="L141" s="15"/>
      <c r="M141" s="15"/>
      <c r="N141" s="15"/>
      <c r="O141" s="15"/>
      <c r="P141" s="15"/>
      <c r="Q141" s="15"/>
      <c r="R141" s="15"/>
    </row>
    <row r="142" spans="10:18" x14ac:dyDescent="0.25">
      <c r="J142" s="15"/>
      <c r="K142" s="15"/>
      <c r="L142" s="15"/>
      <c r="M142" s="15"/>
      <c r="N142" s="15"/>
      <c r="O142" s="15"/>
      <c r="P142" s="15"/>
      <c r="Q142" s="15"/>
      <c r="R142" s="15"/>
    </row>
    <row r="143" spans="10:18" x14ac:dyDescent="0.25">
      <c r="J143" s="15"/>
      <c r="K143" s="15"/>
      <c r="L143" s="15"/>
      <c r="M143" s="15"/>
      <c r="N143" s="15"/>
      <c r="O143" s="15"/>
      <c r="P143" s="15"/>
      <c r="Q143" s="15"/>
      <c r="R143" s="15"/>
    </row>
    <row r="144" spans="10:18" x14ac:dyDescent="0.25">
      <c r="J144" s="15"/>
      <c r="K144" s="15"/>
      <c r="L144" s="15"/>
      <c r="M144" s="15"/>
      <c r="N144" s="15"/>
      <c r="O144" s="15"/>
      <c r="P144" s="15"/>
      <c r="Q144" s="15"/>
      <c r="R144" s="15"/>
    </row>
    <row r="145" spans="10:18" x14ac:dyDescent="0.25">
      <c r="J145" s="15"/>
      <c r="K145" s="15"/>
      <c r="L145" s="15"/>
      <c r="M145" s="15"/>
      <c r="N145" s="15"/>
      <c r="O145" s="15"/>
      <c r="P145" s="15"/>
      <c r="Q145" s="15"/>
      <c r="R145" s="15"/>
    </row>
    <row r="146" spans="10:18" x14ac:dyDescent="0.25">
      <c r="J146" s="15"/>
      <c r="K146" s="15"/>
      <c r="L146" s="15"/>
      <c r="M146" s="15"/>
      <c r="N146" s="15"/>
      <c r="O146" s="15"/>
      <c r="P146" s="15"/>
      <c r="Q146" s="15"/>
      <c r="R146" s="15"/>
    </row>
    <row r="147" spans="10:18" x14ac:dyDescent="0.25">
      <c r="J147" s="15"/>
      <c r="K147" s="15"/>
      <c r="L147" s="15"/>
      <c r="M147" s="15"/>
      <c r="N147" s="15"/>
      <c r="O147" s="15"/>
      <c r="P147" s="15"/>
      <c r="Q147" s="15"/>
      <c r="R147" s="15"/>
    </row>
    <row r="148" spans="10:18" x14ac:dyDescent="0.25">
      <c r="J148" s="15"/>
      <c r="K148" s="15"/>
      <c r="L148" s="15"/>
      <c r="M148" s="15"/>
      <c r="N148" s="15"/>
      <c r="O148" s="15"/>
      <c r="P148" s="15"/>
      <c r="Q148" s="15"/>
      <c r="R148" s="15"/>
    </row>
    <row r="149" spans="10:18" x14ac:dyDescent="0.25">
      <c r="J149" s="15"/>
      <c r="K149" s="15"/>
      <c r="L149" s="15"/>
      <c r="M149" s="15"/>
      <c r="N149" s="15"/>
      <c r="O149" s="15"/>
      <c r="P149" s="15"/>
      <c r="Q149" s="15"/>
      <c r="R149" s="15"/>
    </row>
    <row r="150" spans="10:18" x14ac:dyDescent="0.25">
      <c r="J150" s="15"/>
      <c r="K150" s="15"/>
      <c r="L150" s="15"/>
      <c r="M150" s="15"/>
      <c r="N150" s="15"/>
      <c r="O150" s="15"/>
      <c r="P150" s="15"/>
      <c r="Q150" s="15"/>
      <c r="R150" s="15"/>
    </row>
    <row r="151" spans="10:18" x14ac:dyDescent="0.25">
      <c r="J151" s="15"/>
      <c r="K151" s="15"/>
      <c r="L151" s="15"/>
      <c r="M151" s="15"/>
      <c r="N151" s="15"/>
      <c r="O151" s="15"/>
      <c r="P151" s="15"/>
      <c r="Q151" s="15"/>
      <c r="R151" s="15"/>
    </row>
    <row r="152" spans="10:18" x14ac:dyDescent="0.25">
      <c r="J152" s="15"/>
      <c r="K152" s="15"/>
      <c r="L152" s="15"/>
      <c r="M152" s="15"/>
      <c r="N152" s="15"/>
      <c r="O152" s="15"/>
      <c r="P152" s="15"/>
      <c r="Q152" s="15"/>
      <c r="R152" s="15"/>
    </row>
    <row r="153" spans="10:18" x14ac:dyDescent="0.25">
      <c r="J153" s="15"/>
      <c r="K153" s="15"/>
      <c r="L153" s="15"/>
      <c r="M153" s="15"/>
      <c r="N153" s="15"/>
      <c r="O153" s="15"/>
      <c r="P153" s="15"/>
      <c r="Q153" s="15"/>
      <c r="R153" s="15"/>
    </row>
    <row r="154" spans="10:18" x14ac:dyDescent="0.25">
      <c r="J154" s="15"/>
      <c r="K154" s="15"/>
      <c r="L154" s="15"/>
      <c r="M154" s="15"/>
      <c r="N154" s="15"/>
      <c r="O154" s="15"/>
      <c r="P154" s="15"/>
      <c r="Q154" s="15"/>
      <c r="R154" s="15"/>
    </row>
    <row r="155" spans="10:18" x14ac:dyDescent="0.25">
      <c r="J155" s="15"/>
      <c r="K155" s="15"/>
      <c r="L155" s="15"/>
      <c r="M155" s="15"/>
      <c r="N155" s="15"/>
      <c r="O155" s="15"/>
      <c r="P155" s="15"/>
      <c r="Q155" s="15"/>
      <c r="R155" s="15"/>
    </row>
    <row r="156" spans="10:18" x14ac:dyDescent="0.25">
      <c r="J156" s="15"/>
      <c r="K156" s="15"/>
      <c r="L156" s="15"/>
      <c r="M156" s="15"/>
      <c r="N156" s="15"/>
      <c r="O156" s="15"/>
      <c r="P156" s="15"/>
      <c r="Q156" s="15"/>
      <c r="R156" s="15"/>
    </row>
    <row r="157" spans="10:18" x14ac:dyDescent="0.25">
      <c r="J157" s="15"/>
      <c r="K157" s="15"/>
      <c r="L157" s="15"/>
      <c r="M157" s="15"/>
      <c r="N157" s="15"/>
      <c r="O157" s="15"/>
      <c r="P157" s="15"/>
      <c r="Q157" s="15"/>
      <c r="R157" s="15"/>
    </row>
    <row r="158" spans="10:18" x14ac:dyDescent="0.25">
      <c r="J158" s="15"/>
      <c r="K158" s="15"/>
      <c r="L158" s="15"/>
      <c r="M158" s="15"/>
      <c r="N158" s="15"/>
      <c r="O158" s="15"/>
      <c r="P158" s="15"/>
      <c r="Q158" s="15"/>
      <c r="R158" s="15"/>
    </row>
    <row r="159" spans="10:18" x14ac:dyDescent="0.25">
      <c r="J159" s="15"/>
      <c r="K159" s="15"/>
      <c r="L159" s="15"/>
      <c r="M159" s="15"/>
      <c r="N159" s="15"/>
      <c r="O159" s="15"/>
      <c r="P159" s="15"/>
      <c r="Q159" s="15"/>
      <c r="R159" s="15"/>
    </row>
    <row r="160" spans="10:18" x14ac:dyDescent="0.25">
      <c r="J160" s="15"/>
      <c r="K160" s="15"/>
      <c r="L160" s="15"/>
      <c r="M160" s="15"/>
      <c r="N160" s="15"/>
      <c r="O160" s="15"/>
      <c r="P160" s="15"/>
      <c r="Q160" s="15"/>
      <c r="R160" s="15"/>
    </row>
    <row r="161" spans="10:18" x14ac:dyDescent="0.25">
      <c r="J161" s="15"/>
      <c r="K161" s="15"/>
      <c r="L161" s="15"/>
      <c r="M161" s="15"/>
      <c r="N161" s="15"/>
      <c r="O161" s="15"/>
      <c r="P161" s="15"/>
      <c r="Q161" s="15"/>
      <c r="R161" s="15"/>
    </row>
    <row r="162" spans="10:18" x14ac:dyDescent="0.25">
      <c r="J162" s="15"/>
      <c r="K162" s="15"/>
      <c r="L162" s="15"/>
      <c r="M162" s="15"/>
      <c r="N162" s="15"/>
      <c r="O162" s="15"/>
      <c r="P162" s="15"/>
      <c r="Q162" s="15"/>
      <c r="R162" s="15"/>
    </row>
    <row r="163" spans="10:18" x14ac:dyDescent="0.25">
      <c r="J163" s="15"/>
      <c r="K163" s="15"/>
      <c r="L163" s="15"/>
      <c r="M163" s="15"/>
      <c r="N163" s="15"/>
      <c r="O163" s="15"/>
      <c r="P163" s="15"/>
      <c r="Q163" s="15"/>
      <c r="R163" s="15"/>
    </row>
    <row r="164" spans="10:18" x14ac:dyDescent="0.25">
      <c r="J164" s="15"/>
      <c r="K164" s="15"/>
      <c r="L164" s="15"/>
      <c r="M164" s="15"/>
      <c r="N164" s="15"/>
      <c r="O164" s="15"/>
      <c r="P164" s="15"/>
      <c r="Q164" s="15"/>
      <c r="R164" s="15"/>
    </row>
    <row r="165" spans="10:18" x14ac:dyDescent="0.25">
      <c r="J165" s="15"/>
      <c r="K165" s="15"/>
      <c r="L165" s="15"/>
      <c r="M165" s="15"/>
      <c r="N165" s="15"/>
      <c r="O165" s="15"/>
      <c r="P165" s="15"/>
      <c r="Q165" s="15"/>
      <c r="R165" s="15"/>
    </row>
    <row r="166" spans="10:18" x14ac:dyDescent="0.25">
      <c r="J166" s="15"/>
      <c r="K166" s="15"/>
      <c r="L166" s="15"/>
      <c r="M166" s="15"/>
      <c r="N166" s="15"/>
      <c r="O166" s="15"/>
      <c r="P166" s="15"/>
      <c r="Q166" s="15"/>
      <c r="R166" s="15"/>
    </row>
    <row r="167" spans="10:18" x14ac:dyDescent="0.25">
      <c r="J167" s="15"/>
      <c r="K167" s="15"/>
      <c r="L167" s="15"/>
      <c r="M167" s="15"/>
      <c r="N167" s="15"/>
      <c r="O167" s="15"/>
      <c r="P167" s="15"/>
      <c r="Q167" s="15"/>
      <c r="R167" s="15"/>
    </row>
    <row r="168" spans="10:18" x14ac:dyDescent="0.25">
      <c r="J168" s="15"/>
      <c r="K168" s="15"/>
      <c r="L168" s="15"/>
      <c r="M168" s="15"/>
      <c r="N168" s="15"/>
      <c r="O168" s="15"/>
      <c r="P168" s="15"/>
      <c r="Q168" s="15"/>
      <c r="R168" s="15"/>
    </row>
    <row r="169" spans="10:18" x14ac:dyDescent="0.25">
      <c r="J169" s="15"/>
      <c r="K169" s="15"/>
      <c r="L169" s="15"/>
      <c r="M169" s="15"/>
      <c r="N169" s="15"/>
      <c r="O169" s="15"/>
      <c r="P169" s="15"/>
      <c r="Q169" s="15"/>
      <c r="R169" s="15"/>
    </row>
    <row r="170" spans="10:18" x14ac:dyDescent="0.25">
      <c r="J170" s="15"/>
      <c r="K170" s="15"/>
      <c r="L170" s="15"/>
      <c r="M170" s="15"/>
      <c r="N170" s="15"/>
      <c r="O170" s="15"/>
      <c r="P170" s="15"/>
      <c r="Q170" s="15"/>
      <c r="R170" s="15"/>
    </row>
    <row r="171" spans="10:18" x14ac:dyDescent="0.25">
      <c r="J171" s="15"/>
      <c r="K171" s="15"/>
      <c r="L171" s="15"/>
      <c r="M171" s="15"/>
      <c r="N171" s="15"/>
      <c r="O171" s="15"/>
      <c r="P171" s="15"/>
      <c r="Q171" s="15"/>
      <c r="R171" s="15"/>
    </row>
    <row r="172" spans="10:18" x14ac:dyDescent="0.25">
      <c r="J172" s="15"/>
      <c r="K172" s="15"/>
      <c r="L172" s="15"/>
      <c r="M172" s="15"/>
      <c r="N172" s="15"/>
      <c r="O172" s="15"/>
      <c r="P172" s="15"/>
      <c r="Q172" s="15"/>
      <c r="R172" s="15"/>
    </row>
    <row r="173" spans="10:18" x14ac:dyDescent="0.25">
      <c r="J173" s="15"/>
      <c r="K173" s="15"/>
      <c r="L173" s="15"/>
      <c r="M173" s="15"/>
      <c r="N173" s="15"/>
      <c r="O173" s="15"/>
      <c r="P173" s="15"/>
      <c r="Q173" s="15"/>
      <c r="R173" s="15"/>
    </row>
    <row r="174" spans="10:18" x14ac:dyDescent="0.25">
      <c r="J174" s="15"/>
      <c r="K174" s="15"/>
      <c r="L174" s="15"/>
      <c r="M174" s="15"/>
      <c r="N174" s="15"/>
      <c r="O174" s="15"/>
      <c r="P174" s="15"/>
      <c r="Q174" s="15"/>
      <c r="R174" s="15"/>
    </row>
    <row r="175" spans="10:18" x14ac:dyDescent="0.25">
      <c r="J175" s="15"/>
      <c r="K175" s="15"/>
      <c r="L175" s="15"/>
      <c r="M175" s="15"/>
      <c r="N175" s="15"/>
      <c r="O175" s="15"/>
      <c r="P175" s="15"/>
      <c r="Q175" s="15"/>
      <c r="R175" s="15"/>
    </row>
    <row r="176" spans="10:18" x14ac:dyDescent="0.25">
      <c r="J176" s="15"/>
      <c r="K176" s="15"/>
      <c r="L176" s="15"/>
      <c r="M176" s="15"/>
      <c r="N176" s="15"/>
      <c r="O176" s="15"/>
      <c r="P176" s="15"/>
      <c r="Q176" s="15"/>
      <c r="R176" s="15"/>
    </row>
    <row r="177" spans="10:18" x14ac:dyDescent="0.25">
      <c r="J177" s="15"/>
      <c r="K177" s="15"/>
      <c r="L177" s="15"/>
      <c r="M177" s="15"/>
      <c r="N177" s="15"/>
      <c r="O177" s="15"/>
      <c r="P177" s="15"/>
      <c r="Q177" s="15"/>
      <c r="R177" s="15"/>
    </row>
    <row r="178" spans="10:18" x14ac:dyDescent="0.25">
      <c r="J178" s="15"/>
      <c r="K178" s="15"/>
      <c r="L178" s="15"/>
      <c r="M178" s="15"/>
      <c r="N178" s="15"/>
      <c r="O178" s="15"/>
      <c r="P178" s="15"/>
      <c r="Q178" s="15"/>
      <c r="R178" s="15"/>
    </row>
    <row r="179" spans="10:18" x14ac:dyDescent="0.25">
      <c r="J179" s="15"/>
      <c r="K179" s="15"/>
      <c r="L179" s="15"/>
      <c r="M179" s="15"/>
      <c r="N179" s="15"/>
      <c r="O179" s="15"/>
      <c r="P179" s="15"/>
      <c r="Q179" s="15"/>
      <c r="R179" s="15"/>
    </row>
    <row r="180" spans="10:18" x14ac:dyDescent="0.25">
      <c r="J180" s="15"/>
      <c r="K180" s="15"/>
      <c r="L180" s="15"/>
      <c r="M180" s="15"/>
      <c r="N180" s="15"/>
      <c r="O180" s="15"/>
      <c r="P180" s="15"/>
      <c r="Q180" s="15"/>
      <c r="R180" s="15"/>
    </row>
    <row r="181" spans="10:18" x14ac:dyDescent="0.25">
      <c r="J181" s="15"/>
      <c r="K181" s="15"/>
      <c r="L181" s="15"/>
      <c r="M181" s="15"/>
      <c r="N181" s="15"/>
      <c r="O181" s="15"/>
      <c r="P181" s="15"/>
      <c r="Q181" s="15"/>
      <c r="R181" s="15"/>
    </row>
    <row r="182" spans="10:18" x14ac:dyDescent="0.25">
      <c r="J182" s="15"/>
      <c r="K182" s="15"/>
      <c r="L182" s="15"/>
      <c r="M182" s="15"/>
      <c r="N182" s="15"/>
      <c r="O182" s="15"/>
      <c r="P182" s="15"/>
      <c r="Q182" s="15"/>
      <c r="R182" s="15"/>
    </row>
    <row r="183" spans="10:18" x14ac:dyDescent="0.25">
      <c r="J183" s="15"/>
      <c r="K183" s="15"/>
      <c r="L183" s="15"/>
      <c r="M183" s="15"/>
      <c r="N183" s="15"/>
      <c r="O183" s="15"/>
      <c r="P183" s="15"/>
      <c r="Q183" s="15"/>
      <c r="R183" s="15"/>
    </row>
    <row r="184" spans="10:18" x14ac:dyDescent="0.25">
      <c r="J184" s="15"/>
      <c r="K184" s="15"/>
      <c r="L184" s="15"/>
      <c r="M184" s="15"/>
      <c r="N184" s="15"/>
      <c r="O184" s="15"/>
      <c r="P184" s="15"/>
      <c r="Q184" s="15"/>
      <c r="R184" s="15"/>
    </row>
    <row r="185" spans="10:18" x14ac:dyDescent="0.25">
      <c r="J185" s="15"/>
      <c r="K185" s="15"/>
      <c r="L185" s="15"/>
      <c r="M185" s="15"/>
      <c r="N185" s="15"/>
      <c r="O185" s="15"/>
      <c r="P185" s="15"/>
      <c r="Q185" s="15"/>
      <c r="R185" s="15"/>
    </row>
    <row r="186" spans="10:18" x14ac:dyDescent="0.25">
      <c r="J186" s="15"/>
      <c r="K186" s="15"/>
      <c r="L186" s="15"/>
      <c r="M186" s="15"/>
      <c r="N186" s="15"/>
      <c r="O186" s="15"/>
      <c r="P186" s="15"/>
      <c r="Q186" s="15"/>
      <c r="R186" s="15"/>
    </row>
    <row r="187" spans="10:18" x14ac:dyDescent="0.25">
      <c r="J187" s="15"/>
      <c r="K187" s="15"/>
      <c r="L187" s="15"/>
      <c r="M187" s="15"/>
      <c r="N187" s="15"/>
      <c r="O187" s="15"/>
      <c r="P187" s="15"/>
      <c r="Q187" s="15"/>
      <c r="R187" s="15"/>
    </row>
    <row r="188" spans="10:18" x14ac:dyDescent="0.25">
      <c r="J188" s="15"/>
      <c r="K188" s="15"/>
      <c r="L188" s="15"/>
      <c r="M188" s="15"/>
      <c r="N188" s="15"/>
      <c r="O188" s="15"/>
      <c r="P188" s="15"/>
      <c r="Q188" s="15"/>
      <c r="R188" s="15"/>
    </row>
    <row r="189" spans="10:18" x14ac:dyDescent="0.25">
      <c r="J189" s="15"/>
      <c r="K189" s="15"/>
      <c r="L189" s="15"/>
      <c r="M189" s="15"/>
      <c r="N189" s="15"/>
      <c r="O189" s="15"/>
      <c r="P189" s="15"/>
      <c r="Q189" s="15"/>
      <c r="R189" s="15"/>
    </row>
    <row r="190" spans="10:18" x14ac:dyDescent="0.25">
      <c r="J190" s="15"/>
      <c r="K190" s="15"/>
      <c r="L190" s="15"/>
      <c r="M190" s="15"/>
      <c r="N190" s="15"/>
      <c r="O190" s="15"/>
      <c r="P190" s="15"/>
      <c r="Q190" s="15"/>
      <c r="R190" s="15"/>
    </row>
    <row r="191" spans="10:18" x14ac:dyDescent="0.25">
      <c r="J191" s="15"/>
      <c r="K191" s="15"/>
      <c r="L191" s="15"/>
      <c r="M191" s="15"/>
      <c r="N191" s="15"/>
      <c r="O191" s="15"/>
      <c r="P191" s="15"/>
      <c r="Q191" s="15"/>
      <c r="R191" s="15"/>
    </row>
    <row r="192" spans="10:18" x14ac:dyDescent="0.25">
      <c r="J192" s="15"/>
      <c r="K192" s="15"/>
      <c r="L192" s="15"/>
      <c r="M192" s="15"/>
      <c r="N192" s="15"/>
      <c r="O192" s="15"/>
      <c r="P192" s="15"/>
      <c r="Q192" s="15"/>
      <c r="R192" s="15"/>
    </row>
    <row r="193" spans="10:18" x14ac:dyDescent="0.25">
      <c r="J193" s="15"/>
      <c r="K193" s="15"/>
      <c r="L193" s="15"/>
      <c r="M193" s="15"/>
      <c r="N193" s="15"/>
      <c r="O193" s="15"/>
      <c r="P193" s="15"/>
      <c r="Q193" s="15"/>
      <c r="R193" s="15"/>
    </row>
    <row r="194" spans="10:18" x14ac:dyDescent="0.25">
      <c r="J194" s="15"/>
      <c r="K194" s="15"/>
      <c r="L194" s="15"/>
      <c r="M194" s="15"/>
      <c r="N194" s="15"/>
      <c r="O194" s="15"/>
      <c r="P194" s="15"/>
      <c r="Q194" s="15"/>
      <c r="R194" s="15"/>
    </row>
    <row r="195" spans="10:18" x14ac:dyDescent="0.25">
      <c r="J195" s="15"/>
      <c r="K195" s="15"/>
      <c r="L195" s="15"/>
      <c r="M195" s="15"/>
      <c r="N195" s="15"/>
      <c r="O195" s="15"/>
      <c r="P195" s="15"/>
      <c r="Q195" s="15"/>
      <c r="R195" s="15"/>
    </row>
    <row r="196" spans="10:18" x14ac:dyDescent="0.25">
      <c r="J196" s="15"/>
      <c r="K196" s="15"/>
      <c r="L196" s="15"/>
      <c r="M196" s="15"/>
      <c r="N196" s="15"/>
      <c r="O196" s="15"/>
      <c r="P196" s="15"/>
      <c r="Q196" s="15"/>
      <c r="R196" s="15"/>
    </row>
    <row r="197" spans="10:18" x14ac:dyDescent="0.25">
      <c r="J197" s="15"/>
      <c r="K197" s="15"/>
      <c r="L197" s="15"/>
      <c r="M197" s="15"/>
      <c r="N197" s="15"/>
      <c r="O197" s="15"/>
      <c r="P197" s="15"/>
      <c r="Q197" s="15"/>
      <c r="R197" s="15"/>
    </row>
    <row r="198" spans="10:18" x14ac:dyDescent="0.25">
      <c r="J198" s="15"/>
      <c r="K198" s="15"/>
      <c r="L198" s="15"/>
      <c r="M198" s="15"/>
      <c r="N198" s="15"/>
      <c r="O198" s="15"/>
      <c r="P198" s="15"/>
      <c r="Q198" s="15"/>
      <c r="R198" s="15"/>
    </row>
    <row r="199" spans="10:18" x14ac:dyDescent="0.25">
      <c r="J199" s="15"/>
      <c r="K199" s="15"/>
      <c r="L199" s="15"/>
      <c r="M199" s="15"/>
      <c r="N199" s="15"/>
      <c r="O199" s="15"/>
      <c r="P199" s="15"/>
      <c r="Q199" s="15"/>
      <c r="R199" s="15"/>
    </row>
    <row r="200" spans="10:18" x14ac:dyDescent="0.25">
      <c r="J200" s="15"/>
      <c r="K200" s="15"/>
      <c r="L200" s="15"/>
      <c r="M200" s="15"/>
      <c r="N200" s="15"/>
      <c r="O200" s="15"/>
      <c r="P200" s="15"/>
      <c r="Q200" s="15"/>
      <c r="R200" s="15"/>
    </row>
    <row r="201" spans="10:18" x14ac:dyDescent="0.25">
      <c r="J201" s="15"/>
      <c r="K201" s="15"/>
      <c r="L201" s="15"/>
      <c r="M201" s="15"/>
      <c r="N201" s="15"/>
      <c r="O201" s="15"/>
      <c r="P201" s="15"/>
      <c r="Q201" s="15"/>
      <c r="R201" s="15"/>
    </row>
    <row r="202" spans="10:18" x14ac:dyDescent="0.25">
      <c r="J202" s="15"/>
      <c r="K202" s="15"/>
      <c r="L202" s="15"/>
      <c r="M202" s="15"/>
      <c r="N202" s="15"/>
      <c r="O202" s="15"/>
      <c r="P202" s="15"/>
      <c r="Q202" s="15"/>
      <c r="R202" s="15"/>
    </row>
    <row r="203" spans="10:18" x14ac:dyDescent="0.25">
      <c r="J203" s="15"/>
      <c r="K203" s="15"/>
      <c r="L203" s="15"/>
      <c r="M203" s="15"/>
      <c r="N203" s="15"/>
      <c r="O203" s="15"/>
      <c r="P203" s="15"/>
      <c r="Q203" s="15"/>
      <c r="R203" s="15"/>
    </row>
    <row r="204" spans="10:18" x14ac:dyDescent="0.25">
      <c r="J204" s="15"/>
      <c r="K204" s="15"/>
      <c r="L204" s="15"/>
      <c r="M204" s="15"/>
      <c r="N204" s="15"/>
      <c r="O204" s="15"/>
      <c r="P204" s="15"/>
      <c r="Q204" s="15"/>
      <c r="R204" s="15"/>
    </row>
    <row r="205" spans="10:18" x14ac:dyDescent="0.25">
      <c r="J205" s="15"/>
      <c r="K205" s="15"/>
      <c r="L205" s="15"/>
      <c r="M205" s="15"/>
      <c r="N205" s="15"/>
      <c r="O205" s="15"/>
      <c r="P205" s="15"/>
      <c r="Q205" s="15"/>
      <c r="R205" s="15"/>
    </row>
    <row r="206" spans="10:18" x14ac:dyDescent="0.25">
      <c r="J206" s="15"/>
      <c r="K206" s="15"/>
      <c r="L206" s="15"/>
      <c r="M206" s="15"/>
      <c r="N206" s="15"/>
      <c r="O206" s="15"/>
      <c r="P206" s="15"/>
      <c r="Q206" s="15"/>
      <c r="R206" s="15"/>
    </row>
    <row r="207" spans="10:18" x14ac:dyDescent="0.25">
      <c r="J207" s="15"/>
      <c r="K207" s="15"/>
      <c r="L207" s="15"/>
      <c r="M207" s="15"/>
      <c r="N207" s="15"/>
      <c r="O207" s="15"/>
      <c r="P207" s="15"/>
      <c r="Q207" s="15"/>
      <c r="R207" s="15"/>
    </row>
    <row r="208" spans="10:18" x14ac:dyDescent="0.25">
      <c r="J208" s="15"/>
      <c r="K208" s="15"/>
      <c r="L208" s="15"/>
      <c r="M208" s="15"/>
      <c r="N208" s="15"/>
      <c r="O208" s="15"/>
      <c r="P208" s="15"/>
      <c r="Q208" s="15"/>
      <c r="R208" s="15"/>
    </row>
    <row r="209" spans="10:18" x14ac:dyDescent="0.25">
      <c r="J209" s="15"/>
      <c r="K209" s="15"/>
      <c r="L209" s="15"/>
      <c r="M209" s="15"/>
      <c r="N209" s="15"/>
      <c r="O209" s="15"/>
      <c r="P209" s="15"/>
      <c r="Q209" s="15"/>
      <c r="R209" s="15"/>
    </row>
    <row r="210" spans="10:18" x14ac:dyDescent="0.25">
      <c r="J210" s="15"/>
      <c r="K210" s="15"/>
      <c r="L210" s="15"/>
      <c r="M210" s="15"/>
      <c r="N210" s="15"/>
      <c r="O210" s="15"/>
      <c r="P210" s="15"/>
      <c r="Q210" s="15"/>
      <c r="R210" s="15"/>
    </row>
  </sheetData>
  <conditionalFormatting sqref="F1:F22">
    <cfRule type="notContainsBlanks" dxfId="8" priority="16">
      <formula>LEN(TRIM(F1))&gt;0</formula>
    </cfRule>
  </conditionalFormatting>
  <conditionalFormatting sqref="G1:G22">
    <cfRule type="notContainsBlanks" dxfId="7" priority="15">
      <formula>LEN(TRIM(G1))&gt;0</formula>
    </cfRule>
  </conditionalFormatting>
  <conditionalFormatting sqref="D1:E22">
    <cfRule type="notContainsBlanks" dxfId="6" priority="14">
      <formula>LEN(TRIM(D1))&gt;0</formula>
    </cfRule>
  </conditionalFormatting>
  <conditionalFormatting sqref="E1:G22">
    <cfRule type="containsText" dxfId="5" priority="13" operator="containsText" text="n/a">
      <formula>NOT(ISERROR(SEARCH("n/a",E1)))</formula>
    </cfRule>
    <cfRule type="containsBlanks" dxfId="4" priority="17">
      <formula>LEN(TRIM(E1))=0</formula>
    </cfRule>
  </conditionalFormatting>
  <conditionalFormatting sqref="R1:R1048576">
    <cfRule type="cellIs" dxfId="3" priority="1" operator="greaterThan">
      <formula>0</formula>
    </cfRule>
  </conditionalFormatting>
  <conditionalFormatting sqref="J1:J1048576">
    <cfRule type="cellIs" dxfId="2" priority="4" operator="greaterThan">
      <formula>0</formula>
    </cfRule>
  </conditionalFormatting>
  <conditionalFormatting sqref="P1:P1048576">
    <cfRule type="cellIs" dxfId="1" priority="3" operator="greaterThan">
      <formula>0</formula>
    </cfRule>
  </conditionalFormatting>
  <conditionalFormatting sqref="Q1:Q1048576">
    <cfRule type="cellIs" dxfId="0" priority="2" operator="greaterThan">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
  <sheetViews>
    <sheetView workbookViewId="0">
      <selection activeCell="A5" sqref="A5"/>
    </sheetView>
  </sheetViews>
  <sheetFormatPr defaultRowHeight="15" x14ac:dyDescent="0.25"/>
  <cols>
    <col min="1" max="1" width="16.5703125" customWidth="1"/>
    <col min="2" max="2" width="5.140625" customWidth="1"/>
    <col min="3" max="3" width="9.85546875" customWidth="1"/>
    <col min="4" max="4" width="20.5703125" customWidth="1"/>
    <col min="5" max="5" width="20" customWidth="1"/>
    <col min="6" max="6" width="11.140625" customWidth="1"/>
    <col min="7" max="7" width="9.5703125" customWidth="1"/>
    <col min="8" max="8" width="9.42578125" customWidth="1"/>
    <col min="9" max="9" width="8.5703125" customWidth="1"/>
    <col min="10" max="10" width="9.85546875" bestFit="1" customWidth="1"/>
    <col min="11" max="11" width="14.28515625" bestFit="1" customWidth="1"/>
  </cols>
  <sheetData>
    <row r="1" spans="1:11" x14ac:dyDescent="0.25">
      <c r="A1" s="7" t="s">
        <v>129</v>
      </c>
      <c r="B1" s="7" t="s">
        <v>90</v>
      </c>
      <c r="C1" s="7" t="s">
        <v>25</v>
      </c>
      <c r="D1" t="s">
        <v>141</v>
      </c>
      <c r="E1" t="s">
        <v>131</v>
      </c>
      <c r="F1" t="s">
        <v>145</v>
      </c>
      <c r="G1" t="s">
        <v>142</v>
      </c>
      <c r="H1" t="s">
        <v>143</v>
      </c>
      <c r="I1" t="s">
        <v>144</v>
      </c>
      <c r="J1" t="s">
        <v>132</v>
      </c>
      <c r="K1" t="s">
        <v>133</v>
      </c>
    </row>
    <row r="2" spans="1:11" x14ac:dyDescent="0.25">
      <c r="A2" s="8" t="s">
        <v>3</v>
      </c>
      <c r="D2" s="9">
        <v>8</v>
      </c>
      <c r="E2" s="9">
        <v>4</v>
      </c>
      <c r="F2" s="9">
        <v>2</v>
      </c>
      <c r="G2" s="9">
        <v>0</v>
      </c>
      <c r="H2" s="9">
        <v>1</v>
      </c>
      <c r="I2" s="9">
        <v>1</v>
      </c>
      <c r="J2">
        <f>GETPIVOTDATA("Count of Points 1 to 5",$A$1,"Assessment area","Citizen Support")*5-2*5</f>
        <v>10</v>
      </c>
      <c r="K2" s="10">
        <f>D2/J2</f>
        <v>0.8</v>
      </c>
    </row>
    <row r="3" spans="1:11" x14ac:dyDescent="0.25">
      <c r="A3" s="8" t="s">
        <v>0</v>
      </c>
      <c r="D3" s="9">
        <v>27</v>
      </c>
      <c r="E3" s="9">
        <v>7</v>
      </c>
      <c r="F3" s="9">
        <v>0</v>
      </c>
      <c r="G3" s="9">
        <v>1</v>
      </c>
      <c r="H3" s="9">
        <v>1</v>
      </c>
      <c r="I3" s="9">
        <v>5</v>
      </c>
      <c r="J3">
        <f>GETPIVOTDATA("Count of Points 1 to 5",$A$1,"Assessment area","Efficiency")*5</f>
        <v>35</v>
      </c>
      <c r="K3" s="10">
        <f>D3/J3</f>
        <v>0.77142857142857146</v>
      </c>
    </row>
    <row r="4" spans="1:11" x14ac:dyDescent="0.25">
      <c r="A4" s="8" t="s">
        <v>2</v>
      </c>
      <c r="D4" s="9">
        <v>27</v>
      </c>
      <c r="E4" s="9">
        <v>6</v>
      </c>
      <c r="F4" s="9">
        <v>0</v>
      </c>
      <c r="G4" s="9">
        <v>0</v>
      </c>
      <c r="H4" s="9">
        <v>1</v>
      </c>
      <c r="I4" s="9">
        <v>5</v>
      </c>
      <c r="J4">
        <f>GETPIVOTDATA("Count of Points 1 to 5",$A$1,"Assessment area","Reliability")*5</f>
        <v>30</v>
      </c>
      <c r="K4" s="10">
        <f>D4/J4</f>
        <v>0.9</v>
      </c>
    </row>
    <row r="5" spans="1:11" x14ac:dyDescent="0.25">
      <c r="A5" s="8" t="s">
        <v>1</v>
      </c>
      <c r="D5" s="9">
        <v>14</v>
      </c>
      <c r="E5" s="9">
        <v>4</v>
      </c>
      <c r="F5" s="9">
        <v>1</v>
      </c>
      <c r="G5" s="9">
        <v>0</v>
      </c>
      <c r="H5" s="9">
        <v>0</v>
      </c>
      <c r="I5" s="9">
        <v>3</v>
      </c>
      <c r="J5">
        <f>GETPIVOTDATA("Count of Points 1 to 5",$A$1,"Assessment area","Trust")*5-5</f>
        <v>15</v>
      </c>
      <c r="K5" s="10">
        <f>D5/J5</f>
        <v>0.93333333333333335</v>
      </c>
    </row>
    <row r="6" spans="1:11" x14ac:dyDescent="0.25">
      <c r="A6" s="8" t="s">
        <v>130</v>
      </c>
      <c r="D6" s="9">
        <v>76</v>
      </c>
      <c r="E6" s="9">
        <v>21</v>
      </c>
      <c r="F6" s="9">
        <v>3</v>
      </c>
      <c r="G6" s="9">
        <v>1</v>
      </c>
      <c r="H6" s="9">
        <v>3</v>
      </c>
      <c r="I6" s="9">
        <v>14</v>
      </c>
      <c r="J6">
        <f>SUM(J2:J5)</f>
        <v>90</v>
      </c>
      <c r="K6" s="10">
        <f>D6/J6</f>
        <v>0.84444444444444444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Assesment infopage</vt:lpstr>
      <vt:lpstr>Assesment</vt:lpstr>
      <vt:lpstr>Assesment summary - pivot</vt:lpstr>
      <vt:lpstr>'Assesment infopage'!_Toc324188042</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Hannes Lehemets</dc:creator>
  <cp:lastModifiedBy>Hannes Lehemets</cp:lastModifiedBy>
  <dcterms:created xsi:type="dcterms:W3CDTF">2012-04-06T14:26:32Z</dcterms:created>
  <dcterms:modified xsi:type="dcterms:W3CDTF">2012-05-16T13:07:40Z</dcterms:modified>
</cp:coreProperties>
</file>