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8" r:id="rId4"/>
  </sheets>
  <calcPr calcId="125725"/>
</workbook>
</file>

<file path=xl/calcChain.xml><?xml version="1.0" encoding="utf-8"?>
<calcChain xmlns="http://schemas.openxmlformats.org/spreadsheetml/2006/main">
  <c r="B29" i="9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5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29" i="6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E28" s="1"/>
  <c r="B29" i="8"/>
  <c r="A29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29" i="5" l="1"/>
  <c r="B8" s="1"/>
  <c r="B11" s="1"/>
  <c r="C29" i="9"/>
  <c r="B8" s="1"/>
  <c r="B11" s="1"/>
  <c r="C29" i="6"/>
  <c r="B8" s="1"/>
  <c r="B11" s="1"/>
  <c r="E28" i="9"/>
  <c r="E27"/>
  <c r="E26"/>
  <c r="E25"/>
  <c r="E24"/>
  <c r="E23"/>
  <c r="E22"/>
  <c r="E21"/>
  <c r="E20"/>
  <c r="E19"/>
  <c r="E18"/>
  <c r="E17"/>
  <c r="E16"/>
  <c r="E15"/>
  <c r="E14"/>
  <c r="D14"/>
  <c r="D29" s="1"/>
  <c r="E28" i="5"/>
  <c r="E27"/>
  <c r="E26"/>
  <c r="E25"/>
  <c r="E24"/>
  <c r="E23"/>
  <c r="E22"/>
  <c r="E21"/>
  <c r="E20"/>
  <c r="E19"/>
  <c r="E18"/>
  <c r="E17"/>
  <c r="E16"/>
  <c r="E15"/>
  <c r="E14"/>
  <c r="D14"/>
  <c r="D29" s="1"/>
  <c r="D14" i="6"/>
  <c r="D29" s="1"/>
  <c r="E14"/>
  <c r="E15"/>
  <c r="E16"/>
  <c r="E17"/>
  <c r="E18"/>
  <c r="E19"/>
  <c r="E20"/>
  <c r="E21"/>
  <c r="E22"/>
  <c r="E23"/>
  <c r="E24"/>
  <c r="E25"/>
  <c r="E26"/>
  <c r="E27"/>
  <c r="C29" i="8"/>
  <c r="B8" s="1"/>
  <c r="B11" s="1"/>
  <c r="E28"/>
  <c r="E27"/>
  <c r="E26"/>
  <c r="E25"/>
  <c r="E24"/>
  <c r="E23"/>
  <c r="E22"/>
  <c r="E21"/>
  <c r="E20"/>
  <c r="E19"/>
  <c r="E18"/>
  <c r="E17"/>
  <c r="E16"/>
  <c r="E15"/>
  <c r="E14"/>
  <c r="D14"/>
  <c r="D29" s="1"/>
  <c r="B6" i="9" l="1"/>
  <c r="E29"/>
  <c r="B9" s="1"/>
  <c r="B6" i="5"/>
  <c r="E29"/>
  <c r="B9" s="1"/>
  <c r="B6" i="6"/>
  <c r="E29"/>
  <c r="B9" s="1"/>
  <c r="E29" i="8"/>
  <c r="B9" s="1"/>
  <c r="B6"/>
  <c r="F28" i="9" l="1"/>
  <c r="F27"/>
  <c r="F26"/>
  <c r="F25"/>
  <c r="F24"/>
  <c r="F23"/>
  <c r="F22"/>
  <c r="F21"/>
  <c r="F20"/>
  <c r="F19"/>
  <c r="F18"/>
  <c r="F17"/>
  <c r="F16"/>
  <c r="F15"/>
  <c r="F14"/>
  <c r="F28" i="5"/>
  <c r="F27"/>
  <c r="F26"/>
  <c r="F25"/>
  <c r="F24"/>
  <c r="F23"/>
  <c r="F22"/>
  <c r="F21"/>
  <c r="F20"/>
  <c r="F19"/>
  <c r="F18"/>
  <c r="F17"/>
  <c r="F16"/>
  <c r="F15"/>
  <c r="F14"/>
  <c r="F28" i="6"/>
  <c r="F27"/>
  <c r="F26"/>
  <c r="F25"/>
  <c r="F24"/>
  <c r="F23"/>
  <c r="F22"/>
  <c r="F21"/>
  <c r="F20"/>
  <c r="F19"/>
  <c r="F18"/>
  <c r="F17"/>
  <c r="F16"/>
  <c r="F15"/>
  <c r="F14"/>
  <c r="F28" i="8"/>
  <c r="F27"/>
  <c r="F26"/>
  <c r="F25"/>
  <c r="F24"/>
  <c r="F23"/>
  <c r="F22"/>
  <c r="F21"/>
  <c r="F20"/>
  <c r="F19"/>
  <c r="F18"/>
  <c r="F17"/>
  <c r="F16"/>
  <c r="F15"/>
  <c r="F14"/>
  <c r="F29" i="6" l="1"/>
  <c r="B10" s="1"/>
  <c r="F29" i="9"/>
  <c r="B10" s="1"/>
  <c r="F29" i="5"/>
  <c r="B10" s="1"/>
  <c r="F29" i="8"/>
  <c r="B10" s="1"/>
</calcChain>
</file>

<file path=xl/sharedStrings.xml><?xml version="1.0" encoding="utf-8"?>
<sst xmlns="http://schemas.openxmlformats.org/spreadsheetml/2006/main" count="64" uniqueCount="16">
  <si>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</si>
  <si>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</si>
  <si>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</si>
  <si>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</si>
  <si>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</si>
  <si>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</si>
  <si>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</si>
  <si>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</si>
  <si>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</si>
  <si>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</si>
  <si>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</si>
  <si>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</si>
  <si>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</si>
  <si>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</si>
  <si>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</si>
  <si>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clamped – translational and rotational spring - clamped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</si>
</sst>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zoomScaleNormal="100"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1.140625" style="3" customWidth="1"/>
    <col min="8" max="8" width="9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734</v>
      </c>
      <c r="C5"/>
    </row>
    <row r="6" spans="1:6" s="2" customFormat="1">
      <c r="A6" s="1" t="s">
        <v>3</v>
      </c>
      <c r="B6" s="2">
        <f>D29/B4</f>
        <v>11654.099689640076</v>
      </c>
    </row>
    <row r="7" spans="1:6" s="2" customFormat="1">
      <c r="A7" s="4"/>
    </row>
    <row r="8" spans="1:6">
      <c r="A8" s="5" t="s">
        <v>4</v>
      </c>
      <c r="B8" s="12">
        <f>C29/B4</f>
        <v>92.800115000000005</v>
      </c>
      <c r="D8" s="2" t="s">
        <v>1</v>
      </c>
      <c r="E8" s="2">
        <v>5.0114599999999996</v>
      </c>
    </row>
    <row r="9" spans="1:6">
      <c r="A9" s="5" t="s">
        <v>5</v>
      </c>
      <c r="B9" s="12">
        <f>1-(D29/E29)</f>
        <v>0.89956594696844627</v>
      </c>
    </row>
    <row r="10" spans="1:6">
      <c r="A10" s="5" t="s">
        <v>6</v>
      </c>
      <c r="B10" s="12">
        <f>1-((F29/B4)/(E29/B4))</f>
        <v>-1166.979238189286</v>
      </c>
    </row>
    <row r="11" spans="1:6" customFormat="1">
      <c r="A11" s="5" t="s">
        <v>14</v>
      </c>
      <c r="B11" s="13">
        <f>B8/MAX(A14:A28)</f>
        <v>7.4240092000000008E-2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180</v>
      </c>
      <c r="B14" s="7">
        <v>75.225577000000001</v>
      </c>
      <c r="C14" s="8">
        <f>ABS(A14-B14)</f>
        <v>104.774423</v>
      </c>
      <c r="D14" s="3">
        <f>C14^2</f>
        <v>10977.679714982929</v>
      </c>
      <c r="E14" s="3">
        <f>(A14-$B$5)^2</f>
        <v>306916</v>
      </c>
      <c r="F14" s="9">
        <f>(A14-B14-$B$6)^2</f>
        <v>133386914.11465083</v>
      </c>
    </row>
    <row r="15" spans="1:6">
      <c r="A15" s="7">
        <v>250</v>
      </c>
      <c r="B15" s="7">
        <v>218.97310100000001</v>
      </c>
      <c r="C15" s="8">
        <f>ABS(A15-B15)</f>
        <v>31.026898999999986</v>
      </c>
      <c r="D15" s="3">
        <f t="shared" ref="D15:D28" si="0">C15^2</f>
        <v>962.6684615562001</v>
      </c>
      <c r="E15" s="3">
        <f>(A15-$B$5)^2</f>
        <v>234256</v>
      </c>
      <c r="F15" s="9">
        <f t="shared" ref="F15:F28" si="1">(A15-B15-$B$6)^2</f>
        <v>135095821.09651765</v>
      </c>
    </row>
    <row r="16" spans="1:6">
      <c r="A16" s="7">
        <v>300</v>
      </c>
      <c r="B16" s="7">
        <v>319.126192</v>
      </c>
      <c r="C16" s="8">
        <f t="shared" ref="C16:C28" si="2">ABS(A16-B16)</f>
        <v>19.126192000000003</v>
      </c>
      <c r="D16" s="3">
        <f t="shared" si="0"/>
        <v>365.81122042086412</v>
      </c>
      <c r="E16" s="3">
        <f t="shared" ref="E16:E28" si="3">(A16-$B$5)^2</f>
        <v>188356</v>
      </c>
      <c r="F16" s="9">
        <f t="shared" si="1"/>
        <v>136264202.48379171</v>
      </c>
    </row>
    <row r="17" spans="1:6">
      <c r="A17" s="7">
        <v>460</v>
      </c>
      <c r="B17" s="7">
        <v>568.02464999999995</v>
      </c>
      <c r="C17" s="8">
        <f t="shared" si="2"/>
        <v>108.02464999999995</v>
      </c>
      <c r="D17" s="3">
        <f t="shared" si="0"/>
        <v>11669.32500762249</v>
      </c>
      <c r="E17" s="3">
        <f t="shared" si="3"/>
        <v>75076</v>
      </c>
      <c r="F17" s="9">
        <f t="shared" si="1"/>
        <v>138347568.98115346</v>
      </c>
    </row>
    <row r="18" spans="1:6">
      <c r="A18" s="7">
        <v>520</v>
      </c>
      <c r="B18" s="7">
        <v>637.05270700000005</v>
      </c>
      <c r="C18" s="8">
        <f t="shared" si="2"/>
        <v>117.05270700000005</v>
      </c>
      <c r="D18" s="3">
        <f t="shared" si="0"/>
        <v>13701.336216027861</v>
      </c>
      <c r="E18" s="3">
        <f t="shared" si="3"/>
        <v>45796</v>
      </c>
      <c r="F18" s="9">
        <f t="shared" si="1"/>
        <v>138560028.74492541</v>
      </c>
    </row>
    <row r="19" spans="1:6">
      <c r="A19" s="7">
        <v>550</v>
      </c>
      <c r="B19" s="7">
        <v>668.30826300000001</v>
      </c>
      <c r="C19" s="8">
        <f t="shared" si="2"/>
        <v>118.30826300000001</v>
      </c>
      <c r="D19" s="3">
        <f t="shared" si="0"/>
        <v>13996.845094077171</v>
      </c>
      <c r="E19" s="3">
        <f t="shared" si="3"/>
        <v>33856</v>
      </c>
      <c r="F19" s="9">
        <f t="shared" si="1"/>
        <v>138589589.00338331</v>
      </c>
    </row>
    <row r="20" spans="1:6">
      <c r="A20" s="7">
        <v>640</v>
      </c>
      <c r="B20" s="7">
        <v>747.59400200000005</v>
      </c>
      <c r="C20" s="8">
        <f t="shared" si="2"/>
        <v>107.59400200000005</v>
      </c>
      <c r="D20" s="3">
        <f t="shared" si="0"/>
        <v>11576.469266376014</v>
      </c>
      <c r="E20" s="3">
        <f t="shared" si="3"/>
        <v>8836</v>
      </c>
      <c r="F20" s="9">
        <f t="shared" si="1"/>
        <v>138337438.49596596</v>
      </c>
    </row>
    <row r="21" spans="1:6">
      <c r="A21" s="7">
        <v>750</v>
      </c>
      <c r="B21" s="7">
        <v>826.37295400000005</v>
      </c>
      <c r="C21" s="8">
        <f t="shared" si="2"/>
        <v>76.37295400000005</v>
      </c>
      <c r="D21" s="3">
        <f t="shared" si="0"/>
        <v>5832.8281026861232</v>
      </c>
      <c r="E21" s="3">
        <f t="shared" si="3"/>
        <v>256</v>
      </c>
      <c r="F21" s="9">
        <f t="shared" si="1"/>
        <v>137603988.44318819</v>
      </c>
    </row>
    <row r="22" spans="1:6">
      <c r="A22" s="7">
        <v>810</v>
      </c>
      <c r="B22" s="7">
        <v>862.82946200000004</v>
      </c>
      <c r="C22" s="8">
        <f t="shared" si="2"/>
        <v>52.829462000000035</v>
      </c>
      <c r="D22" s="3">
        <f t="shared" si="0"/>
        <v>2790.9520552094477</v>
      </c>
      <c r="E22" s="3">
        <f t="shared" si="3"/>
        <v>5776</v>
      </c>
      <c r="F22" s="9">
        <f t="shared" si="1"/>
        <v>137052190.16152021</v>
      </c>
    </row>
    <row r="23" spans="1:6">
      <c r="A23" s="7">
        <v>920</v>
      </c>
      <c r="B23" s="7">
        <v>916.91406700000005</v>
      </c>
      <c r="C23" s="8">
        <f t="shared" si="2"/>
        <v>3.0859329999999545</v>
      </c>
      <c r="D23" s="3">
        <f t="shared" si="0"/>
        <v>9.5229824804887198</v>
      </c>
      <c r="E23" s="3">
        <f t="shared" si="3"/>
        <v>34596</v>
      </c>
      <c r="F23" s="9">
        <f t="shared" si="1"/>
        <v>135746121.55741629</v>
      </c>
    </row>
    <row r="24" spans="1:6">
      <c r="A24" s="7">
        <v>1000</v>
      </c>
      <c r="B24" s="7">
        <v>951.738429</v>
      </c>
      <c r="C24" s="8">
        <f t="shared" si="2"/>
        <v>48.261571000000004</v>
      </c>
      <c r="D24" s="3">
        <f t="shared" si="0"/>
        <v>2329.1792353880414</v>
      </c>
      <c r="E24" s="3">
        <f t="shared" si="3"/>
        <v>70756</v>
      </c>
      <c r="F24" s="9">
        <f t="shared" si="1"/>
        <v>134695478.43607903</v>
      </c>
    </row>
    <row r="25" spans="1:6">
      <c r="A25" s="7">
        <v>1070</v>
      </c>
      <c r="B25" s="7">
        <v>978.46937400000002</v>
      </c>
      <c r="C25" s="8">
        <f t="shared" si="2"/>
        <v>91.530625999999984</v>
      </c>
      <c r="D25" s="3">
        <f t="shared" si="0"/>
        <v>8377.8554959518733</v>
      </c>
      <c r="E25" s="3">
        <f t="shared" si="3"/>
        <v>112896</v>
      </c>
      <c r="F25" s="9">
        <f t="shared" si="1"/>
        <v>133693003.35144654</v>
      </c>
    </row>
    <row r="26" spans="1:6">
      <c r="A26" s="7">
        <v>1120</v>
      </c>
      <c r="B26" s="7">
        <v>995.02496699999995</v>
      </c>
      <c r="C26" s="8">
        <f t="shared" si="2"/>
        <v>124.97503300000005</v>
      </c>
      <c r="D26" s="3">
        <f t="shared" si="0"/>
        <v>15618.758873351102</v>
      </c>
      <c r="E26" s="3">
        <f t="shared" si="3"/>
        <v>148996</v>
      </c>
      <c r="F26" s="9">
        <f t="shared" si="1"/>
        <v>132920715.34834613</v>
      </c>
    </row>
    <row r="27" spans="1:6">
      <c r="A27" s="7">
        <v>1190</v>
      </c>
      <c r="B27" s="7">
        <v>1017.00476</v>
      </c>
      <c r="C27" s="8">
        <f t="shared" si="2"/>
        <v>172.99523999999997</v>
      </c>
      <c r="D27" s="3">
        <f t="shared" si="0"/>
        <v>29927.353062657588</v>
      </c>
      <c r="E27" s="3">
        <f t="shared" si="3"/>
        <v>207936</v>
      </c>
      <c r="F27" s="9">
        <f t="shared" si="1"/>
        <v>131815759.38354515</v>
      </c>
    </row>
    <row r="28" spans="1:6">
      <c r="A28" s="7">
        <v>1250</v>
      </c>
      <c r="B28" s="7">
        <v>1033.95623</v>
      </c>
      <c r="C28" s="8">
        <f t="shared" si="2"/>
        <v>216.04376999999999</v>
      </c>
      <c r="D28" s="3">
        <f t="shared" si="0"/>
        <v>46674.910555812901</v>
      </c>
      <c r="E28" s="3">
        <f t="shared" si="3"/>
        <v>266256</v>
      </c>
      <c r="F28" s="9">
        <f t="shared" si="1"/>
        <v>130829123.22081338</v>
      </c>
    </row>
    <row r="29" spans="1:6">
      <c r="A29" s="10">
        <f t="shared" ref="A29:F29" si="4">SUM(A14:A28)</f>
        <v>11010</v>
      </c>
      <c r="B29" s="10">
        <f t="shared" si="4"/>
        <v>10816.614734999999</v>
      </c>
      <c r="C29" s="10">
        <f t="shared" si="4"/>
        <v>1392.0017250000001</v>
      </c>
      <c r="D29" s="10">
        <f t="shared" si="4"/>
        <v>174811.49534460114</v>
      </c>
      <c r="E29" s="10">
        <f t="shared" si="4"/>
        <v>1740560</v>
      </c>
      <c r="F29" s="10">
        <f t="shared" si="4"/>
        <v>2032937942.8227432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E8" sqref="E8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42578125" style="3" bestFit="1" customWidth="1"/>
    <col min="6" max="6" width="16.5703125" style="3" bestFit="1" customWidth="1"/>
    <col min="7" max="8" width="10.4257812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734</v>
      </c>
      <c r="C5"/>
    </row>
    <row r="6" spans="1:6" s="2" customFormat="1">
      <c r="A6" s="1" t="s">
        <v>3</v>
      </c>
      <c r="B6" s="2">
        <f>D29/B4</f>
        <v>2572.1552340258904</v>
      </c>
    </row>
    <row r="7" spans="1:6" s="2" customFormat="1">
      <c r="A7" s="4"/>
    </row>
    <row r="8" spans="1:6">
      <c r="A8" s="5" t="s">
        <v>4</v>
      </c>
      <c r="B8" s="12">
        <f>C29/B4</f>
        <v>43.713953400000008</v>
      </c>
      <c r="D8" s="2" t="s">
        <v>1</v>
      </c>
      <c r="E8" s="2">
        <v>28.664304000000001</v>
      </c>
    </row>
    <row r="9" spans="1:6">
      <c r="A9" s="5" t="s">
        <v>5</v>
      </c>
      <c r="B9" s="12">
        <f>1-(D29/E29)</f>
        <v>0.97783338206646808</v>
      </c>
    </row>
    <row r="10" spans="1:6">
      <c r="A10" s="5" t="s">
        <v>6</v>
      </c>
      <c r="B10" s="12">
        <f>1-((F29/B4)/(E29/B4))</f>
        <v>-55.91198561397789</v>
      </c>
    </row>
    <row r="11" spans="1:6" customFormat="1">
      <c r="A11" s="5" t="s">
        <v>14</v>
      </c>
      <c r="B11" s="13">
        <f>B8/MAX(A14:A28)</f>
        <v>3.4971162720000004E-2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180</v>
      </c>
      <c r="B14" s="7">
        <v>169.529079</v>
      </c>
      <c r="C14" s="8">
        <f>ABS(A14-B14)</f>
        <v>10.470921000000004</v>
      </c>
      <c r="D14" s="3">
        <f>C14^2</f>
        <v>109.64018658824109</v>
      </c>
      <c r="E14" s="3">
        <f>(A14-$B$5)^2</f>
        <v>306916</v>
      </c>
      <c r="F14" s="9">
        <f>(A14-B14-$B$6)^2</f>
        <v>6562226.5196029274</v>
      </c>
    </row>
    <row r="15" spans="1:6">
      <c r="A15" s="7">
        <v>250</v>
      </c>
      <c r="B15" s="7">
        <v>201.22053299999999</v>
      </c>
      <c r="C15" s="8">
        <f>ABS(A15-B15)</f>
        <v>48.779467000000011</v>
      </c>
      <c r="D15" s="3">
        <f t="shared" ref="D15:D28" si="0">C15^2</f>
        <v>2379.4364008040902</v>
      </c>
      <c r="E15" s="3">
        <f>(A15-$B$5)^2</f>
        <v>234256</v>
      </c>
      <c r="F15" s="9">
        <f t="shared" ref="F15:F28" si="1">(A15-B15-$B$6)^2</f>
        <v>6367425.2616135012</v>
      </c>
    </row>
    <row r="16" spans="1:6">
      <c r="A16" s="7">
        <v>300</v>
      </c>
      <c r="B16" s="7">
        <v>252.68950000000001</v>
      </c>
      <c r="C16" s="8">
        <f t="shared" ref="C16:C28" si="2">ABS(A16-B16)</f>
        <v>47.31049999999999</v>
      </c>
      <c r="D16" s="3">
        <f t="shared" si="0"/>
        <v>2238.2834102499992</v>
      </c>
      <c r="E16" s="3">
        <f t="shared" ref="E16:E28" si="3">(A16-$B$5)^2</f>
        <v>188356</v>
      </c>
      <c r="F16" s="9">
        <f t="shared" si="1"/>
        <v>6374840.930938269</v>
      </c>
    </row>
    <row r="17" spans="1:6">
      <c r="A17" s="7">
        <v>460</v>
      </c>
      <c r="B17" s="7">
        <v>473.07471900000002</v>
      </c>
      <c r="C17" s="8">
        <f t="shared" si="2"/>
        <v>13.074719000000016</v>
      </c>
      <c r="D17" s="3">
        <f t="shared" si="0"/>
        <v>170.94827692896141</v>
      </c>
      <c r="E17" s="3">
        <f t="shared" si="3"/>
        <v>75076</v>
      </c>
      <c r="F17" s="9">
        <f t="shared" si="1"/>
        <v>6683413.9100222485</v>
      </c>
    </row>
    <row r="18" spans="1:6">
      <c r="A18" s="7">
        <v>520</v>
      </c>
      <c r="B18" s="7">
        <v>554.35565799999995</v>
      </c>
      <c r="C18" s="8">
        <f t="shared" si="2"/>
        <v>34.355657999999949</v>
      </c>
      <c r="D18" s="3">
        <f t="shared" si="0"/>
        <v>1180.3112366129606</v>
      </c>
      <c r="E18" s="3">
        <f t="shared" si="3"/>
        <v>45796</v>
      </c>
      <c r="F18" s="9">
        <f t="shared" si="1"/>
        <v>6793899.0302496031</v>
      </c>
    </row>
    <row r="19" spans="1:6">
      <c r="A19" s="7">
        <v>550</v>
      </c>
      <c r="B19" s="7">
        <v>592.71830699999998</v>
      </c>
      <c r="C19" s="8">
        <f t="shared" si="2"/>
        <v>42.718306999999982</v>
      </c>
      <c r="D19" s="3">
        <f t="shared" si="0"/>
        <v>1824.8537529462474</v>
      </c>
      <c r="E19" s="3">
        <f t="shared" si="3"/>
        <v>33856</v>
      </c>
      <c r="F19" s="9">
        <f t="shared" si="1"/>
        <v>6837563.6355572799</v>
      </c>
    </row>
    <row r="20" spans="1:6">
      <c r="A20" s="7">
        <v>640</v>
      </c>
      <c r="B20" s="7">
        <v>699.48233500000003</v>
      </c>
      <c r="C20" s="8">
        <f t="shared" si="2"/>
        <v>59.482335000000035</v>
      </c>
      <c r="D20" s="3">
        <f t="shared" si="0"/>
        <v>3538.1481770522291</v>
      </c>
      <c r="E20" s="3">
        <f t="shared" si="3"/>
        <v>8836</v>
      </c>
      <c r="F20" s="9">
        <f t="shared" si="1"/>
        <v>6925516.2947084988</v>
      </c>
    </row>
    <row r="21" spans="1:6">
      <c r="A21" s="7">
        <v>750</v>
      </c>
      <c r="B21" s="7">
        <v>811.75111400000003</v>
      </c>
      <c r="C21" s="8">
        <f t="shared" si="2"/>
        <v>61.75111400000003</v>
      </c>
      <c r="D21" s="3">
        <f t="shared" si="0"/>
        <v>3813.2000802409998</v>
      </c>
      <c r="E21" s="3">
        <f t="shared" si="3"/>
        <v>256</v>
      </c>
      <c r="F21" s="9">
        <f t="shared" si="1"/>
        <v>6937462.6501710834</v>
      </c>
    </row>
    <row r="22" spans="1:6">
      <c r="A22" s="7">
        <v>810</v>
      </c>
      <c r="B22" s="7">
        <v>866.34194600000001</v>
      </c>
      <c r="C22" s="8">
        <f t="shared" si="2"/>
        <v>56.341946000000007</v>
      </c>
      <c r="D22" s="3">
        <f t="shared" si="0"/>
        <v>3174.4148790669169</v>
      </c>
      <c r="E22" s="3">
        <f t="shared" si="3"/>
        <v>5776</v>
      </c>
      <c r="F22" s="9">
        <f t="shared" si="1"/>
        <v>6908997.4254040578</v>
      </c>
    </row>
    <row r="23" spans="1:6">
      <c r="A23" s="7">
        <v>920</v>
      </c>
      <c r="B23" s="7">
        <v>952.19008299999996</v>
      </c>
      <c r="C23" s="8">
        <f t="shared" si="2"/>
        <v>32.190082999999959</v>
      </c>
      <c r="D23" s="3">
        <f t="shared" si="0"/>
        <v>1036.2014435468864</v>
      </c>
      <c r="E23" s="3">
        <f t="shared" si="3"/>
        <v>34596</v>
      </c>
      <c r="F23" s="9">
        <f t="shared" si="1"/>
        <v>6782614.5303146858</v>
      </c>
    </row>
    <row r="24" spans="1:6">
      <c r="A24" s="7">
        <v>1000</v>
      </c>
      <c r="B24" s="7">
        <v>1006.597019</v>
      </c>
      <c r="C24" s="8">
        <f t="shared" si="2"/>
        <v>6.5970190000000457</v>
      </c>
      <c r="D24" s="3">
        <f t="shared" si="0"/>
        <v>43.520659686361604</v>
      </c>
      <c r="E24" s="3">
        <f t="shared" si="3"/>
        <v>70756</v>
      </c>
      <c r="F24" s="9">
        <f t="shared" si="1"/>
        <v>6649963.1824861048</v>
      </c>
    </row>
    <row r="25" spans="1:6">
      <c r="A25" s="7">
        <v>1070</v>
      </c>
      <c r="B25" s="7">
        <v>1050.624789</v>
      </c>
      <c r="C25" s="8">
        <f t="shared" si="2"/>
        <v>19.375211000000036</v>
      </c>
      <c r="D25" s="3">
        <f t="shared" si="0"/>
        <v>375.3988012945224</v>
      </c>
      <c r="E25" s="3">
        <f t="shared" si="3"/>
        <v>112896</v>
      </c>
      <c r="F25" s="9">
        <f t="shared" si="1"/>
        <v>6516685.8459600657</v>
      </c>
    </row>
    <row r="26" spans="1:6">
      <c r="A26" s="7">
        <v>1120</v>
      </c>
      <c r="B26" s="7">
        <v>1078.2428159999999</v>
      </c>
      <c r="C26" s="8">
        <f t="shared" si="2"/>
        <v>41.757184000000052</v>
      </c>
      <c r="D26" s="3">
        <f t="shared" si="0"/>
        <v>1743.6624156098603</v>
      </c>
      <c r="E26" s="3">
        <f t="shared" si="3"/>
        <v>148996</v>
      </c>
      <c r="F26" s="9">
        <f t="shared" si="1"/>
        <v>6402914.2915748283</v>
      </c>
    </row>
    <row r="27" spans="1:6">
      <c r="A27" s="7">
        <v>1190</v>
      </c>
      <c r="B27" s="7">
        <v>1114.7766810000001</v>
      </c>
      <c r="C27" s="8">
        <f t="shared" si="2"/>
        <v>75.223318999999947</v>
      </c>
      <c r="D27" s="3">
        <f t="shared" si="0"/>
        <v>5658.5477213757531</v>
      </c>
      <c r="E27" s="3">
        <f t="shared" si="3"/>
        <v>207936</v>
      </c>
      <c r="F27" s="9">
        <f t="shared" si="1"/>
        <v>6234668.9882748621</v>
      </c>
    </row>
    <row r="28" spans="1:6">
      <c r="A28" s="7">
        <v>1250</v>
      </c>
      <c r="B28" s="7">
        <v>1143.718482</v>
      </c>
      <c r="C28" s="8">
        <f t="shared" si="2"/>
        <v>106.28151800000001</v>
      </c>
      <c r="D28" s="3">
        <f t="shared" si="0"/>
        <v>11295.761068384325</v>
      </c>
      <c r="E28" s="3">
        <f t="shared" si="3"/>
        <v>266256</v>
      </c>
      <c r="F28" s="9">
        <f t="shared" si="1"/>
        <v>6080533.1833873345</v>
      </c>
    </row>
    <row r="29" spans="1:6">
      <c r="A29" s="10">
        <f t="shared" ref="A29:F29" si="4">SUM(A14:A28)</f>
        <v>11010</v>
      </c>
      <c r="B29" s="10">
        <f t="shared" si="4"/>
        <v>10967.313060999999</v>
      </c>
      <c r="C29" s="10">
        <f t="shared" si="4"/>
        <v>655.7093010000001</v>
      </c>
      <c r="D29" s="10">
        <f t="shared" si="4"/>
        <v>38582.328510388354</v>
      </c>
      <c r="E29" s="10">
        <f t="shared" si="4"/>
        <v>1740560</v>
      </c>
      <c r="F29" s="10">
        <f t="shared" si="4"/>
        <v>99058725.680265352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2.140625" style="3" customWidth="1"/>
    <col min="8" max="8" width="11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4"/>
      <c r="B2" s="14"/>
      <c r="C2" s="14"/>
      <c r="D2" s="14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734</v>
      </c>
      <c r="C5"/>
    </row>
    <row r="6" spans="1:6" s="2" customFormat="1">
      <c r="A6" s="1" t="s">
        <v>3</v>
      </c>
      <c r="B6" s="2">
        <f>D29/B4</f>
        <v>9116.5815694436806</v>
      </c>
    </row>
    <row r="7" spans="1:6" s="2" customFormat="1">
      <c r="A7" s="4"/>
    </row>
    <row r="8" spans="1:6">
      <c r="A8" s="5" t="s">
        <v>4</v>
      </c>
      <c r="B8" s="12">
        <f>C29/B4</f>
        <v>85.173037866666661</v>
      </c>
      <c r="D8" s="2" t="s">
        <v>1</v>
      </c>
      <c r="E8" s="2">
        <v>32.815058000000001</v>
      </c>
    </row>
    <row r="9" spans="1:6">
      <c r="A9" s="5" t="s">
        <v>5</v>
      </c>
      <c r="B9" s="12">
        <f>1-(D29/E29)</f>
        <v>0.92143406516198512</v>
      </c>
    </row>
    <row r="10" spans="1:6">
      <c r="A10" s="5" t="s">
        <v>6</v>
      </c>
      <c r="B10" s="12">
        <f>1-((F29/B4)/(E29/B4))</f>
        <v>-714.12621425233954</v>
      </c>
    </row>
    <row r="11" spans="1:6" customFormat="1">
      <c r="A11" s="5" t="s">
        <v>14</v>
      </c>
      <c r="B11" s="13">
        <f>B8/MAX(A14:A28)</f>
        <v>6.813843029333333E-2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180</v>
      </c>
      <c r="B14" s="7">
        <v>56.258158999999999</v>
      </c>
      <c r="C14" s="8">
        <f>ABS(A14-B14)</f>
        <v>123.74184099999999</v>
      </c>
      <c r="D14" s="3">
        <f>C14^2</f>
        <v>15312.043214069279</v>
      </c>
      <c r="E14" s="3">
        <f>(A14-$B$5)^2</f>
        <v>306916</v>
      </c>
      <c r="F14" s="9">
        <f>(A14-B14-$B$6)^2</f>
        <v>80871166.381475031</v>
      </c>
    </row>
    <row r="15" spans="1:6">
      <c r="A15" s="7">
        <v>250</v>
      </c>
      <c r="B15" s="7">
        <v>181.71477899999999</v>
      </c>
      <c r="C15" s="8">
        <f>ABS(A15-B15)</f>
        <v>68.285221000000007</v>
      </c>
      <c r="D15" s="3">
        <f t="shared" ref="D15:D28" si="0">C15^2</f>
        <v>4662.8714070188416</v>
      </c>
      <c r="E15" s="3">
        <f>(A15-$B$5)^2</f>
        <v>234256</v>
      </c>
      <c r="F15" s="9">
        <f t="shared" ref="F15:F28" si="1">(A15-B15-$B$6)^2</f>
        <v>81871666.809259236</v>
      </c>
    </row>
    <row r="16" spans="1:6">
      <c r="A16" s="7">
        <v>300</v>
      </c>
      <c r="B16" s="7">
        <v>281.294037</v>
      </c>
      <c r="C16" s="8">
        <f t="shared" ref="C16:C28" si="2">ABS(A16-B16)</f>
        <v>18.705962999999997</v>
      </c>
      <c r="D16" s="3">
        <f t="shared" si="0"/>
        <v>349.91305175736886</v>
      </c>
      <c r="E16" s="3">
        <f t="shared" ref="E16:E28" si="3">(A16-$B$5)^2</f>
        <v>188356</v>
      </c>
      <c r="F16" s="9">
        <f t="shared" si="1"/>
        <v>82771340.550322965</v>
      </c>
    </row>
    <row r="17" spans="1:6">
      <c r="A17" s="7">
        <v>460</v>
      </c>
      <c r="B17" s="7">
        <v>547.331411</v>
      </c>
      <c r="C17" s="8">
        <f t="shared" si="2"/>
        <v>87.331411000000003</v>
      </c>
      <c r="D17" s="3">
        <f t="shared" si="0"/>
        <v>7626.7753472509212</v>
      </c>
      <c r="E17" s="3">
        <f t="shared" si="3"/>
        <v>75076</v>
      </c>
      <c r="F17" s="9">
        <f t="shared" si="1"/>
        <v>84712014.151579663</v>
      </c>
    </row>
    <row r="18" spans="1:6">
      <c r="A18" s="7">
        <v>520</v>
      </c>
      <c r="B18" s="7">
        <v>624.00678400000004</v>
      </c>
      <c r="C18" s="8">
        <f t="shared" si="2"/>
        <v>104.00678400000004</v>
      </c>
      <c r="D18" s="3">
        <f t="shared" si="0"/>
        <v>10817.411118022665</v>
      </c>
      <c r="E18" s="3">
        <f t="shared" si="3"/>
        <v>45796</v>
      </c>
      <c r="F18" s="9">
        <f t="shared" si="1"/>
        <v>85019249.583661228</v>
      </c>
    </row>
    <row r="19" spans="1:6">
      <c r="A19" s="7">
        <v>550</v>
      </c>
      <c r="B19" s="7">
        <v>658.29731000000004</v>
      </c>
      <c r="C19" s="8">
        <f t="shared" si="2"/>
        <v>108.29731000000004</v>
      </c>
      <c r="D19" s="3">
        <f t="shared" si="0"/>
        <v>11728.307353236109</v>
      </c>
      <c r="E19" s="3">
        <f t="shared" si="3"/>
        <v>33856</v>
      </c>
      <c r="F19" s="9">
        <f t="shared" si="1"/>
        <v>85098390.34040609</v>
      </c>
    </row>
    <row r="20" spans="1:6">
      <c r="A20" s="7">
        <v>640</v>
      </c>
      <c r="B20" s="7">
        <v>747.83359499999995</v>
      </c>
      <c r="C20" s="8">
        <f t="shared" si="2"/>
        <v>107.83359499999995</v>
      </c>
      <c r="D20" s="3">
        <f t="shared" si="0"/>
        <v>11628.084210624012</v>
      </c>
      <c r="E20" s="3">
        <f t="shared" si="3"/>
        <v>8836</v>
      </c>
      <c r="F20" s="9">
        <f t="shared" si="1"/>
        <v>85089835.126018539</v>
      </c>
    </row>
    <row r="21" spans="1:6">
      <c r="A21" s="7">
        <v>750</v>
      </c>
      <c r="B21" s="7">
        <v>836.29041199999995</v>
      </c>
      <c r="C21" s="8">
        <f t="shared" si="2"/>
        <v>86.290411999999947</v>
      </c>
      <c r="D21" s="3">
        <f t="shared" si="0"/>
        <v>7446.0352031297352</v>
      </c>
      <c r="E21" s="3">
        <f t="shared" si="3"/>
        <v>256</v>
      </c>
      <c r="F21" s="9">
        <f t="shared" si="1"/>
        <v>84692852.706841141</v>
      </c>
    </row>
    <row r="22" spans="1:6">
      <c r="A22" s="7">
        <v>810</v>
      </c>
      <c r="B22" s="7">
        <v>877.57652900000005</v>
      </c>
      <c r="C22" s="8">
        <f t="shared" si="2"/>
        <v>67.57652900000005</v>
      </c>
      <c r="D22" s="3">
        <f t="shared" si="0"/>
        <v>4566.5872716878475</v>
      </c>
      <c r="E22" s="3">
        <f t="shared" si="3"/>
        <v>5776</v>
      </c>
      <c r="F22" s="9">
        <f t="shared" si="1"/>
        <v>84348759.977208644</v>
      </c>
    </row>
    <row r="23" spans="1:6">
      <c r="A23" s="7">
        <v>920</v>
      </c>
      <c r="B23" s="7">
        <v>939.94133599999998</v>
      </c>
      <c r="C23" s="8">
        <f t="shared" si="2"/>
        <v>19.941335999999978</v>
      </c>
      <c r="D23" s="3">
        <f t="shared" si="0"/>
        <v>397.65688146489515</v>
      </c>
      <c r="E23" s="3">
        <f t="shared" si="3"/>
        <v>34596</v>
      </c>
      <c r="F23" s="9">
        <f t="shared" si="1"/>
        <v>83476050.801697031</v>
      </c>
    </row>
    <row r="24" spans="1:6">
      <c r="A24" s="7">
        <v>1000</v>
      </c>
      <c r="B24" s="7">
        <v>979.03388500000005</v>
      </c>
      <c r="C24" s="8">
        <f t="shared" si="2"/>
        <v>20.966114999999945</v>
      </c>
      <c r="D24" s="3">
        <f t="shared" si="0"/>
        <v>439.57797819322269</v>
      </c>
      <c r="E24" s="3">
        <f t="shared" si="3"/>
        <v>70756</v>
      </c>
      <c r="F24" s="9">
        <f t="shared" si="1"/>
        <v>82730220.495114729</v>
      </c>
    </row>
    <row r="25" spans="1:6">
      <c r="A25" s="7">
        <v>1070</v>
      </c>
      <c r="B25" s="7">
        <v>1009.666645</v>
      </c>
      <c r="C25" s="8">
        <f t="shared" si="2"/>
        <v>60.333354999999983</v>
      </c>
      <c r="D25" s="3">
        <f t="shared" si="0"/>
        <v>3640.1137255560229</v>
      </c>
      <c r="E25" s="3">
        <f t="shared" si="3"/>
        <v>112896</v>
      </c>
      <c r="F25" s="9">
        <f t="shared" si="1"/>
        <v>82015631.721614346</v>
      </c>
    </row>
    <row r="26" spans="1:6">
      <c r="A26" s="7">
        <v>1120</v>
      </c>
      <c r="B26" s="7">
        <v>1028.7212219999999</v>
      </c>
      <c r="C26" s="8">
        <f t="shared" si="2"/>
        <v>91.278778000000102</v>
      </c>
      <c r="D26" s="3">
        <f t="shared" si="0"/>
        <v>8331.8153131733034</v>
      </c>
      <c r="E26" s="3">
        <f t="shared" si="3"/>
        <v>148996</v>
      </c>
      <c r="F26" s="9">
        <f t="shared" si="1"/>
        <v>81456090.477241099</v>
      </c>
    </row>
    <row r="27" spans="1:6">
      <c r="A27" s="7">
        <v>1190</v>
      </c>
      <c r="B27" s="7">
        <v>1053.6815120000001</v>
      </c>
      <c r="C27" s="8">
        <f t="shared" si="2"/>
        <v>136.31848799999989</v>
      </c>
      <c r="D27" s="3">
        <f t="shared" si="0"/>
        <v>18582.730170606115</v>
      </c>
      <c r="E27" s="3">
        <f t="shared" si="3"/>
        <v>207936</v>
      </c>
      <c r="F27" s="9">
        <f t="shared" si="1"/>
        <v>80645125.01194036</v>
      </c>
    </row>
    <row r="28" spans="1:6">
      <c r="A28" s="7">
        <v>1250</v>
      </c>
      <c r="B28" s="7">
        <v>1073.3115700000001</v>
      </c>
      <c r="C28" s="8">
        <f t="shared" si="2"/>
        <v>176.68842999999993</v>
      </c>
      <c r="D28" s="3">
        <f t="shared" si="0"/>
        <v>31218.801295864872</v>
      </c>
      <c r="E28" s="3">
        <f t="shared" si="3"/>
        <v>266256</v>
      </c>
      <c r="F28" s="9">
        <f t="shared" si="1"/>
        <v>79921689.344672188</v>
      </c>
    </row>
    <row r="29" spans="1:6">
      <c r="A29" s="10">
        <f t="shared" ref="A29:F29" si="4">SUM(A14:A28)</f>
        <v>11010</v>
      </c>
      <c r="B29" s="10">
        <f t="shared" si="4"/>
        <v>10894.959185999998</v>
      </c>
      <c r="C29" s="10">
        <f t="shared" si="4"/>
        <v>1277.595568</v>
      </c>
      <c r="D29" s="10">
        <f t="shared" si="4"/>
        <v>136748.7235416552</v>
      </c>
      <c r="E29" s="10">
        <f t="shared" si="4"/>
        <v>1740560</v>
      </c>
      <c r="F29" s="10">
        <f t="shared" si="4"/>
        <v>1244720083.4790521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C26" sqref="C26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2" style="3" bestFit="1" customWidth="1"/>
    <col min="4" max="4" width="14.140625" style="3" bestFit="1" customWidth="1"/>
    <col min="5" max="5" width="15.5703125" style="3" bestFit="1" customWidth="1"/>
    <col min="6" max="6" width="19.140625" style="3" bestFit="1" customWidth="1"/>
    <col min="7" max="7" width="11.140625" style="3" customWidth="1"/>
    <col min="8" max="8" width="10.7109375" style="3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COUNT(A14:A28)</f>
        <v>15</v>
      </c>
    </row>
    <row r="5" spans="1:6" s="2" customFormat="1">
      <c r="A5" s="3" t="s">
        <v>2</v>
      </c>
      <c r="B5" s="2">
        <f>A29/B4</f>
        <v>734</v>
      </c>
      <c r="C5"/>
    </row>
    <row r="6" spans="1:6" s="2" customFormat="1">
      <c r="A6" s="1" t="s">
        <v>3</v>
      </c>
      <c r="B6" s="2">
        <f>D29/B4</f>
        <v>19528.138438020826</v>
      </c>
    </row>
    <row r="7" spans="1:6" s="2" customFormat="1">
      <c r="A7" s="4"/>
    </row>
    <row r="8" spans="1:6">
      <c r="A8" s="5" t="s">
        <v>4</v>
      </c>
      <c r="B8" s="12">
        <f>C29/B4</f>
        <v>122.07223973333333</v>
      </c>
      <c r="D8" s="2" t="s">
        <v>1</v>
      </c>
      <c r="E8" s="2">
        <v>10.080591</v>
      </c>
    </row>
    <row r="9" spans="1:6">
      <c r="A9" s="5" t="s">
        <v>5</v>
      </c>
      <c r="B9" s="12">
        <f>1-(D29/E29)</f>
        <v>0.83170814187944542</v>
      </c>
    </row>
    <row r="10" spans="1:6">
      <c r="A10" s="5" t="s">
        <v>6</v>
      </c>
      <c r="B10" s="12">
        <f>1-((F29/B4)/(E29/B4))</f>
        <v>-3283.7147271126191</v>
      </c>
    </row>
    <row r="11" spans="1:6" customFormat="1">
      <c r="A11" s="5" t="s">
        <v>14</v>
      </c>
      <c r="B11" s="13">
        <f>B8/MAX(A14:A28)</f>
        <v>9.765779178666667E-2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180</v>
      </c>
      <c r="B14" s="7">
        <v>126.001126</v>
      </c>
      <c r="C14" s="8">
        <f>ABS(A14-B14)</f>
        <v>53.998874000000001</v>
      </c>
      <c r="D14" s="3">
        <f>C14^2</f>
        <v>2915.8783932678762</v>
      </c>
      <c r="E14" s="3">
        <f>(A14-$B$5)^2</f>
        <v>306916</v>
      </c>
      <c r="F14" s="9">
        <f>(A14-B14-$B$6)^2</f>
        <v>379242111.7589612</v>
      </c>
    </row>
    <row r="15" spans="1:6">
      <c r="A15" s="7">
        <v>250</v>
      </c>
      <c r="B15" s="7">
        <v>297.58441900000003</v>
      </c>
      <c r="C15" s="8">
        <f>ABS(A15-B15)</f>
        <v>47.584419000000025</v>
      </c>
      <c r="D15" s="3">
        <f t="shared" ref="D15:D28" si="0">C15^2</f>
        <v>2264.2769315675632</v>
      </c>
      <c r="E15" s="3">
        <f>(A15-$B$5)^2</f>
        <v>234256</v>
      </c>
      <c r="F15" s="9">
        <f t="shared" ref="F15:F28" si="1">(A15-B15-$B$6)^2</f>
        <v>383208925.37488753</v>
      </c>
    </row>
    <row r="16" spans="1:6">
      <c r="A16" s="7">
        <v>300</v>
      </c>
      <c r="B16" s="7">
        <v>399.01537000000002</v>
      </c>
      <c r="C16" s="8">
        <f t="shared" ref="C16:C28" si="2">ABS(A16-B16)</f>
        <v>99.015370000000019</v>
      </c>
      <c r="D16" s="3">
        <f t="shared" si="0"/>
        <v>9804.0434962369036</v>
      </c>
      <c r="E16" s="3">
        <f t="shared" ref="E16:E28" si="3">(A16-$B$5)^2</f>
        <v>188356</v>
      </c>
      <c r="F16" s="9">
        <f t="shared" si="1"/>
        <v>385225166.60370642</v>
      </c>
    </row>
    <row r="17" spans="1:6">
      <c r="A17" s="7">
        <v>460</v>
      </c>
      <c r="B17" s="7">
        <v>622.782196</v>
      </c>
      <c r="C17" s="8">
        <f t="shared" si="2"/>
        <v>162.782196</v>
      </c>
      <c r="D17" s="3">
        <f t="shared" si="0"/>
        <v>26498.043334582417</v>
      </c>
      <c r="E17" s="3">
        <f t="shared" si="3"/>
        <v>75076</v>
      </c>
      <c r="F17" s="9">
        <f t="shared" si="1"/>
        <v>387732355.4153071</v>
      </c>
    </row>
    <row r="18" spans="1:6">
      <c r="A18" s="7">
        <v>520</v>
      </c>
      <c r="B18" s="7">
        <v>679.89891799999998</v>
      </c>
      <c r="C18" s="8">
        <f t="shared" si="2"/>
        <v>159.89891799999998</v>
      </c>
      <c r="D18" s="3">
        <f t="shared" si="0"/>
        <v>25567.663977570719</v>
      </c>
      <c r="E18" s="3">
        <f t="shared" si="3"/>
        <v>45796</v>
      </c>
      <c r="F18" s="9">
        <f t="shared" si="1"/>
        <v>387618814.93207145</v>
      </c>
    </row>
    <row r="19" spans="1:6">
      <c r="A19" s="7">
        <v>550</v>
      </c>
      <c r="B19" s="7">
        <v>704.84467099999995</v>
      </c>
      <c r="C19" s="8">
        <f t="shared" si="2"/>
        <v>154.84467099999995</v>
      </c>
      <c r="D19" s="3">
        <f t="shared" si="0"/>
        <v>23976.872137098224</v>
      </c>
      <c r="E19" s="3">
        <f t="shared" si="3"/>
        <v>33856</v>
      </c>
      <c r="F19" s="9">
        <f t="shared" si="1"/>
        <v>387419824.0699991</v>
      </c>
    </row>
    <row r="20" spans="1:6">
      <c r="A20" s="7">
        <v>640</v>
      </c>
      <c r="B20" s="7">
        <v>767.85619799999995</v>
      </c>
      <c r="C20" s="8">
        <f t="shared" si="2"/>
        <v>127.85619799999995</v>
      </c>
      <c r="D20" s="3">
        <f t="shared" si="0"/>
        <v>16347.207367015191</v>
      </c>
      <c r="E20" s="3">
        <f t="shared" si="3"/>
        <v>8836</v>
      </c>
      <c r="F20" s="9">
        <f t="shared" si="1"/>
        <v>386358125.13127953</v>
      </c>
    </row>
    <row r="21" spans="1:6">
      <c r="A21" s="7">
        <v>750</v>
      </c>
      <c r="B21" s="7">
        <v>827.47136499999999</v>
      </c>
      <c r="C21" s="8">
        <f t="shared" si="2"/>
        <v>77.471364999999992</v>
      </c>
      <c r="D21" s="3">
        <f t="shared" si="0"/>
        <v>6001.8123949632236</v>
      </c>
      <c r="E21" s="3">
        <f t="shared" si="3"/>
        <v>256</v>
      </c>
      <c r="F21" s="9">
        <f t="shared" si="1"/>
        <v>384379935.74830633</v>
      </c>
    </row>
    <row r="22" spans="1:6">
      <c r="A22" s="7">
        <v>810</v>
      </c>
      <c r="B22" s="7">
        <v>854.19117700000004</v>
      </c>
      <c r="C22" s="8">
        <f t="shared" si="2"/>
        <v>44.191177000000039</v>
      </c>
      <c r="D22" s="3">
        <f t="shared" si="0"/>
        <v>1952.8601246453325</v>
      </c>
      <c r="E22" s="3">
        <f t="shared" si="3"/>
        <v>5776</v>
      </c>
      <c r="F22" s="9">
        <f t="shared" si="1"/>
        <v>383076086.55902129</v>
      </c>
    </row>
    <row r="23" spans="1:6">
      <c r="A23" s="7">
        <v>920</v>
      </c>
      <c r="B23" s="7">
        <v>894.78629799999999</v>
      </c>
      <c r="C23" s="8">
        <f t="shared" si="2"/>
        <v>25.213702000000012</v>
      </c>
      <c r="D23" s="3">
        <f t="shared" si="0"/>
        <v>635.73076854480462</v>
      </c>
      <c r="E23" s="3">
        <f t="shared" si="3"/>
        <v>34596</v>
      </c>
      <c r="F23" s="9">
        <f t="shared" si="1"/>
        <v>380364073.25889295</v>
      </c>
    </row>
    <row r="24" spans="1:6">
      <c r="A24" s="7">
        <v>1000</v>
      </c>
      <c r="B24" s="7">
        <v>919.45156799999995</v>
      </c>
      <c r="C24" s="8">
        <f t="shared" si="2"/>
        <v>80.548432000000048</v>
      </c>
      <c r="D24" s="3">
        <f t="shared" si="0"/>
        <v>6488.0498976586314</v>
      </c>
      <c r="E24" s="3">
        <f t="shared" si="3"/>
        <v>70756</v>
      </c>
      <c r="F24" s="9">
        <f t="shared" si="1"/>
        <v>378208757.04228109</v>
      </c>
    </row>
    <row r="25" spans="1:6">
      <c r="A25" s="7">
        <v>1070</v>
      </c>
      <c r="B25" s="7">
        <v>938.32943</v>
      </c>
      <c r="C25" s="8">
        <f t="shared" si="2"/>
        <v>131.67057</v>
      </c>
      <c r="D25" s="3">
        <f t="shared" si="0"/>
        <v>17337.1390041249</v>
      </c>
      <c r="E25" s="3">
        <f t="shared" si="3"/>
        <v>112896</v>
      </c>
      <c r="F25" s="9">
        <f t="shared" si="1"/>
        <v>376222965.75516438</v>
      </c>
    </row>
    <row r="26" spans="1:6">
      <c r="A26" s="7">
        <v>1120</v>
      </c>
      <c r="B26" s="7">
        <v>950.41797899999995</v>
      </c>
      <c r="C26" s="8">
        <f t="shared" si="2"/>
        <v>169.58202100000005</v>
      </c>
      <c r="D26" s="3">
        <f t="shared" si="0"/>
        <v>28758.06184644446</v>
      </c>
      <c r="E26" s="3">
        <f t="shared" si="3"/>
        <v>148996</v>
      </c>
      <c r="F26" s="9">
        <f t="shared" si="1"/>
        <v>374753706.55097824</v>
      </c>
    </row>
    <row r="27" spans="1:6">
      <c r="A27" s="7">
        <v>1190</v>
      </c>
      <c r="B27" s="7">
        <v>965.82054700000003</v>
      </c>
      <c r="C27" s="8">
        <f t="shared" si="2"/>
        <v>224.17945299999997</v>
      </c>
      <c r="D27" s="3">
        <f t="shared" si="0"/>
        <v>50256.427147379196</v>
      </c>
      <c r="E27" s="3">
        <f t="shared" si="3"/>
        <v>207936</v>
      </c>
      <c r="F27" s="9">
        <f t="shared" si="1"/>
        <v>372642832.49536622</v>
      </c>
    </row>
    <row r="28" spans="1:6">
      <c r="A28" s="7">
        <v>1250</v>
      </c>
      <c r="B28" s="7">
        <v>977.75377000000003</v>
      </c>
      <c r="C28" s="8">
        <f t="shared" si="2"/>
        <v>272.24622999999997</v>
      </c>
      <c r="D28" s="3">
        <f t="shared" si="0"/>
        <v>74118.009749212884</v>
      </c>
      <c r="E28" s="3">
        <f t="shared" si="3"/>
        <v>266256</v>
      </c>
      <c r="F28" s="9">
        <f t="shared" si="1"/>
        <v>370789384.72691715</v>
      </c>
    </row>
    <row r="29" spans="1:6">
      <c r="A29" s="10">
        <f t="shared" ref="A29:F29" si="4">SUM(A14:A28)</f>
        <v>11010</v>
      </c>
      <c r="B29" s="10">
        <f t="shared" si="4"/>
        <v>10926.205031999998</v>
      </c>
      <c r="C29" s="10">
        <f t="shared" si="4"/>
        <v>1831.0835959999999</v>
      </c>
      <c r="D29" s="10">
        <f t="shared" si="4"/>
        <v>292922.07657031238</v>
      </c>
      <c r="E29" s="10">
        <f t="shared" si="4"/>
        <v>1740560</v>
      </c>
      <c r="F29" s="10">
        <f t="shared" si="4"/>
        <v>5717243065.4231405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frequencies</vt:lpstr>
      <vt:lpstr>4 frequencies</vt:lpstr>
      <vt:lpstr>5 frequencies</vt:lpstr>
      <vt:lpstr>6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2012-05-14T09:48:47Z</dcterms:modified>
</cp:coreProperties>
</file>