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3 frequencies" sheetId="9" r:id="rId1"/>
    <sheet name="4 frequencies" sheetId="5" r:id="rId2"/>
    <sheet name="5 frequencies" sheetId="6" r:id="rId3"/>
    <sheet name="6 frequencies" sheetId="8" r:id="rId4"/>
  </sheets>
  <calcPr calcId="125725"/>
</workbook>
</file>

<file path=xl/calcChain.xml><?xml version="1.0" encoding="utf-8"?>
<calcChain xmlns="http://schemas.openxmlformats.org/spreadsheetml/2006/main">
  <c r="B29" i="9"/>
  <c r="A29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29" i="5"/>
  <c r="A29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29" i="6"/>
  <c r="A29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E28" s="1"/>
  <c r="B29" i="8"/>
  <c r="A29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C29" i="5" l="1"/>
  <c r="B8" s="1"/>
  <c r="B11" s="1"/>
  <c r="C29" i="9"/>
  <c r="B8" s="1"/>
  <c r="B11" s="1"/>
  <c r="C29" i="6"/>
  <c r="B8" s="1"/>
  <c r="B11" s="1"/>
  <c r="E28" i="9"/>
  <c r="E27"/>
  <c r="E26"/>
  <c r="E25"/>
  <c r="E24"/>
  <c r="E23"/>
  <c r="E22"/>
  <c r="E21"/>
  <c r="E20"/>
  <c r="E19"/>
  <c r="E18"/>
  <c r="E17"/>
  <c r="E16"/>
  <c r="E15"/>
  <c r="E14"/>
  <c r="D14"/>
  <c r="D29" s="1"/>
  <c r="E28" i="5"/>
  <c r="E27"/>
  <c r="E26"/>
  <c r="E25"/>
  <c r="E24"/>
  <c r="E23"/>
  <c r="E22"/>
  <c r="E21"/>
  <c r="E20"/>
  <c r="E19"/>
  <c r="E18"/>
  <c r="E17"/>
  <c r="E16"/>
  <c r="E15"/>
  <c r="E14"/>
  <c r="D14"/>
  <c r="D29" s="1"/>
  <c r="D14" i="6"/>
  <c r="D29" s="1"/>
  <c r="E14"/>
  <c r="E15"/>
  <c r="E16"/>
  <c r="E17"/>
  <c r="E18"/>
  <c r="E19"/>
  <c r="E20"/>
  <c r="E21"/>
  <c r="E22"/>
  <c r="E23"/>
  <c r="E24"/>
  <c r="E25"/>
  <c r="E26"/>
  <c r="E27"/>
  <c r="C29" i="8"/>
  <c r="B8" s="1"/>
  <c r="B11" s="1"/>
  <c r="E28"/>
  <c r="E27"/>
  <c r="E26"/>
  <c r="E25"/>
  <c r="E24"/>
  <c r="E23"/>
  <c r="E22"/>
  <c r="E21"/>
  <c r="E20"/>
  <c r="E19"/>
  <c r="E18"/>
  <c r="E17"/>
  <c r="E16"/>
  <c r="E15"/>
  <c r="E14"/>
  <c r="D14"/>
  <c r="D29" s="1"/>
  <c r="B6" i="9" l="1"/>
  <c r="E29"/>
  <c r="B9" s="1"/>
  <c r="B6" i="5"/>
  <c r="E29"/>
  <c r="B9" s="1"/>
  <c r="B6" i="6"/>
  <c r="E29"/>
  <c r="B9" s="1"/>
  <c r="E29" i="8"/>
  <c r="B9" s="1"/>
  <c r="B6"/>
  <c r="F28" i="9" l="1"/>
  <c r="F27"/>
  <c r="F26"/>
  <c r="F25"/>
  <c r="F24"/>
  <c r="F23"/>
  <c r="F22"/>
  <c r="F21"/>
  <c r="F20"/>
  <c r="F19"/>
  <c r="F18"/>
  <c r="F17"/>
  <c r="F16"/>
  <c r="F15"/>
  <c r="F14"/>
  <c r="F28" i="5"/>
  <c r="F27"/>
  <c r="F26"/>
  <c r="F25"/>
  <c r="F24"/>
  <c r="F23"/>
  <c r="F22"/>
  <c r="F21"/>
  <c r="F20"/>
  <c r="F19"/>
  <c r="F18"/>
  <c r="F17"/>
  <c r="F16"/>
  <c r="F15"/>
  <c r="F14"/>
  <c r="F28" i="6"/>
  <c r="F27"/>
  <c r="F26"/>
  <c r="F25"/>
  <c r="F24"/>
  <c r="F23"/>
  <c r="F22"/>
  <c r="F21"/>
  <c r="F20"/>
  <c r="F19"/>
  <c r="F18"/>
  <c r="F17"/>
  <c r="F16"/>
  <c r="F15"/>
  <c r="F14"/>
  <c r="F28" i="8"/>
  <c r="F27"/>
  <c r="F26"/>
  <c r="F25"/>
  <c r="F24"/>
  <c r="F23"/>
  <c r="F22"/>
  <c r="F21"/>
  <c r="F20"/>
  <c r="F19"/>
  <c r="F18"/>
  <c r="F17"/>
  <c r="F16"/>
  <c r="F15"/>
  <c r="F14"/>
  <c r="F29" i="6" l="1"/>
  <c r="B10" s="1"/>
  <c r="F29" i="9"/>
  <c r="B10" s="1"/>
  <c r="F29" i="5"/>
  <c r="B10" s="1"/>
  <c r="F29" i="8"/>
  <c r="B10" s="1"/>
</calcChain>
</file>

<file path=xl/sharedStrings.xml><?xml version="1.0" encoding="utf-8"?>
<sst xmlns="http://schemas.openxmlformats.org/spreadsheetml/2006/main" count="64" uniqueCount="16">
  <si>
    <t>n</t>
  </si>
  <si>
    <t>training time</t>
  </si>
  <si>
    <t>nm</t>
  </si>
  <si>
    <t>r</t>
  </si>
  <si>
    <t>MAE</t>
  </si>
  <si>
    <t>R^2</t>
  </si>
  <si>
    <t>VAF</t>
  </si>
  <si>
    <t>Expected (nti)</t>
  </si>
  <si>
    <t>Identified (npi)</t>
  </si>
  <si>
    <t>|nti - npi|</t>
  </si>
  <si>
    <t>(nti - npi)^2</t>
  </si>
  <si>
    <t>(nti - nm)^2</t>
  </si>
  <si>
    <t>(nti - npi - r)^2</t>
  </si>
  <si>
    <t>frequencies</t>
  </si>
  <si>
    <t>MAE / max(expected)</t>
  </si>
  <si>
    <t>Case: clamped – translational and rotational spring - clamped</t>
  </si>
</sst>
</file>

<file path=xl/styles.xml><?xml version="1.0" encoding="utf-8"?>
<styleSheet xmlns="http://schemas.openxmlformats.org/spreadsheetml/2006/main">
  <numFmts count="3">
    <numFmt numFmtId="43" formatCode="_-* #,##0.00\ _k_r_-;\-* #,##0.00\ _k_r_-;_-* &quot;-&quot;??\ _k_r_-;_-@_-"/>
    <numFmt numFmtId="164" formatCode="#,##0.000000"/>
    <numFmt numFmtId="165" formatCode="0.000000%"/>
  </numFmts>
  <fonts count="6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2" borderId="4" applyNumberFormat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164" fontId="0" fillId="0" borderId="0" xfId="0" applyNumberFormat="1" applyFont="1" applyAlignment="1"/>
    <xf numFmtId="164" fontId="0" fillId="0" borderId="0" xfId="0" applyNumberFormat="1" applyAlignment="1"/>
    <xf numFmtId="164" fontId="0" fillId="0" borderId="0" xfId="0" applyNumberFormat="1"/>
    <xf numFmtId="164" fontId="2" fillId="0" borderId="0" xfId="0" applyNumberFormat="1" applyFont="1" applyAlignment="1"/>
    <xf numFmtId="164" fontId="2" fillId="0" borderId="0" xfId="0" applyNumberFormat="1" applyFont="1"/>
    <xf numFmtId="164" fontId="3" fillId="0" borderId="1" xfId="0" applyNumberFormat="1" applyFont="1" applyBorder="1" applyAlignment="1">
      <alignment horizontal="center"/>
    </xf>
    <xf numFmtId="164" fontId="0" fillId="0" borderId="0" xfId="1" applyNumberFormat="1" applyFont="1"/>
    <xf numFmtId="164" fontId="0" fillId="0" borderId="2" xfId="1" applyNumberFormat="1" applyFont="1" applyBorder="1"/>
    <xf numFmtId="164" fontId="0" fillId="0" borderId="0" xfId="0" applyNumberFormat="1" applyFont="1"/>
    <xf numFmtId="164" fontId="0" fillId="0" borderId="3" xfId="0" applyNumberFormat="1" applyBorder="1"/>
    <xf numFmtId="0" fontId="4" fillId="0" borderId="0" xfId="0" applyFont="1" applyAlignment="1">
      <alignment horizontal="left"/>
    </xf>
    <xf numFmtId="164" fontId="5" fillId="2" borderId="4" xfId="2" applyNumberFormat="1"/>
    <xf numFmtId="165" fontId="5" fillId="2" borderId="4" xfId="3" applyNumberFormat="1" applyFont="1" applyFill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4">
    <cellStyle name="Calculation" xfId="2" builtinId="22"/>
    <cellStyle name="Comma" xfId="1" builtinId="3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zoomScaleNormal="100" workbookViewId="0">
      <selection activeCell="C11" sqref="C11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0.42578125" style="3" bestFit="1" customWidth="1"/>
    <col min="4" max="4" width="12.42578125" style="3" bestFit="1" customWidth="1"/>
    <col min="5" max="5" width="17.42578125" style="3" bestFit="1" customWidth="1"/>
    <col min="6" max="6" width="14.28515625" style="3" bestFit="1" customWidth="1"/>
    <col min="7" max="7" width="10.7109375" style="3" customWidth="1"/>
    <col min="8" max="8" width="9.7109375" style="3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4"/>
      <c r="B2" s="14"/>
      <c r="C2" s="14"/>
      <c r="D2" s="14"/>
    </row>
    <row r="3" spans="1:6">
      <c r="A3" s="3" t="s">
        <v>13</v>
      </c>
      <c r="B3" s="3">
        <v>3</v>
      </c>
    </row>
    <row r="4" spans="1:6" s="2" customFormat="1">
      <c r="A4" s="1" t="s">
        <v>0</v>
      </c>
      <c r="B4" s="2">
        <f>COUNT(A14:A28)</f>
        <v>15</v>
      </c>
    </row>
    <row r="5" spans="1:6" s="2" customFormat="1">
      <c r="A5" s="3" t="s">
        <v>2</v>
      </c>
      <c r="B5" s="2">
        <f>A29/B4</f>
        <v>704</v>
      </c>
      <c r="C5"/>
    </row>
    <row r="6" spans="1:6" s="2" customFormat="1">
      <c r="A6" s="1" t="s">
        <v>3</v>
      </c>
      <c r="B6" s="2">
        <f>D29/B4</f>
        <v>50.955053344127194</v>
      </c>
    </row>
    <row r="7" spans="1:6" s="2" customFormat="1">
      <c r="A7" s="4"/>
    </row>
    <row r="8" spans="1:6">
      <c r="A8" s="5" t="s">
        <v>4</v>
      </c>
      <c r="B8" s="12">
        <f>C29/B4</f>
        <v>5.6679119999999958</v>
      </c>
      <c r="D8" s="2" t="s">
        <v>1</v>
      </c>
      <c r="E8" s="2">
        <v>5.2901290000000003</v>
      </c>
    </row>
    <row r="9" spans="1:6">
      <c r="A9" s="5" t="s">
        <v>5</v>
      </c>
      <c r="B9" s="12">
        <f>1-(D29/E29)</f>
        <v>0.99962950042649301</v>
      </c>
    </row>
    <row r="10" spans="1:6">
      <c r="A10" s="5" t="s">
        <v>6</v>
      </c>
      <c r="B10" s="12">
        <f>1-((F29/B4)/(E29/B4))</f>
        <v>0.98084134967569137</v>
      </c>
    </row>
    <row r="11" spans="1:6" customFormat="1">
      <c r="A11" s="5" t="s">
        <v>14</v>
      </c>
      <c r="B11" s="13">
        <f>B8/MAX(A14:A28)</f>
        <v>4.5708967741935448E-3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140</v>
      </c>
      <c r="B14" s="7">
        <v>139.41790700000001</v>
      </c>
      <c r="C14" s="8">
        <f>ABS(A14-B14)</f>
        <v>0.5820929999999862</v>
      </c>
      <c r="D14" s="3">
        <f>C14^2</f>
        <v>0.33883226064898392</v>
      </c>
      <c r="E14" s="3">
        <f>(A14-$B$5)^2</f>
        <v>318096</v>
      </c>
      <c r="F14" s="9">
        <f>(A14-B14-$B$6)^2</f>
        <v>2537.4351338310121</v>
      </c>
    </row>
    <row r="15" spans="1:6">
      <c r="A15" s="7">
        <v>200</v>
      </c>
      <c r="B15" s="7">
        <v>198.97860499999999</v>
      </c>
      <c r="C15" s="8">
        <f>ABS(A15-B15)</f>
        <v>1.0213950000000125</v>
      </c>
      <c r="D15" s="3">
        <f t="shared" ref="D15:D28" si="0">C15^2</f>
        <v>1.0432477460250256</v>
      </c>
      <c r="E15" s="3">
        <f>(A15-$B$5)^2</f>
        <v>254016</v>
      </c>
      <c r="F15" s="9">
        <f t="shared" ref="F15:F28" si="1">(A15-B15-$B$6)^2</f>
        <v>2493.3702356280219</v>
      </c>
    </row>
    <row r="16" spans="1:6">
      <c r="A16" s="7">
        <v>280</v>
      </c>
      <c r="B16" s="7">
        <v>275.76945699999999</v>
      </c>
      <c r="C16" s="8">
        <f t="shared" ref="C16:C28" si="2">ABS(A16-B16)</f>
        <v>4.2305430000000115</v>
      </c>
      <c r="D16" s="3">
        <f t="shared" si="0"/>
        <v>17.897494074849096</v>
      </c>
      <c r="E16" s="3">
        <f t="shared" ref="E16:E28" si="3">(A16-$B$5)^2</f>
        <v>179776</v>
      </c>
      <c r="F16" s="9">
        <f t="shared" si="1"/>
        <v>2183.1798668984479</v>
      </c>
    </row>
    <row r="17" spans="1:6">
      <c r="A17" s="7">
        <v>310</v>
      </c>
      <c r="B17" s="7">
        <v>304.99471499999999</v>
      </c>
      <c r="C17" s="8">
        <f t="shared" si="2"/>
        <v>5.0052850000000149</v>
      </c>
      <c r="D17" s="3">
        <f t="shared" si="0"/>
        <v>25.052877931225147</v>
      </c>
      <c r="E17" s="3">
        <f t="shared" si="3"/>
        <v>155236</v>
      </c>
      <c r="F17" s="9">
        <f t="shared" si="1"/>
        <v>2111.3812108789521</v>
      </c>
    </row>
    <row r="18" spans="1:6">
      <c r="A18" s="7">
        <v>380</v>
      </c>
      <c r="B18" s="7">
        <v>381.372343</v>
      </c>
      <c r="C18" s="8">
        <f t="shared" si="2"/>
        <v>1.3723430000000008</v>
      </c>
      <c r="D18" s="3">
        <f t="shared" si="0"/>
        <v>1.8833253096490021</v>
      </c>
      <c r="E18" s="3">
        <f t="shared" si="3"/>
        <v>104976</v>
      </c>
      <c r="F18" s="9">
        <f t="shared" si="1"/>
        <v>2738.1564081553761</v>
      </c>
    </row>
    <row r="19" spans="1:6">
      <c r="A19" s="7">
        <v>500</v>
      </c>
      <c r="B19" s="7">
        <v>501.04447099999999</v>
      </c>
      <c r="C19" s="8">
        <f t="shared" si="2"/>
        <v>1.0444709999999873</v>
      </c>
      <c r="D19" s="3">
        <f t="shared" si="0"/>
        <v>1.0909196698409733</v>
      </c>
      <c r="E19" s="3">
        <f t="shared" si="3"/>
        <v>41616</v>
      </c>
      <c r="F19" s="9">
        <f t="shared" si="1"/>
        <v>2703.9505320154753</v>
      </c>
    </row>
    <row r="20" spans="1:6">
      <c r="A20" s="7">
        <v>610</v>
      </c>
      <c r="B20" s="7">
        <v>605.04525599999999</v>
      </c>
      <c r="C20" s="8">
        <f t="shared" si="2"/>
        <v>4.9547440000000051</v>
      </c>
      <c r="D20" s="3">
        <f t="shared" si="0"/>
        <v>24.549488105536049</v>
      </c>
      <c r="E20" s="3">
        <f t="shared" si="3"/>
        <v>8836</v>
      </c>
      <c r="F20" s="9">
        <f t="shared" si="1"/>
        <v>2116.028459755395</v>
      </c>
    </row>
    <row r="21" spans="1:6">
      <c r="A21" s="7">
        <v>710</v>
      </c>
      <c r="B21" s="7">
        <v>708.03265399999998</v>
      </c>
      <c r="C21" s="8">
        <f t="shared" si="2"/>
        <v>1.9673460000000205</v>
      </c>
      <c r="D21" s="3">
        <f t="shared" si="0"/>
        <v>3.8704502837160804</v>
      </c>
      <c r="E21" s="3">
        <f t="shared" si="3"/>
        <v>36</v>
      </c>
      <c r="F21" s="9">
        <f t="shared" si="1"/>
        <v>2399.7954708338516</v>
      </c>
    </row>
    <row r="22" spans="1:6">
      <c r="A22" s="7">
        <v>850</v>
      </c>
      <c r="B22" s="7">
        <v>855.71687799999995</v>
      </c>
      <c r="C22" s="8">
        <f t="shared" si="2"/>
        <v>5.7168779999999515</v>
      </c>
      <c r="D22" s="3">
        <f t="shared" si="0"/>
        <v>32.682694066883442</v>
      </c>
      <c r="E22" s="3">
        <f t="shared" si="3"/>
        <v>21316</v>
      </c>
      <c r="F22" s="9">
        <f t="shared" si="1"/>
        <v>3211.7078022734609</v>
      </c>
    </row>
    <row r="23" spans="1:6">
      <c r="A23" s="7">
        <v>960</v>
      </c>
      <c r="B23" s="7">
        <v>969.50840100000005</v>
      </c>
      <c r="C23" s="8">
        <f t="shared" si="2"/>
        <v>9.508401000000049</v>
      </c>
      <c r="D23" s="3">
        <f t="shared" si="0"/>
        <v>90.409689576801938</v>
      </c>
      <c r="E23" s="3">
        <f t="shared" si="3"/>
        <v>65536</v>
      </c>
      <c r="F23" s="9">
        <f t="shared" si="1"/>
        <v>3655.8293112243596</v>
      </c>
    </row>
    <row r="24" spans="1:6">
      <c r="A24" s="7">
        <v>1020</v>
      </c>
      <c r="B24" s="7">
        <v>1031.7192379999999</v>
      </c>
      <c r="C24" s="8">
        <f t="shared" si="2"/>
        <v>11.719237999999905</v>
      </c>
      <c r="D24" s="3">
        <f t="shared" si="0"/>
        <v>137.34053930064178</v>
      </c>
      <c r="E24" s="3">
        <f t="shared" si="3"/>
        <v>99856</v>
      </c>
      <c r="F24" s="9">
        <f t="shared" si="1"/>
        <v>3928.0667954885248</v>
      </c>
    </row>
    <row r="25" spans="1:6">
      <c r="A25" s="7">
        <v>1060</v>
      </c>
      <c r="B25" s="7">
        <v>1068.7553479999999</v>
      </c>
      <c r="C25" s="8">
        <f t="shared" si="2"/>
        <v>8.7553479999999126</v>
      </c>
      <c r="D25" s="3">
        <f t="shared" si="0"/>
        <v>76.656118601102477</v>
      </c>
      <c r="E25" s="3">
        <f t="shared" si="3"/>
        <v>126736</v>
      </c>
      <c r="F25" s="9">
        <f t="shared" si="1"/>
        <v>3565.3320286767362</v>
      </c>
    </row>
    <row r="26" spans="1:6">
      <c r="A26" s="7">
        <v>1120</v>
      </c>
      <c r="B26" s="7">
        <v>1123.4748990000001</v>
      </c>
      <c r="C26" s="8">
        <f t="shared" si="2"/>
        <v>3.4748990000000504</v>
      </c>
      <c r="D26" s="3">
        <f t="shared" si="0"/>
        <v>12.07492306020135</v>
      </c>
      <c r="E26" s="3">
        <f t="shared" si="3"/>
        <v>173056</v>
      </c>
      <c r="F26" s="9">
        <f t="shared" si="1"/>
        <v>2962.6197121839627</v>
      </c>
    </row>
    <row r="27" spans="1:6">
      <c r="A27" s="7">
        <v>1180</v>
      </c>
      <c r="B27" s="7">
        <v>1169.411169</v>
      </c>
      <c r="C27" s="8">
        <f t="shared" si="2"/>
        <v>10.588831000000027</v>
      </c>
      <c r="D27" s="3">
        <f t="shared" si="0"/>
        <v>112.12334194656158</v>
      </c>
      <c r="E27" s="3">
        <f t="shared" si="3"/>
        <v>226576</v>
      </c>
      <c r="F27" s="9">
        <f t="shared" si="1"/>
        <v>1629.4319063355113</v>
      </c>
    </row>
    <row r="28" spans="1:6">
      <c r="A28" s="7">
        <v>1240</v>
      </c>
      <c r="B28" s="7">
        <v>1224.923135</v>
      </c>
      <c r="C28" s="8">
        <f t="shared" si="2"/>
        <v>15.076864999999998</v>
      </c>
      <c r="D28" s="3">
        <f t="shared" si="0"/>
        <v>227.31185822822493</v>
      </c>
      <c r="E28" s="3">
        <f t="shared" si="3"/>
        <v>287296</v>
      </c>
      <c r="F28" s="9">
        <f t="shared" si="1"/>
        <v>1287.2443988566645</v>
      </c>
    </row>
    <row r="29" spans="1:6">
      <c r="A29" s="10">
        <f t="shared" ref="A29:F29" si="4">SUM(A14:A28)</f>
        <v>10560</v>
      </c>
      <c r="B29" s="10">
        <f t="shared" si="4"/>
        <v>10558.164475999998</v>
      </c>
      <c r="C29" s="10">
        <f t="shared" si="4"/>
        <v>85.018679999999932</v>
      </c>
      <c r="D29" s="10">
        <f t="shared" si="4"/>
        <v>764.32580016190786</v>
      </c>
      <c r="E29" s="10">
        <f t="shared" si="4"/>
        <v>2062960</v>
      </c>
      <c r="F29" s="10">
        <f t="shared" si="4"/>
        <v>39523.529273035754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C11" sqref="C11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0.42578125" style="3" bestFit="1" customWidth="1"/>
    <col min="4" max="4" width="12.42578125" style="3" bestFit="1" customWidth="1"/>
    <col min="5" max="5" width="17.42578125" style="3" bestFit="1" customWidth="1"/>
    <col min="6" max="6" width="14.28515625" style="3" bestFit="1" customWidth="1"/>
    <col min="7" max="7" width="12.5703125" style="3" customWidth="1"/>
    <col min="8" max="8" width="12.28515625" style="3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4"/>
      <c r="B2" s="14"/>
      <c r="C2" s="14"/>
      <c r="D2" s="14"/>
    </row>
    <row r="3" spans="1:6">
      <c r="A3" s="3" t="s">
        <v>13</v>
      </c>
      <c r="B3" s="3">
        <v>4</v>
      </c>
    </row>
    <row r="4" spans="1:6" s="2" customFormat="1">
      <c r="A4" s="1" t="s">
        <v>0</v>
      </c>
      <c r="B4" s="2">
        <f>COUNT(A14:A28)</f>
        <v>15</v>
      </c>
    </row>
    <row r="5" spans="1:6" s="2" customFormat="1">
      <c r="A5" s="3" t="s">
        <v>2</v>
      </c>
      <c r="B5" s="2">
        <f>A29/B4</f>
        <v>704</v>
      </c>
      <c r="C5"/>
    </row>
    <row r="6" spans="1:6" s="2" customFormat="1">
      <c r="A6" s="1" t="s">
        <v>3</v>
      </c>
      <c r="B6" s="2">
        <f>D29/B4</f>
        <v>12.683453520606482</v>
      </c>
    </row>
    <row r="7" spans="1:6" s="2" customFormat="1">
      <c r="A7" s="4"/>
    </row>
    <row r="8" spans="1:6">
      <c r="A8" s="5" t="s">
        <v>4</v>
      </c>
      <c r="B8" s="12">
        <f>C29/B4</f>
        <v>2.9161804666666815</v>
      </c>
      <c r="D8" s="2" t="s">
        <v>1</v>
      </c>
      <c r="E8" s="2">
        <v>16.517292000000001</v>
      </c>
    </row>
    <row r="9" spans="1:6">
      <c r="A9" s="5" t="s">
        <v>5</v>
      </c>
      <c r="B9" s="12">
        <f>1-(D29/E29)</f>
        <v>0.99990777727013169</v>
      </c>
    </row>
    <row r="10" spans="1:6">
      <c r="A10" s="5" t="s">
        <v>6</v>
      </c>
      <c r="B10" s="12">
        <f>1-((F29/B4)/(E29/B4))</f>
        <v>0.99883541883843796</v>
      </c>
    </row>
    <row r="11" spans="1:6" customFormat="1">
      <c r="A11" s="5" t="s">
        <v>14</v>
      </c>
      <c r="B11" s="13">
        <f>B8/MAX(A14:A28)</f>
        <v>2.351758440860227E-3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140</v>
      </c>
      <c r="B14" s="7">
        <v>145.605617</v>
      </c>
      <c r="C14" s="8">
        <f>ABS(A14-B14)</f>
        <v>5.6056169999999952</v>
      </c>
      <c r="D14" s="3">
        <f>C14^2</f>
        <v>31.422941950688948</v>
      </c>
      <c r="E14" s="3">
        <f>(A14-$B$5)^2</f>
        <v>318096</v>
      </c>
      <c r="F14" s="9">
        <f>(A14-B14-$B$6)^2</f>
        <v>334.49010050771699</v>
      </c>
    </row>
    <row r="15" spans="1:6">
      <c r="A15" s="7">
        <v>200</v>
      </c>
      <c r="B15" s="7">
        <v>198.85460399999999</v>
      </c>
      <c r="C15" s="8">
        <f>ABS(A15-B15)</f>
        <v>1.1453960000000052</v>
      </c>
      <c r="D15" s="3">
        <f t="shared" ref="D15:D28" si="0">C15^2</f>
        <v>1.3119319968160119</v>
      </c>
      <c r="E15" s="3">
        <f>(A15-$B$5)^2</f>
        <v>254016</v>
      </c>
      <c r="F15" s="9">
        <f t="shared" ref="F15:F28" si="1">(A15-B15-$B$6)^2</f>
        <v>133.1267713488237</v>
      </c>
    </row>
    <row r="16" spans="1:6">
      <c r="A16" s="7">
        <v>280</v>
      </c>
      <c r="B16" s="7">
        <v>278.93393500000002</v>
      </c>
      <c r="C16" s="8">
        <f t="shared" ref="C16:C28" si="2">ABS(A16-B16)</f>
        <v>1.0660649999999805</v>
      </c>
      <c r="D16" s="3">
        <f t="shared" si="0"/>
        <v>1.1364945842249585</v>
      </c>
      <c r="E16" s="3">
        <f t="shared" ref="E16:E28" si="3">(A16-$B$5)^2</f>
        <v>179776</v>
      </c>
      <c r="F16" s="9">
        <f t="shared" si="1"/>
        <v>134.96371603871972</v>
      </c>
    </row>
    <row r="17" spans="1:6">
      <c r="A17" s="7">
        <v>310</v>
      </c>
      <c r="B17" s="7">
        <v>307.47909399999998</v>
      </c>
      <c r="C17" s="8">
        <f t="shared" si="2"/>
        <v>2.520906000000025</v>
      </c>
      <c r="D17" s="3">
        <f t="shared" si="0"/>
        <v>6.3549670608361257</v>
      </c>
      <c r="E17" s="3">
        <f t="shared" si="3"/>
        <v>155236</v>
      </c>
      <c r="F17" s="9">
        <f t="shared" si="1"/>
        <v>103.27737210858446</v>
      </c>
    </row>
    <row r="18" spans="1:6">
      <c r="A18" s="7">
        <v>380</v>
      </c>
      <c r="B18" s="7">
        <v>377.66729299999997</v>
      </c>
      <c r="C18" s="8">
        <f t="shared" si="2"/>
        <v>2.3327070000000276</v>
      </c>
      <c r="D18" s="3">
        <f t="shared" si="0"/>
        <v>5.4415219478491288</v>
      </c>
      <c r="E18" s="3">
        <f t="shared" si="3"/>
        <v>104976</v>
      </c>
      <c r="F18" s="9">
        <f t="shared" si="1"/>
        <v>107.13795353384663</v>
      </c>
    </row>
    <row r="19" spans="1:6">
      <c r="A19" s="7">
        <v>500</v>
      </c>
      <c r="B19" s="7">
        <v>501.40660600000001</v>
      </c>
      <c r="C19" s="8">
        <f t="shared" si="2"/>
        <v>1.4066060000000107</v>
      </c>
      <c r="D19" s="3">
        <f t="shared" si="0"/>
        <v>1.97854043923603</v>
      </c>
      <c r="E19" s="3">
        <f t="shared" si="3"/>
        <v>41616</v>
      </c>
      <c r="F19" s="9">
        <f t="shared" si="1"/>
        <v>198.52977729423367</v>
      </c>
    </row>
    <row r="20" spans="1:6">
      <c r="A20" s="7">
        <v>610</v>
      </c>
      <c r="B20" s="7">
        <v>606.749458</v>
      </c>
      <c r="C20" s="8">
        <f t="shared" si="2"/>
        <v>3.2505419999999958</v>
      </c>
      <c r="D20" s="3">
        <f t="shared" si="0"/>
        <v>10.566023293763973</v>
      </c>
      <c r="E20" s="3">
        <f t="shared" si="3"/>
        <v>8836</v>
      </c>
      <c r="F20" s="9">
        <f t="shared" si="1"/>
        <v>88.979819755590583</v>
      </c>
    </row>
    <row r="21" spans="1:6">
      <c r="A21" s="7">
        <v>710</v>
      </c>
      <c r="B21" s="7">
        <v>707.979107</v>
      </c>
      <c r="C21" s="8">
        <f t="shared" si="2"/>
        <v>2.0208930000000009</v>
      </c>
      <c r="D21" s="3">
        <f t="shared" si="0"/>
        <v>4.0840085174490035</v>
      </c>
      <c r="E21" s="3">
        <f t="shared" si="3"/>
        <v>36</v>
      </c>
      <c r="F21" s="9">
        <f t="shared" si="1"/>
        <v>113.69019685559596</v>
      </c>
    </row>
    <row r="22" spans="1:6">
      <c r="A22" s="7">
        <v>850</v>
      </c>
      <c r="B22" s="7">
        <v>849.86481000000003</v>
      </c>
      <c r="C22" s="8">
        <f t="shared" si="2"/>
        <v>0.13518999999996595</v>
      </c>
      <c r="D22" s="3">
        <f t="shared" si="0"/>
        <v>1.8276336099990794E-2</v>
      </c>
      <c r="E22" s="3">
        <f t="shared" si="3"/>
        <v>21316</v>
      </c>
      <c r="F22" s="9">
        <f t="shared" si="1"/>
        <v>157.45891738258425</v>
      </c>
    </row>
    <row r="23" spans="1:6">
      <c r="A23" s="7">
        <v>960</v>
      </c>
      <c r="B23" s="7">
        <v>961.54867300000001</v>
      </c>
      <c r="C23" s="8">
        <f t="shared" si="2"/>
        <v>1.548673000000008</v>
      </c>
      <c r="D23" s="3">
        <f t="shared" si="0"/>
        <v>2.3983880609290247</v>
      </c>
      <c r="E23" s="3">
        <f t="shared" si="3"/>
        <v>65536</v>
      </c>
      <c r="F23" s="9">
        <f t="shared" si="1"/>
        <v>202.55342529855059</v>
      </c>
    </row>
    <row r="24" spans="1:6">
      <c r="A24" s="7">
        <v>1020</v>
      </c>
      <c r="B24" s="7">
        <v>1024.3949170000001</v>
      </c>
      <c r="C24" s="8">
        <f t="shared" si="2"/>
        <v>4.3949170000000777</v>
      </c>
      <c r="D24" s="3">
        <f t="shared" si="0"/>
        <v>19.315295436889684</v>
      </c>
      <c r="E24" s="3">
        <f t="shared" si="3"/>
        <v>99856</v>
      </c>
      <c r="F24" s="9">
        <f t="shared" si="1"/>
        <v>291.67073963912327</v>
      </c>
    </row>
    <row r="25" spans="1:6">
      <c r="A25" s="7">
        <v>1060</v>
      </c>
      <c r="B25" s="7">
        <v>1063.7913840000001</v>
      </c>
      <c r="C25" s="8">
        <f t="shared" si="2"/>
        <v>3.7913840000001073</v>
      </c>
      <c r="D25" s="3">
        <f t="shared" si="0"/>
        <v>14.374592635456814</v>
      </c>
      <c r="E25" s="3">
        <f t="shared" si="3"/>
        <v>126736</v>
      </c>
      <c r="F25" s="9">
        <f t="shared" si="1"/>
        <v>271.42027133038675</v>
      </c>
    </row>
    <row r="26" spans="1:6">
      <c r="A26" s="7">
        <v>1120</v>
      </c>
      <c r="B26" s="7">
        <v>1121.165902</v>
      </c>
      <c r="C26" s="8">
        <f t="shared" si="2"/>
        <v>1.16590199999996</v>
      </c>
      <c r="D26" s="3">
        <f t="shared" si="0"/>
        <v>1.3593274736039067</v>
      </c>
      <c r="E26" s="3">
        <f t="shared" si="3"/>
        <v>173056</v>
      </c>
      <c r="F26" s="9">
        <f t="shared" si="1"/>
        <v>191.80464833615216</v>
      </c>
    </row>
    <row r="27" spans="1:6">
      <c r="A27" s="7">
        <v>1180</v>
      </c>
      <c r="B27" s="7">
        <v>1174.1187379999999</v>
      </c>
      <c r="C27" s="8">
        <f t="shared" si="2"/>
        <v>5.8812620000001061</v>
      </c>
      <c r="D27" s="3">
        <f t="shared" si="0"/>
        <v>34.589242712645252</v>
      </c>
      <c r="E27" s="3">
        <f t="shared" si="3"/>
        <v>226576</v>
      </c>
      <c r="F27" s="9">
        <f t="shared" si="1"/>
        <v>46.269809483009283</v>
      </c>
    </row>
    <row r="28" spans="1:6">
      <c r="A28" s="7">
        <v>1240</v>
      </c>
      <c r="B28" s="7">
        <v>1232.523353</v>
      </c>
      <c r="C28" s="8">
        <f t="shared" si="2"/>
        <v>7.4766469999999572</v>
      </c>
      <c r="D28" s="3">
        <f t="shared" si="0"/>
        <v>55.900250362608361</v>
      </c>
      <c r="E28" s="3">
        <f t="shared" si="3"/>
        <v>287296</v>
      </c>
      <c r="F28" s="9">
        <f t="shared" si="1"/>
        <v>27.11083414303063</v>
      </c>
    </row>
    <row r="29" spans="1:6">
      <c r="A29" s="10">
        <f t="shared" ref="A29:F29" si="4">SUM(A14:A28)</f>
        <v>10560</v>
      </c>
      <c r="B29" s="10">
        <f t="shared" si="4"/>
        <v>10552.083491000001</v>
      </c>
      <c r="C29" s="10">
        <f t="shared" si="4"/>
        <v>43.742707000000223</v>
      </c>
      <c r="D29" s="10">
        <f t="shared" si="4"/>
        <v>190.25180280909723</v>
      </c>
      <c r="E29" s="10">
        <f t="shared" si="4"/>
        <v>2062960</v>
      </c>
      <c r="F29" s="10">
        <f t="shared" si="4"/>
        <v>2402.4843530559488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C10" sqref="C10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0.42578125" style="3" bestFit="1" customWidth="1"/>
    <col min="4" max="4" width="12.42578125" style="3" bestFit="1" customWidth="1"/>
    <col min="5" max="5" width="17.42578125" style="3" bestFit="1" customWidth="1"/>
    <col min="6" max="6" width="15.5703125" style="3" bestFit="1" customWidth="1"/>
    <col min="7" max="7" width="11" style="3" customWidth="1"/>
    <col min="8" max="8" width="9.28515625" style="3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4"/>
      <c r="B2" s="14"/>
      <c r="C2" s="14"/>
      <c r="D2" s="14"/>
    </row>
    <row r="3" spans="1:6">
      <c r="A3" s="3" t="s">
        <v>13</v>
      </c>
      <c r="B3" s="3">
        <v>5</v>
      </c>
    </row>
    <row r="4" spans="1:6" s="2" customFormat="1">
      <c r="A4" s="1" t="s">
        <v>0</v>
      </c>
      <c r="B4" s="2">
        <f>COUNT(A14:A28)</f>
        <v>15</v>
      </c>
    </row>
    <row r="5" spans="1:6" s="2" customFormat="1">
      <c r="A5" s="3" t="s">
        <v>2</v>
      </c>
      <c r="B5" s="2">
        <f>A29/B4</f>
        <v>704</v>
      </c>
      <c r="C5"/>
    </row>
    <row r="6" spans="1:6" s="2" customFormat="1">
      <c r="A6" s="1" t="s">
        <v>3</v>
      </c>
      <c r="B6" s="2">
        <f>D29/B4</f>
        <v>350.17418185282764</v>
      </c>
    </row>
    <row r="7" spans="1:6" s="2" customFormat="1">
      <c r="A7" s="4"/>
    </row>
    <row r="8" spans="1:6">
      <c r="A8" s="5" t="s">
        <v>4</v>
      </c>
      <c r="B8" s="12">
        <f>C29/B4</f>
        <v>16.322551799999989</v>
      </c>
      <c r="D8" s="2" t="s">
        <v>1</v>
      </c>
      <c r="E8" s="2">
        <v>7.2937409999999998</v>
      </c>
    </row>
    <row r="9" spans="1:6">
      <c r="A9" s="5" t="s">
        <v>5</v>
      </c>
      <c r="B9" s="12">
        <f>1-(D29/E29)</f>
        <v>0.99745384654681024</v>
      </c>
    </row>
    <row r="10" spans="1:6">
      <c r="A10" s="5" t="s">
        <v>6</v>
      </c>
      <c r="B10" s="12">
        <f>1-((F29/B4)/(E29/B4))</f>
        <v>8.3723306690044907E-2</v>
      </c>
    </row>
    <row r="11" spans="1:6" customFormat="1">
      <c r="A11" s="5" t="s">
        <v>14</v>
      </c>
      <c r="B11" s="13">
        <f>B8/MAX(A14:A28)</f>
        <v>1.3163348225806443E-2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140</v>
      </c>
      <c r="B14" s="7">
        <v>157.613708</v>
      </c>
      <c r="C14" s="8">
        <f>ABS(A14-B14)</f>
        <v>17.613708000000003</v>
      </c>
      <c r="D14" s="3">
        <f>C14^2</f>
        <v>310.2427095092641</v>
      </c>
      <c r="E14" s="3">
        <f>(A14-$B$5)^2</f>
        <v>318096</v>
      </c>
      <c r="F14" s="9">
        <f>(A14-B14-$B$6)^2</f>
        <v>135267.93192239571</v>
      </c>
    </row>
    <row r="15" spans="1:6">
      <c r="A15" s="7">
        <v>200</v>
      </c>
      <c r="B15" s="7">
        <v>191.12056200000001</v>
      </c>
      <c r="C15" s="8">
        <f>ABS(A15-B15)</f>
        <v>8.8794379999999933</v>
      </c>
      <c r="D15" s="3">
        <f t="shared" ref="D15:D28" si="0">C15^2</f>
        <v>78.844419195843884</v>
      </c>
      <c r="E15" s="3">
        <f>(A15-$B$5)^2</f>
        <v>254016</v>
      </c>
      <c r="F15" s="9">
        <f t="shared" ref="F15:F28" si="1">(A15-B15-$B$6)^2</f>
        <v>116482.10218156724</v>
      </c>
    </row>
    <row r="16" spans="1:6">
      <c r="A16" s="7">
        <v>280</v>
      </c>
      <c r="B16" s="7">
        <v>295.51540499999999</v>
      </c>
      <c r="C16" s="8">
        <f t="shared" ref="C16:C28" si="2">ABS(A16-B16)</f>
        <v>15.515404999999987</v>
      </c>
      <c r="D16" s="3">
        <f t="shared" si="0"/>
        <v>240.72779231402458</v>
      </c>
      <c r="E16" s="3">
        <f t="shared" ref="E16:E28" si="3">(A16-$B$5)^2</f>
        <v>179776</v>
      </c>
      <c r="F16" s="9">
        <f t="shared" si="1"/>
        <v>133728.87393259176</v>
      </c>
    </row>
    <row r="17" spans="1:6">
      <c r="A17" s="7">
        <v>310</v>
      </c>
      <c r="B17" s="7">
        <v>319.95868300000001</v>
      </c>
      <c r="C17" s="8">
        <f t="shared" si="2"/>
        <v>9.9586830000000077</v>
      </c>
      <c r="D17" s="3">
        <f t="shared" si="0"/>
        <v>99.175367094489147</v>
      </c>
      <c r="E17" s="3">
        <f t="shared" si="3"/>
        <v>155236</v>
      </c>
      <c r="F17" s="9">
        <f t="shared" si="1"/>
        <v>129695.68034710502</v>
      </c>
    </row>
    <row r="18" spans="1:6">
      <c r="A18" s="7">
        <v>380</v>
      </c>
      <c r="B18" s="7">
        <v>372.83073899999999</v>
      </c>
      <c r="C18" s="8">
        <f t="shared" si="2"/>
        <v>7.1692610000000059</v>
      </c>
      <c r="D18" s="3">
        <f t="shared" si="0"/>
        <v>51.398303286121084</v>
      </c>
      <c r="E18" s="3">
        <f t="shared" si="3"/>
        <v>104976</v>
      </c>
      <c r="F18" s="9">
        <f t="shared" si="1"/>
        <v>117652.37572925455</v>
      </c>
    </row>
    <row r="19" spans="1:6">
      <c r="A19" s="7">
        <v>500</v>
      </c>
      <c r="B19" s="7">
        <v>487.45917100000003</v>
      </c>
      <c r="C19" s="8">
        <f t="shared" si="2"/>
        <v>12.540828999999974</v>
      </c>
      <c r="D19" s="3">
        <f t="shared" si="0"/>
        <v>157.27239200724034</v>
      </c>
      <c r="E19" s="3">
        <f t="shared" si="3"/>
        <v>41616</v>
      </c>
      <c r="F19" s="9">
        <f t="shared" si="1"/>
        <v>113996.28095864203</v>
      </c>
    </row>
    <row r="20" spans="1:6">
      <c r="A20" s="7">
        <v>610</v>
      </c>
      <c r="B20" s="7">
        <v>615.95599300000003</v>
      </c>
      <c r="C20" s="8">
        <f t="shared" si="2"/>
        <v>5.955993000000035</v>
      </c>
      <c r="D20" s="3">
        <f t="shared" si="0"/>
        <v>35.473852616049413</v>
      </c>
      <c r="E20" s="3">
        <f t="shared" si="3"/>
        <v>8836</v>
      </c>
      <c r="F20" s="9">
        <f t="shared" si="1"/>
        <v>126828.70144070561</v>
      </c>
    </row>
    <row r="21" spans="1:6">
      <c r="A21" s="7">
        <v>710</v>
      </c>
      <c r="B21" s="7">
        <v>729.11408500000005</v>
      </c>
      <c r="C21" s="8">
        <f t="shared" si="2"/>
        <v>19.114085000000046</v>
      </c>
      <c r="D21" s="3">
        <f t="shared" si="0"/>
        <v>365.34824538722671</v>
      </c>
      <c r="E21" s="3">
        <f t="shared" si="3"/>
        <v>36</v>
      </c>
      <c r="F21" s="9">
        <f t="shared" si="1"/>
        <v>136373.82403516528</v>
      </c>
    </row>
    <row r="22" spans="1:6">
      <c r="A22" s="7">
        <v>850</v>
      </c>
      <c r="B22" s="7">
        <v>878.66840000000002</v>
      </c>
      <c r="C22" s="8">
        <f t="shared" si="2"/>
        <v>28.66840000000002</v>
      </c>
      <c r="D22" s="3">
        <f t="shared" si="0"/>
        <v>821.87715856000113</v>
      </c>
      <c r="E22" s="3">
        <f t="shared" si="3"/>
        <v>21316</v>
      </c>
      <c r="F22" s="9">
        <f t="shared" si="1"/>
        <v>143521.70182491644</v>
      </c>
    </row>
    <row r="23" spans="1:6">
      <c r="A23" s="7">
        <v>960</v>
      </c>
      <c r="B23" s="7">
        <v>984.86118399999998</v>
      </c>
      <c r="C23" s="8">
        <f t="shared" si="2"/>
        <v>24.86118399999998</v>
      </c>
      <c r="D23" s="3">
        <f t="shared" si="0"/>
        <v>618.07846988185497</v>
      </c>
      <c r="E23" s="3">
        <f t="shared" si="3"/>
        <v>65536</v>
      </c>
      <c r="F23" s="9">
        <f t="shared" si="1"/>
        <v>140651.52564036427</v>
      </c>
    </row>
    <row r="24" spans="1:6">
      <c r="A24" s="7">
        <v>1020</v>
      </c>
      <c r="B24" s="7">
        <v>1040.3761019999999</v>
      </c>
      <c r="C24" s="8">
        <f t="shared" si="2"/>
        <v>20.376101999999946</v>
      </c>
      <c r="D24" s="3">
        <f t="shared" si="0"/>
        <v>415.1855327144018</v>
      </c>
      <c r="E24" s="3">
        <f t="shared" si="3"/>
        <v>99856</v>
      </c>
      <c r="F24" s="9">
        <f t="shared" si="1"/>
        <v>137307.5128634111</v>
      </c>
    </row>
    <row r="25" spans="1:6">
      <c r="A25" s="7">
        <v>1060</v>
      </c>
      <c r="B25" s="7">
        <v>1072.9537769999999</v>
      </c>
      <c r="C25" s="8">
        <f t="shared" si="2"/>
        <v>12.953776999999945</v>
      </c>
      <c r="D25" s="3">
        <f t="shared" si="0"/>
        <v>167.8003385657276</v>
      </c>
      <c r="E25" s="3">
        <f t="shared" si="3"/>
        <v>126736</v>
      </c>
      <c r="F25" s="9">
        <f t="shared" si="1"/>
        <v>131861.91450062086</v>
      </c>
    </row>
    <row r="26" spans="1:6">
      <c r="A26" s="7">
        <v>1120</v>
      </c>
      <c r="B26" s="7">
        <v>1118.5666180000001</v>
      </c>
      <c r="C26" s="8">
        <f t="shared" si="2"/>
        <v>1.4333819999999378</v>
      </c>
      <c r="D26" s="3">
        <f t="shared" si="0"/>
        <v>2.0545839579238216</v>
      </c>
      <c r="E26" s="3">
        <f t="shared" si="3"/>
        <v>173056</v>
      </c>
      <c r="F26" s="9">
        <f t="shared" si="1"/>
        <v>121620.14548199004</v>
      </c>
    </row>
    <row r="27" spans="1:6">
      <c r="A27" s="7">
        <v>1180</v>
      </c>
      <c r="B27" s="7">
        <v>1157.215455</v>
      </c>
      <c r="C27" s="8">
        <f t="shared" si="2"/>
        <v>22.78454499999998</v>
      </c>
      <c r="D27" s="3">
        <f t="shared" si="0"/>
        <v>519.13549085702414</v>
      </c>
      <c r="E27" s="3">
        <f t="shared" si="3"/>
        <v>226576</v>
      </c>
      <c r="F27" s="9">
        <f t="shared" si="1"/>
        <v>107183.97431862638</v>
      </c>
    </row>
    <row r="28" spans="1:6">
      <c r="A28" s="7">
        <v>1240</v>
      </c>
      <c r="B28" s="7">
        <v>1202.9865150000001</v>
      </c>
      <c r="C28" s="8">
        <f t="shared" si="2"/>
        <v>37.013484999999946</v>
      </c>
      <c r="D28" s="3">
        <f t="shared" si="0"/>
        <v>1369.9980718452209</v>
      </c>
      <c r="E28" s="3">
        <f t="shared" si="3"/>
        <v>287296</v>
      </c>
      <c r="F28" s="9">
        <f t="shared" si="1"/>
        <v>98069.622053348648</v>
      </c>
    </row>
    <row r="29" spans="1:6">
      <c r="A29" s="10">
        <f t="shared" ref="A29:F29" si="4">SUM(A14:A28)</f>
        <v>10560</v>
      </c>
      <c r="B29" s="10">
        <f t="shared" si="4"/>
        <v>10625.196397</v>
      </c>
      <c r="C29" s="10">
        <f t="shared" si="4"/>
        <v>244.83827699999981</v>
      </c>
      <c r="D29" s="10">
        <f t="shared" si="4"/>
        <v>5252.6127277924143</v>
      </c>
      <c r="E29" s="10">
        <f t="shared" si="4"/>
        <v>2062960</v>
      </c>
      <c r="F29" s="10">
        <f t="shared" si="4"/>
        <v>1890242.1672307048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C10" sqref="C10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0.42578125" style="3" bestFit="1" customWidth="1"/>
    <col min="4" max="4" width="12.42578125" style="3" bestFit="1" customWidth="1"/>
    <col min="5" max="5" width="17.42578125" style="3" bestFit="1" customWidth="1"/>
    <col min="6" max="6" width="14.28515625" style="3" bestFit="1" customWidth="1"/>
    <col min="7" max="7" width="12.5703125" style="3" customWidth="1"/>
    <col min="8" max="8" width="10.7109375" style="3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1"/>
      <c r="B2" s="11"/>
      <c r="C2" s="11"/>
      <c r="D2" s="11"/>
    </row>
    <row r="3" spans="1:6">
      <c r="A3" s="3" t="s">
        <v>13</v>
      </c>
      <c r="B3" s="3">
        <v>6</v>
      </c>
    </row>
    <row r="4" spans="1:6" s="2" customFormat="1">
      <c r="A4" s="1" t="s">
        <v>0</v>
      </c>
      <c r="B4" s="2">
        <f>COUNT(A14:A28)</f>
        <v>15</v>
      </c>
    </row>
    <row r="5" spans="1:6" s="2" customFormat="1">
      <c r="A5" s="3" t="s">
        <v>2</v>
      </c>
      <c r="B5" s="2">
        <f>A29/B4</f>
        <v>704</v>
      </c>
      <c r="C5"/>
    </row>
    <row r="6" spans="1:6" s="2" customFormat="1">
      <c r="A6" s="1" t="s">
        <v>3</v>
      </c>
      <c r="B6" s="2">
        <f>D29/B4</f>
        <v>14.993759941722608</v>
      </c>
    </row>
    <row r="7" spans="1:6" s="2" customFormat="1">
      <c r="A7" s="4"/>
    </row>
    <row r="8" spans="1:6">
      <c r="A8" s="5" t="s">
        <v>4</v>
      </c>
      <c r="B8" s="12">
        <f>C29/B4</f>
        <v>3.1319950666666689</v>
      </c>
      <c r="D8" s="2" t="s">
        <v>1</v>
      </c>
      <c r="E8" s="2">
        <v>10.970367</v>
      </c>
    </row>
    <row r="9" spans="1:6">
      <c r="A9" s="5" t="s">
        <v>5</v>
      </c>
      <c r="B9" s="12">
        <f>1-(D29/E29)</f>
        <v>0.999890978788185</v>
      </c>
    </row>
    <row r="10" spans="1:6">
      <c r="A10" s="5" t="s">
        <v>6</v>
      </c>
      <c r="B10" s="12">
        <f>1-((F29/B4)/(E29/B4))</f>
        <v>0.99822074135574801</v>
      </c>
    </row>
    <row r="11" spans="1:6" customFormat="1">
      <c r="A11" s="5" t="s">
        <v>14</v>
      </c>
      <c r="B11" s="13">
        <f>B8/MAX(A14:A28)</f>
        <v>2.5258024731182813E-3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140</v>
      </c>
      <c r="B14" s="7">
        <v>141.447734</v>
      </c>
      <c r="C14" s="8">
        <f>ABS(A14-B14)</f>
        <v>1.447733999999997</v>
      </c>
      <c r="D14" s="3">
        <f>C14^2</f>
        <v>2.0959337347559912</v>
      </c>
      <c r="E14" s="3">
        <f>(A14-$B$5)^2</f>
        <v>318096</v>
      </c>
      <c r="F14" s="9">
        <f>(A14-B14-$B$6)^2</f>
        <v>270.32272303570113</v>
      </c>
    </row>
    <row r="15" spans="1:6">
      <c r="A15" s="7">
        <v>200</v>
      </c>
      <c r="B15" s="7">
        <v>199.34019900000001</v>
      </c>
      <c r="C15" s="8">
        <f>ABS(A15-B15)</f>
        <v>0.65980099999998743</v>
      </c>
      <c r="D15" s="3">
        <f t="shared" ref="D15:D28" si="0">C15^2</f>
        <v>0.43533735960098341</v>
      </c>
      <c r="E15" s="3">
        <f>(A15-$B$5)^2</f>
        <v>254016</v>
      </c>
      <c r="F15" s="9">
        <f t="shared" ref="F15:F28" si="1">(A15-B15-$B$6)^2</f>
        <v>205.46237894298989</v>
      </c>
    </row>
    <row r="16" spans="1:6">
      <c r="A16" s="7">
        <v>280</v>
      </c>
      <c r="B16" s="7">
        <v>279.91849100000002</v>
      </c>
      <c r="C16" s="8">
        <f t="shared" ref="C16:C28" si="2">ABS(A16-B16)</f>
        <v>8.1508999999982734E-2</v>
      </c>
      <c r="D16" s="3">
        <f t="shared" si="0"/>
        <v>6.643717080997185E-3</v>
      </c>
      <c r="E16" s="3">
        <f t="shared" ref="E16:E28" si="3">(A16-$B$5)^2</f>
        <v>179776</v>
      </c>
      <c r="F16" s="9">
        <f t="shared" si="1"/>
        <v>222.37522814890733</v>
      </c>
    </row>
    <row r="17" spans="1:6">
      <c r="A17" s="7">
        <v>310</v>
      </c>
      <c r="B17" s="7">
        <v>312.00957499999998</v>
      </c>
      <c r="C17" s="8">
        <f t="shared" si="2"/>
        <v>2.0095749999999839</v>
      </c>
      <c r="D17" s="3">
        <f t="shared" si="0"/>
        <v>4.0383916806249349</v>
      </c>
      <c r="E17" s="3">
        <f t="shared" si="3"/>
        <v>155236</v>
      </c>
      <c r="F17" s="9">
        <f t="shared" si="1"/>
        <v>289.1133991404044</v>
      </c>
    </row>
    <row r="18" spans="1:6">
      <c r="A18" s="7">
        <v>380</v>
      </c>
      <c r="B18" s="7">
        <v>383.297189</v>
      </c>
      <c r="C18" s="8">
        <f t="shared" si="2"/>
        <v>3.297189000000003</v>
      </c>
      <c r="D18" s="3">
        <f t="shared" si="0"/>
        <v>10.871455301721021</v>
      </c>
      <c r="E18" s="3">
        <f t="shared" si="3"/>
        <v>104976</v>
      </c>
      <c r="F18" s="9">
        <f t="shared" si="1"/>
        <v>334.55881318870354</v>
      </c>
    </row>
    <row r="19" spans="1:6">
      <c r="A19" s="7">
        <v>500</v>
      </c>
      <c r="B19" s="7">
        <v>498.19587000000001</v>
      </c>
      <c r="C19" s="8">
        <f t="shared" si="2"/>
        <v>1.8041299999999865</v>
      </c>
      <c r="D19" s="3">
        <f t="shared" si="0"/>
        <v>3.2548850568999512</v>
      </c>
      <c r="E19" s="3">
        <f t="shared" si="3"/>
        <v>41616</v>
      </c>
      <c r="F19" s="9">
        <f t="shared" si="1"/>
        <v>173.9663379995859</v>
      </c>
    </row>
    <row r="20" spans="1:6">
      <c r="A20" s="7">
        <v>610</v>
      </c>
      <c r="B20" s="7">
        <v>606.28684899999996</v>
      </c>
      <c r="C20" s="8">
        <f t="shared" si="2"/>
        <v>3.7131510000000389</v>
      </c>
      <c r="D20" s="3">
        <f t="shared" si="0"/>
        <v>13.78749034880129</v>
      </c>
      <c r="E20" s="3">
        <f t="shared" si="3"/>
        <v>8836</v>
      </c>
      <c r="F20" s="9">
        <f t="shared" si="1"/>
        <v>127.25213809607118</v>
      </c>
    </row>
    <row r="21" spans="1:6">
      <c r="A21" s="7">
        <v>710</v>
      </c>
      <c r="B21" s="7">
        <v>707.63307099999997</v>
      </c>
      <c r="C21" s="8">
        <f t="shared" si="2"/>
        <v>2.3669290000000274</v>
      </c>
      <c r="D21" s="3">
        <f t="shared" si="0"/>
        <v>5.6023528910411295</v>
      </c>
      <c r="E21" s="3">
        <f t="shared" si="3"/>
        <v>36</v>
      </c>
      <c r="F21" s="9">
        <f t="shared" si="1"/>
        <v>159.43685963084275</v>
      </c>
    </row>
    <row r="22" spans="1:6">
      <c r="A22" s="7">
        <v>850</v>
      </c>
      <c r="B22" s="7">
        <v>852.46098800000004</v>
      </c>
      <c r="C22" s="8">
        <f t="shared" si="2"/>
        <v>2.460988000000043</v>
      </c>
      <c r="D22" s="3">
        <f t="shared" si="0"/>
        <v>6.0564619361442116</v>
      </c>
      <c r="E22" s="3">
        <f t="shared" si="3"/>
        <v>21316</v>
      </c>
      <c r="F22" s="9">
        <f t="shared" si="1"/>
        <v>304.66822570907112</v>
      </c>
    </row>
    <row r="23" spans="1:6">
      <c r="A23" s="7">
        <v>960</v>
      </c>
      <c r="B23" s="7">
        <v>964.72484799999995</v>
      </c>
      <c r="C23" s="8">
        <f t="shared" si="2"/>
        <v>4.7248479999999518</v>
      </c>
      <c r="D23" s="3">
        <f t="shared" si="0"/>
        <v>22.324188623103545</v>
      </c>
      <c r="E23" s="3">
        <f t="shared" si="3"/>
        <v>65536</v>
      </c>
      <c r="F23" s="9">
        <f t="shared" si="1"/>
        <v>388.82349915936402</v>
      </c>
    </row>
    <row r="24" spans="1:6">
      <c r="A24" s="7">
        <v>1020</v>
      </c>
      <c r="B24" s="7">
        <v>1025.3099569999999</v>
      </c>
      <c r="C24" s="8">
        <f t="shared" si="2"/>
        <v>5.3099569999999403</v>
      </c>
      <c r="D24" s="3">
        <f t="shared" si="0"/>
        <v>28.195643341848367</v>
      </c>
      <c r="E24" s="3">
        <f t="shared" si="3"/>
        <v>99856</v>
      </c>
      <c r="F24" s="9">
        <f t="shared" si="1"/>
        <v>412.24092164959126</v>
      </c>
    </row>
    <row r="25" spans="1:6">
      <c r="A25" s="7">
        <v>1060</v>
      </c>
      <c r="B25" s="7">
        <v>1064.5880830000001</v>
      </c>
      <c r="C25" s="8">
        <f t="shared" si="2"/>
        <v>4.5880830000000969</v>
      </c>
      <c r="D25" s="3">
        <f t="shared" si="0"/>
        <v>21.050505614889889</v>
      </c>
      <c r="E25" s="3">
        <f t="shared" si="3"/>
        <v>126736</v>
      </c>
      <c r="F25" s="9">
        <f t="shared" si="1"/>
        <v>383.44857299429532</v>
      </c>
    </row>
    <row r="26" spans="1:6">
      <c r="A26" s="7">
        <v>1120</v>
      </c>
      <c r="B26" s="7">
        <v>1120.8761059999999</v>
      </c>
      <c r="C26" s="8">
        <f t="shared" si="2"/>
        <v>0.8761059999999361</v>
      </c>
      <c r="D26" s="3">
        <f t="shared" si="0"/>
        <v>0.767561723235888</v>
      </c>
      <c r="E26" s="3">
        <f t="shared" si="3"/>
        <v>173056</v>
      </c>
      <c r="F26" s="9">
        <f t="shared" si="1"/>
        <v>251.85264500824519</v>
      </c>
    </row>
    <row r="27" spans="1:6">
      <c r="A27" s="7">
        <v>1180</v>
      </c>
      <c r="B27" s="7">
        <v>1175.768063</v>
      </c>
      <c r="C27" s="8">
        <f t="shared" si="2"/>
        <v>4.2319370000000163</v>
      </c>
      <c r="D27" s="3">
        <f t="shared" si="0"/>
        <v>17.909290771969136</v>
      </c>
      <c r="E27" s="3">
        <f t="shared" si="3"/>
        <v>226576</v>
      </c>
      <c r="F27" s="9">
        <f t="shared" si="1"/>
        <v>115.81683302898671</v>
      </c>
    </row>
    <row r="28" spans="1:6">
      <c r="A28" s="7">
        <v>1240</v>
      </c>
      <c r="B28" s="7">
        <v>1230.592011</v>
      </c>
      <c r="C28" s="8">
        <f t="shared" si="2"/>
        <v>9.4079890000000432</v>
      </c>
      <c r="D28" s="3">
        <f t="shared" si="0"/>
        <v>88.510257024121813</v>
      </c>
      <c r="E28" s="3">
        <f t="shared" si="3"/>
        <v>287296</v>
      </c>
      <c r="F28" s="9">
        <f t="shared" si="1"/>
        <v>31.200837013392189</v>
      </c>
    </row>
    <row r="29" spans="1:6">
      <c r="A29" s="10">
        <f t="shared" ref="A29:F29" si="4">SUM(A14:A28)</f>
        <v>10560</v>
      </c>
      <c r="B29" s="10">
        <f t="shared" si="4"/>
        <v>10562.449033999999</v>
      </c>
      <c r="C29" s="10">
        <f t="shared" si="4"/>
        <v>46.979926000000034</v>
      </c>
      <c r="D29" s="10">
        <f t="shared" si="4"/>
        <v>224.90639912583913</v>
      </c>
      <c r="E29" s="10">
        <f t="shared" si="4"/>
        <v>2062960</v>
      </c>
      <c r="F29" s="10">
        <f t="shared" si="4"/>
        <v>3670.5394127461523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 frequencies</vt:lpstr>
      <vt:lpstr>4 frequencies</vt:lpstr>
      <vt:lpstr>5 frequencies</vt:lpstr>
      <vt:lpstr>6 frequencies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Mairit</dc:creator>
  <cp:lastModifiedBy>Mairit</cp:lastModifiedBy>
  <dcterms:created xsi:type="dcterms:W3CDTF">2012-05-04T12:52:25Z</dcterms:created>
  <dcterms:modified xsi:type="dcterms:W3CDTF">2012-05-14T10:34:36Z</dcterms:modified>
</cp:coreProperties>
</file>