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8" r:id="rId4"/>
  </sheets>
  <calcPr calcId="125725"/>
</workbook>
</file>

<file path=xl/calcChain.xml><?xml version="1.0" encoding="utf-8"?>
<calcChain xmlns="http://schemas.openxmlformats.org/spreadsheetml/2006/main">
  <c r="B29" i="9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5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6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28" s="1"/>
  <c r="B29" i="8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29" i="5" l="1"/>
  <c r="B8" s="1"/>
  <c r="B11" s="1"/>
  <c r="C29" i="9"/>
  <c r="B8" s="1"/>
  <c r="B11" s="1"/>
  <c r="C29" i="6"/>
  <c r="B8" s="1"/>
  <c r="B11" s="1"/>
  <c r="E28" i="9"/>
  <c r="E27"/>
  <c r="E26"/>
  <c r="E25"/>
  <c r="E24"/>
  <c r="E23"/>
  <c r="E22"/>
  <c r="E21"/>
  <c r="E20"/>
  <c r="E19"/>
  <c r="E18"/>
  <c r="E17"/>
  <c r="E16"/>
  <c r="E15"/>
  <c r="E14"/>
  <c r="D14"/>
  <c r="D29" s="1"/>
  <c r="E28" i="5"/>
  <c r="E27"/>
  <c r="E26"/>
  <c r="E25"/>
  <c r="E24"/>
  <c r="E23"/>
  <c r="E22"/>
  <c r="E21"/>
  <c r="E20"/>
  <c r="E19"/>
  <c r="E18"/>
  <c r="E17"/>
  <c r="E16"/>
  <c r="E15"/>
  <c r="E14"/>
  <c r="D14"/>
  <c r="D29" s="1"/>
  <c r="D14" i="6"/>
  <c r="D29" s="1"/>
  <c r="E14"/>
  <c r="E15"/>
  <c r="E16"/>
  <c r="E17"/>
  <c r="E18"/>
  <c r="E19"/>
  <c r="E20"/>
  <c r="E21"/>
  <c r="E22"/>
  <c r="E23"/>
  <c r="E24"/>
  <c r="E25"/>
  <c r="E26"/>
  <c r="E27"/>
  <c r="C29" i="8"/>
  <c r="B8" s="1"/>
  <c r="B11" s="1"/>
  <c r="E28"/>
  <c r="E27"/>
  <c r="E26"/>
  <c r="E25"/>
  <c r="E24"/>
  <c r="E23"/>
  <c r="E22"/>
  <c r="E21"/>
  <c r="E20"/>
  <c r="E19"/>
  <c r="E18"/>
  <c r="E17"/>
  <c r="E16"/>
  <c r="E15"/>
  <c r="E14"/>
  <c r="D14"/>
  <c r="D29" s="1"/>
  <c r="B6" i="9" l="1"/>
  <c r="E29"/>
  <c r="B9" s="1"/>
  <c r="B6" i="5"/>
  <c r="E29"/>
  <c r="B9" s="1"/>
  <c r="B6" i="6"/>
  <c r="E29"/>
  <c r="B9" s="1"/>
  <c r="E29" i="8"/>
  <c r="B9" s="1"/>
  <c r="B6"/>
  <c r="F28" i="9" l="1"/>
  <c r="F27"/>
  <c r="F26"/>
  <c r="F25"/>
  <c r="F24"/>
  <c r="F23"/>
  <c r="F22"/>
  <c r="F21"/>
  <c r="F20"/>
  <c r="F19"/>
  <c r="F18"/>
  <c r="F17"/>
  <c r="F16"/>
  <c r="F15"/>
  <c r="F14"/>
  <c r="F28" i="5"/>
  <c r="F27"/>
  <c r="F26"/>
  <c r="F25"/>
  <c r="F24"/>
  <c r="F23"/>
  <c r="F22"/>
  <c r="F21"/>
  <c r="F20"/>
  <c r="F19"/>
  <c r="F18"/>
  <c r="F17"/>
  <c r="F16"/>
  <c r="F15"/>
  <c r="F14"/>
  <c r="F28" i="6"/>
  <c r="F27"/>
  <c r="F26"/>
  <c r="F25"/>
  <c r="F24"/>
  <c r="F23"/>
  <c r="F22"/>
  <c r="F21"/>
  <c r="F20"/>
  <c r="F19"/>
  <c r="F18"/>
  <c r="F17"/>
  <c r="F16"/>
  <c r="F15"/>
  <c r="F14"/>
  <c r="F28" i="8"/>
  <c r="F27"/>
  <c r="F26"/>
  <c r="F25"/>
  <c r="F24"/>
  <c r="F23"/>
  <c r="F22"/>
  <c r="F21"/>
  <c r="F20"/>
  <c r="F19"/>
  <c r="F18"/>
  <c r="F17"/>
  <c r="F16"/>
  <c r="F15"/>
  <c r="F14"/>
  <c r="F29" i="6" l="1"/>
  <c r="B10" s="1"/>
  <c r="F29" i="9"/>
  <c r="B10" s="1"/>
  <c r="F29" i="5"/>
  <c r="B10" s="1"/>
  <c r="F29" i="8"/>
  <c r="B10" s="1"/>
</calcChain>
</file>

<file path=xl/sharedStrings.xml><?xml version="1.0" encoding="utf-8"?>
<sst xmlns="http://schemas.openxmlformats.org/spreadsheetml/2006/main" count="64" uniqueCount="16">
  <si>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</si>
  <si>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</si>
  <si>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</si>
  <si>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</si>
  <si>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</si>
  <si>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</si>
  <si>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</si>
  <si>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</si>
  <si>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</si>
  <si>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</si>
  <si>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</si>
  <si>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</si>
  <si>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</si>
  <si>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</si>
  <si>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</si>
  <si>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clamped – translational and rotational spring - free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</si>
</sst>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Normal="100" workbookViewId="0">
      <selection activeCell="C14" sqref="C14"/>
    </sheetView>
  </sheetViews>
  <sheetFormatPr defaultRowHeight="15"/>
  <cols>
    <col min="1" max="1" width="20.5703125" style="3" bestFit="1" customWidth="1"/>
    <col min="2" max="2" width="20.85546875" style="3" bestFit="1" customWidth="1"/>
    <col min="3" max="3" width="13.140625" style="3" bestFit="1" customWidth="1"/>
    <col min="4" max="4" width="17.7109375" style="3" bestFit="1" customWidth="1"/>
    <col min="5" max="5" width="13.140625" style="3" bestFit="1" customWidth="1"/>
    <col min="6" max="6" width="26.28515625" style="3" bestFit="1" customWidth="1"/>
    <col min="7" max="7" width="10.7109375" style="3" customWidth="1"/>
    <col min="8" max="8" width="9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119.93300000000001</v>
      </c>
      <c r="C5"/>
    </row>
    <row r="6" spans="1:6" s="2" customFormat="1">
      <c r="A6" s="1" t="s">
        <v>3</v>
      </c>
      <c r="B6" s="2">
        <f>D29/B4</f>
        <v>9025294.0719870925</v>
      </c>
    </row>
    <row r="7" spans="1:6" s="2" customFormat="1">
      <c r="A7" s="4"/>
    </row>
    <row r="8" spans="1:6">
      <c r="A8" s="5" t="s">
        <v>4</v>
      </c>
      <c r="B8" s="12">
        <f>C29/B4</f>
        <v>2949.0783015333332</v>
      </c>
      <c r="D8" s="2" t="s">
        <v>1</v>
      </c>
      <c r="E8" s="2">
        <v>10.795572</v>
      </c>
    </row>
    <row r="9" spans="1:6">
      <c r="A9" s="5" t="s">
        <v>5</v>
      </c>
      <c r="B9" s="12">
        <f>1-(D29/E29)</f>
        <v>-8005.881592984756</v>
      </c>
    </row>
    <row r="10" spans="1:6">
      <c r="A10" s="5" t="s">
        <v>6</v>
      </c>
      <c r="B10" s="12">
        <f>1-((F29/B4)/(E29/B4))</f>
        <v>-72309948645.780289</v>
      </c>
    </row>
    <row r="11" spans="1:6" customFormat="1">
      <c r="A11" s="5" t="s">
        <v>14</v>
      </c>
      <c r="B11" s="13">
        <f>B8/MAX(A14:A28)</f>
        <v>14.527801362755989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-797.817408</v>
      </c>
      <c r="C14" s="8">
        <f>ABS(A14-B14)</f>
        <v>817.817408</v>
      </c>
      <c r="D14" s="3">
        <f>C14^2</f>
        <v>668825.31282783847</v>
      </c>
      <c r="E14" s="3">
        <f>(A14-$B$5)^2</f>
        <v>9986.6044890000012</v>
      </c>
      <c r="F14" s="9">
        <f>(A14-B14-$B$6)^2</f>
        <v>81441171669461.906</v>
      </c>
    </row>
    <row r="15" spans="1:6">
      <c r="A15" s="7">
        <v>202.99549999999999</v>
      </c>
      <c r="B15" s="7">
        <v>3089.0815729999999</v>
      </c>
      <c r="C15" s="8">
        <f>ABS(A15-B15)</f>
        <v>2886.0860729999999</v>
      </c>
      <c r="D15" s="3">
        <f t="shared" ref="D15:D28" si="0">C15^2</f>
        <v>8329492.8207645612</v>
      </c>
      <c r="E15" s="3">
        <f>(A15-$B$5)^2</f>
        <v>6899.3789062499973</v>
      </c>
      <c r="F15" s="9">
        <f t="shared" ref="F15:F28" si="1">(A15-B15-$B$6)^2</f>
        <v>81508036966389.953</v>
      </c>
    </row>
    <row r="16" spans="1:6">
      <c r="A16" s="7">
        <v>121.17449999999999</v>
      </c>
      <c r="B16" s="7">
        <v>3175.3384649999998</v>
      </c>
      <c r="C16" s="8">
        <f t="shared" ref="C16:C28" si="2">ABS(A16-B16)</f>
        <v>3054.1639649999997</v>
      </c>
      <c r="D16" s="3">
        <f t="shared" si="0"/>
        <v>9327917.525104519</v>
      </c>
      <c r="E16" s="3">
        <f t="shared" ref="E16:E28" si="3">(A16-$B$5)^2</f>
        <v>1.5413222499999697</v>
      </c>
      <c r="F16" s="9">
        <f t="shared" si="1"/>
        <v>81511071869619.25</v>
      </c>
    </row>
    <row r="17" spans="1:6">
      <c r="A17" s="7">
        <v>121.20350000000001</v>
      </c>
      <c r="B17" s="7">
        <v>3210.4815629999998</v>
      </c>
      <c r="C17" s="8">
        <f t="shared" si="2"/>
        <v>3089.2780629999997</v>
      </c>
      <c r="D17" s="3">
        <f t="shared" si="0"/>
        <v>9543638.9505330306</v>
      </c>
      <c r="E17" s="3">
        <f t="shared" si="3"/>
        <v>1.6141702499999959</v>
      </c>
      <c r="F17" s="9">
        <f t="shared" si="1"/>
        <v>81511705915461.719</v>
      </c>
    </row>
    <row r="18" spans="1:6">
      <c r="A18" s="7">
        <v>121.21850000000001</v>
      </c>
      <c r="B18" s="7">
        <v>3223.771225</v>
      </c>
      <c r="C18" s="8">
        <f t="shared" si="2"/>
        <v>3102.552725</v>
      </c>
      <c r="D18" s="3">
        <f t="shared" si="0"/>
        <v>9625833.4114049263</v>
      </c>
      <c r="E18" s="3">
        <f t="shared" si="3"/>
        <v>1.6525102499999973</v>
      </c>
      <c r="F18" s="9">
        <f t="shared" si="1"/>
        <v>81511945613112.703</v>
      </c>
    </row>
    <row r="19" spans="1:6">
      <c r="A19" s="7">
        <v>121.2255</v>
      </c>
      <c r="B19" s="7">
        <v>3232.1944050000002</v>
      </c>
      <c r="C19" s="8">
        <f t="shared" si="2"/>
        <v>3110.9689050000002</v>
      </c>
      <c r="D19" s="3">
        <f t="shared" si="0"/>
        <v>9678127.5278769005</v>
      </c>
      <c r="E19" s="3">
        <f t="shared" si="3"/>
        <v>1.6705562499999735</v>
      </c>
      <c r="F19" s="9">
        <f t="shared" si="1"/>
        <v>81512097582405.75</v>
      </c>
    </row>
    <row r="20" spans="1:6">
      <c r="A20" s="7">
        <v>121.23050000000001</v>
      </c>
      <c r="B20" s="7">
        <v>3240.641744</v>
      </c>
      <c r="C20" s="8">
        <f t="shared" si="2"/>
        <v>3119.4112439999999</v>
      </c>
      <c r="D20" s="3">
        <f t="shared" si="0"/>
        <v>9730726.5091936272</v>
      </c>
      <c r="E20" s="3">
        <f t="shared" si="3"/>
        <v>1.6835062499999984</v>
      </c>
      <c r="F20" s="9">
        <f t="shared" si="1"/>
        <v>81512250024188.984</v>
      </c>
    </row>
    <row r="21" spans="1:6">
      <c r="A21" s="7">
        <v>121.2355</v>
      </c>
      <c r="B21" s="7">
        <v>3246.9558160000001</v>
      </c>
      <c r="C21" s="8">
        <f t="shared" si="2"/>
        <v>3125.7203159999999</v>
      </c>
      <c r="D21" s="3">
        <f t="shared" si="0"/>
        <v>9770127.4938551392</v>
      </c>
      <c r="E21" s="3">
        <f t="shared" si="3"/>
        <v>1.6965062499999868</v>
      </c>
      <c r="F21" s="9">
        <f t="shared" si="1"/>
        <v>81512363946050.219</v>
      </c>
    </row>
    <row r="22" spans="1:6">
      <c r="A22" s="7">
        <v>121.2405</v>
      </c>
      <c r="B22" s="7">
        <v>3248.68073</v>
      </c>
      <c r="C22" s="8">
        <f t="shared" si="2"/>
        <v>3127.4402300000002</v>
      </c>
      <c r="D22" s="3">
        <f t="shared" si="0"/>
        <v>9780882.3922224548</v>
      </c>
      <c r="E22" s="3">
        <f t="shared" si="3"/>
        <v>1.7095562499999748</v>
      </c>
      <c r="F22" s="9">
        <f t="shared" si="1"/>
        <v>81512395002264.391</v>
      </c>
    </row>
    <row r="23" spans="1:6">
      <c r="A23" s="7">
        <v>121.2415</v>
      </c>
      <c r="B23" s="7">
        <v>3251.307773</v>
      </c>
      <c r="C23" s="8">
        <f t="shared" si="2"/>
        <v>3130.0662729999999</v>
      </c>
      <c r="D23" s="3">
        <f t="shared" si="0"/>
        <v>9797314.8733721096</v>
      </c>
      <c r="E23" s="3">
        <f t="shared" si="3"/>
        <v>1.7121722499999872</v>
      </c>
      <c r="F23" s="9">
        <f t="shared" si="1"/>
        <v>81512442420317.5</v>
      </c>
    </row>
    <row r="24" spans="1:6">
      <c r="A24" s="7">
        <v>121.2435</v>
      </c>
      <c r="B24" s="7">
        <v>3253.1329519999999</v>
      </c>
      <c r="C24" s="8">
        <f t="shared" si="2"/>
        <v>3131.8894519999999</v>
      </c>
      <c r="D24" s="3">
        <f t="shared" si="0"/>
        <v>9808731.539548859</v>
      </c>
      <c r="E24" s="3">
        <f t="shared" si="3"/>
        <v>1.717410249999975</v>
      </c>
      <c r="F24" s="9">
        <f t="shared" si="1"/>
        <v>81512475341187.391</v>
      </c>
    </row>
    <row r="25" spans="1:6">
      <c r="A25" s="7">
        <v>121.245</v>
      </c>
      <c r="B25" s="7">
        <v>3255.2509970000001</v>
      </c>
      <c r="C25" s="8">
        <f t="shared" si="2"/>
        <v>3134.0059970000002</v>
      </c>
      <c r="D25" s="3">
        <f t="shared" si="0"/>
        <v>9821993.5892319661</v>
      </c>
      <c r="E25" s="3">
        <f t="shared" si="3"/>
        <v>1.7213439999999938</v>
      </c>
      <c r="F25" s="9">
        <f t="shared" si="1"/>
        <v>81512513559331.547</v>
      </c>
    </row>
    <row r="26" spans="1:6">
      <c r="A26" s="7">
        <v>121.246</v>
      </c>
      <c r="B26" s="7">
        <v>3256.2071030000002</v>
      </c>
      <c r="C26" s="8">
        <f t="shared" si="2"/>
        <v>3134.9611030000001</v>
      </c>
      <c r="D26" s="3">
        <f t="shared" si="0"/>
        <v>9827981.1173229776</v>
      </c>
      <c r="E26" s="3">
        <f t="shared" si="3"/>
        <v>1.723968999999969</v>
      </c>
      <c r="F26" s="9">
        <f t="shared" si="1"/>
        <v>81512530805544.094</v>
      </c>
    </row>
    <row r="27" spans="1:6">
      <c r="A27" s="7">
        <v>121.247</v>
      </c>
      <c r="B27" s="7">
        <v>3256.7585100000001</v>
      </c>
      <c r="C27" s="8">
        <f t="shared" si="2"/>
        <v>3135.5115100000003</v>
      </c>
      <c r="D27" s="3">
        <f t="shared" si="0"/>
        <v>9831432.4293424822</v>
      </c>
      <c r="E27" s="3">
        <f t="shared" si="3"/>
        <v>1.7265959999999814</v>
      </c>
      <c r="F27" s="9">
        <f t="shared" si="1"/>
        <v>81512540744165.469</v>
      </c>
    </row>
    <row r="28" spans="1:6">
      <c r="A28" s="7">
        <v>121.248</v>
      </c>
      <c r="B28" s="7">
        <v>3257.5492589999999</v>
      </c>
      <c r="C28" s="8">
        <f t="shared" si="2"/>
        <v>3136.3012589999998</v>
      </c>
      <c r="D28" s="3">
        <f t="shared" si="0"/>
        <v>9836385.5872049835</v>
      </c>
      <c r="E28" s="3">
        <f t="shared" si="3"/>
        <v>1.729224999999994</v>
      </c>
      <c r="F28" s="9">
        <f t="shared" si="1"/>
        <v>81512555004552.578</v>
      </c>
    </row>
    <row r="29" spans="1:6">
      <c r="A29" s="10">
        <f t="shared" ref="A29:F29" si="4">SUM(A14:A28)</f>
        <v>1798.9950000000001</v>
      </c>
      <c r="B29" s="10">
        <f t="shared" si="4"/>
        <v>44399.534706999999</v>
      </c>
      <c r="C29" s="10">
        <f t="shared" si="4"/>
        <v>44236.174522999994</v>
      </c>
      <c r="D29" s="10">
        <f t="shared" si="4"/>
        <v>135379411.07980639</v>
      </c>
      <c r="E29" s="10">
        <f t="shared" si="4"/>
        <v>16907.882239499995</v>
      </c>
      <c r="F29" s="10">
        <f t="shared" si="4"/>
        <v>1222608096464053.2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8" sqref="C8"/>
    </sheetView>
  </sheetViews>
  <sheetFormatPr defaultRowHeight="15"/>
  <cols>
    <col min="1" max="1" width="20.5703125" style="3" bestFit="1" customWidth="1"/>
    <col min="2" max="2" width="22" style="3" bestFit="1" customWidth="1"/>
    <col min="3" max="3" width="13.140625" style="3" bestFit="1" customWidth="1"/>
    <col min="4" max="4" width="17.7109375" style="3" bestFit="1" customWidth="1"/>
    <col min="5" max="5" width="13.140625" style="3" bestFit="1" customWidth="1"/>
    <col min="6" max="6" width="26.28515625" style="3" bestFit="1" customWidth="1"/>
    <col min="7" max="7" width="11.5703125" style="3" customWidth="1"/>
    <col min="8" max="8" width="12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201.73743333333334</v>
      </c>
      <c r="C5"/>
    </row>
    <row r="6" spans="1:6" s="2" customFormat="1">
      <c r="A6" s="1" t="s">
        <v>3</v>
      </c>
      <c r="B6" s="2">
        <f>D29/B4</f>
        <v>21197301.260152284</v>
      </c>
    </row>
    <row r="7" spans="1:6" s="2" customFormat="1">
      <c r="A7" s="4"/>
    </row>
    <row r="8" spans="1:6">
      <c r="A8" s="5" t="s">
        <v>4</v>
      </c>
      <c r="B8" s="12">
        <f>C29/B4</f>
        <v>4517.9780908666671</v>
      </c>
      <c r="D8" s="2" t="s">
        <v>1</v>
      </c>
      <c r="E8" s="2">
        <v>14.416095</v>
      </c>
    </row>
    <row r="9" spans="1:6">
      <c r="A9" s="5" t="s">
        <v>5</v>
      </c>
      <c r="B9" s="12">
        <f>1-(D29/E29)</f>
        <v>-7044.3376476446356</v>
      </c>
    </row>
    <row r="10" spans="1:6">
      <c r="A10" s="5" t="s">
        <v>6</v>
      </c>
      <c r="B10" s="12">
        <f>1-((F29/B4)/(E29/B4))</f>
        <v>-149405813003.22327</v>
      </c>
    </row>
    <row r="11" spans="1:6" customFormat="1">
      <c r="A11" s="5" t="s">
        <v>14</v>
      </c>
      <c r="B11" s="13">
        <f>B8/MAX(A14:A28)</f>
        <v>14.582801993014124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1225.8863839999999</v>
      </c>
      <c r="C14" s="8">
        <f>ABS(A14-B14)</f>
        <v>1205.8863839999999</v>
      </c>
      <c r="D14" s="3">
        <f>C14^2</f>
        <v>1454161.9711165952</v>
      </c>
      <c r="E14" s="3">
        <f>(A14-$B$5)^2</f>
        <v>33028.494674587782</v>
      </c>
      <c r="F14" s="9">
        <f>(A14-B14-$B$6)^2</f>
        <v>449376705241749.87</v>
      </c>
    </row>
    <row r="15" spans="1:6">
      <c r="A15" s="7">
        <v>309.81549999999999</v>
      </c>
      <c r="B15" s="7">
        <v>4918.3134899999995</v>
      </c>
      <c r="C15" s="8">
        <f>ABS(A15-B15)</f>
        <v>4608.4979899999998</v>
      </c>
      <c r="D15" s="3">
        <f t="shared" ref="D15:D28" si="0">C15^2</f>
        <v>21238253.723834038</v>
      </c>
      <c r="E15" s="3">
        <f>(A15-$B$5)^2</f>
        <v>11680.86849440444</v>
      </c>
      <c r="F15" s="9">
        <f t="shared" ref="F15:F28" si="1">(A15-B15-$B$6)^2</f>
        <v>449520977392409.06</v>
      </c>
    </row>
    <row r="16" spans="1:6">
      <c r="A16" s="7">
        <v>205.91</v>
      </c>
      <c r="B16" s="7">
        <v>4947.1352479999996</v>
      </c>
      <c r="C16" s="8">
        <f t="shared" ref="C16:C28" si="2">ABS(A16-B16)</f>
        <v>4741.2252479999997</v>
      </c>
      <c r="D16" s="3">
        <f t="shared" si="0"/>
        <v>22479216.85227266</v>
      </c>
      <c r="E16" s="3">
        <f t="shared" ref="E16:E28" si="3">(A16-$B$5)^2</f>
        <v>17.410312587777671</v>
      </c>
      <c r="F16" s="9">
        <f t="shared" si="1"/>
        <v>449526605552718.69</v>
      </c>
    </row>
    <row r="17" spans="1:6">
      <c r="A17" s="7">
        <v>206.70099999999999</v>
      </c>
      <c r="B17" s="7">
        <v>4960.2799429999995</v>
      </c>
      <c r="C17" s="8">
        <f t="shared" si="2"/>
        <v>4753.5789429999995</v>
      </c>
      <c r="D17" s="3">
        <f t="shared" si="0"/>
        <v>22596512.767332993</v>
      </c>
      <c r="E17" s="3">
        <f t="shared" si="3"/>
        <v>24.636994054444287</v>
      </c>
      <c r="F17" s="9">
        <f t="shared" si="1"/>
        <v>449527129400003.75</v>
      </c>
    </row>
    <row r="18" spans="1:6">
      <c r="A18" s="7">
        <v>207.10499999999999</v>
      </c>
      <c r="B18" s="7">
        <v>4965.5901389999999</v>
      </c>
      <c r="C18" s="8">
        <f t="shared" si="2"/>
        <v>4758.4851390000003</v>
      </c>
      <c r="D18" s="3">
        <f t="shared" si="0"/>
        <v>22643180.818083853</v>
      </c>
      <c r="E18" s="3">
        <f t="shared" si="3"/>
        <v>28.810771921110902</v>
      </c>
      <c r="F18" s="9">
        <f t="shared" si="1"/>
        <v>449527337442901.19</v>
      </c>
    </row>
    <row r="19" spans="1:6">
      <c r="A19" s="7">
        <v>207.28</v>
      </c>
      <c r="B19" s="7">
        <v>4969.1864530000003</v>
      </c>
      <c r="C19" s="8">
        <f t="shared" si="2"/>
        <v>4761.9064530000005</v>
      </c>
      <c r="D19" s="3">
        <f t="shared" si="0"/>
        <v>22675753.067123044</v>
      </c>
      <c r="E19" s="3">
        <f t="shared" si="3"/>
        <v>30.720045254444354</v>
      </c>
      <c r="F19" s="9">
        <f t="shared" si="1"/>
        <v>449527482520720.44</v>
      </c>
    </row>
    <row r="20" spans="1:6">
      <c r="A20" s="7">
        <v>207.40199999999999</v>
      </c>
      <c r="B20" s="7">
        <v>4973.1550040000002</v>
      </c>
      <c r="C20" s="8">
        <f t="shared" si="2"/>
        <v>4765.7530040000001</v>
      </c>
      <c r="D20" s="3">
        <f t="shared" si="0"/>
        <v>22712401.695135027</v>
      </c>
      <c r="E20" s="3">
        <f t="shared" si="3"/>
        <v>32.08731552111086</v>
      </c>
      <c r="F20" s="9">
        <f t="shared" si="1"/>
        <v>449527645630369.81</v>
      </c>
    </row>
    <row r="21" spans="1:6">
      <c r="A21" s="7">
        <v>207.53800000000001</v>
      </c>
      <c r="B21" s="7">
        <v>4976.3208269999996</v>
      </c>
      <c r="C21" s="8">
        <f t="shared" si="2"/>
        <v>4768.7828269999991</v>
      </c>
      <c r="D21" s="3">
        <f t="shared" si="0"/>
        <v>22741289.651090104</v>
      </c>
      <c r="E21" s="3">
        <f t="shared" si="3"/>
        <v>33.646573654444467</v>
      </c>
      <c r="F21" s="9">
        <f t="shared" si="1"/>
        <v>449527774107399.62</v>
      </c>
    </row>
    <row r="22" spans="1:6">
      <c r="A22" s="7">
        <v>207.65</v>
      </c>
      <c r="B22" s="7">
        <v>4977.1563969999997</v>
      </c>
      <c r="C22" s="8">
        <f t="shared" si="2"/>
        <v>4769.5063970000001</v>
      </c>
      <c r="D22" s="3">
        <f t="shared" si="0"/>
        <v>22748191.271023922</v>
      </c>
      <c r="E22" s="3">
        <f t="shared" si="3"/>
        <v>34.958444587777734</v>
      </c>
      <c r="F22" s="9">
        <f t="shared" si="1"/>
        <v>449527804789763.81</v>
      </c>
    </row>
    <row r="23" spans="1:6">
      <c r="A23" s="7">
        <v>207.68100000000001</v>
      </c>
      <c r="B23" s="7">
        <v>4978.5279549999996</v>
      </c>
      <c r="C23" s="8">
        <f t="shared" si="2"/>
        <v>4770.846955</v>
      </c>
      <c r="D23" s="3">
        <f t="shared" si="0"/>
        <v>22760980.668032773</v>
      </c>
      <c r="E23" s="3">
        <f t="shared" si="3"/>
        <v>35.325984721111141</v>
      </c>
      <c r="F23" s="9">
        <f t="shared" si="1"/>
        <v>449527861634976.75</v>
      </c>
    </row>
    <row r="24" spans="1:6">
      <c r="A24" s="7">
        <v>207.732</v>
      </c>
      <c r="B24" s="7">
        <v>4979.4878790000002</v>
      </c>
      <c r="C24" s="8">
        <f t="shared" si="2"/>
        <v>4771.7558790000003</v>
      </c>
      <c r="D24" s="3">
        <f t="shared" si="0"/>
        <v>22769654.168771066</v>
      </c>
      <c r="E24" s="3">
        <f t="shared" si="3"/>
        <v>35.934829521110991</v>
      </c>
      <c r="F24" s="9">
        <f t="shared" si="1"/>
        <v>449527900177121.87</v>
      </c>
    </row>
    <row r="25" spans="1:6">
      <c r="A25" s="7">
        <v>207.76750000000001</v>
      </c>
      <c r="B25" s="7">
        <v>4980.4480599999997</v>
      </c>
      <c r="C25" s="8">
        <f t="shared" si="2"/>
        <v>4772.6805599999998</v>
      </c>
      <c r="D25" s="3">
        <f t="shared" si="0"/>
        <v>22778479.727801912</v>
      </c>
      <c r="E25" s="3">
        <f t="shared" si="3"/>
        <v>36.361704004444483</v>
      </c>
      <c r="F25" s="9">
        <f t="shared" si="1"/>
        <v>449527939387430.94</v>
      </c>
    </row>
    <row r="26" spans="1:6">
      <c r="A26" s="7">
        <v>207.8075</v>
      </c>
      <c r="B26" s="7">
        <v>4981.0592139999999</v>
      </c>
      <c r="C26" s="8">
        <f t="shared" si="2"/>
        <v>4773.251714</v>
      </c>
      <c r="D26" s="3">
        <f t="shared" si="0"/>
        <v>22783931.925203938</v>
      </c>
      <c r="E26" s="3">
        <f t="shared" si="3"/>
        <v>36.84570933777772</v>
      </c>
      <c r="F26" s="9">
        <f t="shared" si="1"/>
        <v>449527963606729.87</v>
      </c>
    </row>
    <row r="27" spans="1:6">
      <c r="A27" s="7">
        <v>207.8295</v>
      </c>
      <c r="B27" s="7">
        <v>4981.4338879999996</v>
      </c>
      <c r="C27" s="8">
        <f t="shared" si="2"/>
        <v>4773.6043879999997</v>
      </c>
      <c r="D27" s="3">
        <f t="shared" si="0"/>
        <v>22787298.853132851</v>
      </c>
      <c r="E27" s="3">
        <f t="shared" si="3"/>
        <v>37.113276271110948</v>
      </c>
      <c r="F27" s="9">
        <f t="shared" si="1"/>
        <v>449527978561570.87</v>
      </c>
    </row>
    <row r="28" spans="1:6">
      <c r="A28" s="7">
        <v>207.8425</v>
      </c>
      <c r="B28" s="7">
        <v>4981.7519819999998</v>
      </c>
      <c r="C28" s="8">
        <f t="shared" si="2"/>
        <v>4773.909482</v>
      </c>
      <c r="D28" s="3">
        <f t="shared" si="0"/>
        <v>22790211.742329508</v>
      </c>
      <c r="E28" s="3">
        <f t="shared" si="3"/>
        <v>37.271839004444345</v>
      </c>
      <c r="F28" s="9">
        <f t="shared" si="1"/>
        <v>449527991498822.56</v>
      </c>
    </row>
    <row r="29" spans="1:6">
      <c r="A29" s="10">
        <f t="shared" ref="A29:F29" si="4">SUM(A14:A28)</f>
        <v>3026.0615000000003</v>
      </c>
      <c r="B29" s="10">
        <f t="shared" si="4"/>
        <v>70795.732862999997</v>
      </c>
      <c r="C29" s="10">
        <f t="shared" si="4"/>
        <v>67769.671363000001</v>
      </c>
      <c r="D29" s="10">
        <f t="shared" si="4"/>
        <v>317959518.90228426</v>
      </c>
      <c r="E29" s="10">
        <f t="shared" si="4"/>
        <v>45130.486969433325</v>
      </c>
      <c r="F29" s="10">
        <f t="shared" si="4"/>
        <v>6742757096944690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9.85546875" style="3" bestFit="1" customWidth="1"/>
    <col min="3" max="3" width="13.140625" style="3" bestFit="1" customWidth="1"/>
    <col min="4" max="4" width="17.7109375" style="3" bestFit="1" customWidth="1"/>
    <col min="5" max="5" width="14.140625" style="3" bestFit="1" customWidth="1"/>
    <col min="6" max="6" width="24.7109375" style="3" bestFit="1" customWidth="1"/>
    <col min="7" max="7" width="11.140625" style="3" customWidth="1"/>
    <col min="8" max="8" width="9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313.71516666666673</v>
      </c>
      <c r="C5"/>
    </row>
    <row r="6" spans="1:6" s="2" customFormat="1">
      <c r="A6" s="1" t="s">
        <v>3</v>
      </c>
      <c r="B6" s="2">
        <f>D29/B4</f>
        <v>7221178.8788908757</v>
      </c>
    </row>
    <row r="7" spans="1:6" s="2" customFormat="1">
      <c r="A7" s="4"/>
    </row>
    <row r="8" spans="1:6">
      <c r="A8" s="5" t="s">
        <v>4</v>
      </c>
      <c r="B8" s="12">
        <f>C29/B4</f>
        <v>2172.4500074666666</v>
      </c>
      <c r="D8" s="2" t="s">
        <v>1</v>
      </c>
      <c r="E8" s="2">
        <v>21.008089999999999</v>
      </c>
    </row>
    <row r="9" spans="1:6">
      <c r="A9" s="5" t="s">
        <v>5</v>
      </c>
      <c r="B9" s="12">
        <f>1-(D29/E29)</f>
        <v>-1051.4995502026859</v>
      </c>
    </row>
    <row r="10" spans="1:6">
      <c r="A10" s="5" t="s">
        <v>6</v>
      </c>
      <c r="B10" s="12">
        <f>1-((F29/B4)/(E29/B4))</f>
        <v>-7602591201.0857716</v>
      </c>
    </row>
    <row r="11" spans="1:6" customFormat="1">
      <c r="A11" s="5" t="s">
        <v>14</v>
      </c>
      <c r="B11" s="13">
        <f>B8/MAX(A14:A28)</f>
        <v>5.0161108198480164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-8069.2351349999999</v>
      </c>
      <c r="C14" s="8">
        <f>ABS(A14-B14)</f>
        <v>8089.2351349999999</v>
      </c>
      <c r="D14" s="3">
        <f>C14^2</f>
        <v>65435725.069318466</v>
      </c>
      <c r="E14" s="3">
        <f>(A14-$B$5)^2</f>
        <v>86268.599130027811</v>
      </c>
      <c r="F14" s="9">
        <f>(A14-B14-$B$6)^2</f>
        <v>52028662208858.266</v>
      </c>
    </row>
    <row r="15" spans="1:6">
      <c r="A15" s="7">
        <v>433.09449999999998</v>
      </c>
      <c r="B15" s="7">
        <v>2063.1976</v>
      </c>
      <c r="C15" s="8">
        <f>ABS(A15-B15)</f>
        <v>1630.1031</v>
      </c>
      <c r="D15" s="3">
        <f t="shared" ref="D15:D28" si="0">C15^2</f>
        <v>2657236.1166296103</v>
      </c>
      <c r="E15" s="3">
        <f>(A15-$B$5)^2</f>
        <v>14251.425227111091</v>
      </c>
      <c r="F15" s="9">
        <f t="shared" ref="F15:F28" si="1">(A15-B15-$B$6)^2</f>
        <v>52168969590328.07</v>
      </c>
    </row>
    <row r="16" spans="1:6">
      <c r="A16" s="7">
        <v>321.29599999999999</v>
      </c>
      <c r="B16" s="7">
        <v>2071.4474700000001</v>
      </c>
      <c r="C16" s="8">
        <f t="shared" ref="C16:C28" si="2">ABS(A16-B16)</f>
        <v>1750.15147</v>
      </c>
      <c r="D16" s="3">
        <f t="shared" si="0"/>
        <v>3063030.167943161</v>
      </c>
      <c r="E16" s="3">
        <f t="shared" ref="E16:E28" si="3">(A16-$B$5)^2</f>
        <v>57.469034027776665</v>
      </c>
      <c r="F16" s="9">
        <f t="shared" si="1"/>
        <v>52170703777629.898</v>
      </c>
    </row>
    <row r="17" spans="1:6">
      <c r="A17" s="7">
        <v>324.41300000000001</v>
      </c>
      <c r="B17" s="7">
        <v>2077.5280830000002</v>
      </c>
      <c r="C17" s="8">
        <f t="shared" si="2"/>
        <v>1753.1150830000001</v>
      </c>
      <c r="D17" s="3">
        <f t="shared" si="0"/>
        <v>3073412.4942420973</v>
      </c>
      <c r="E17" s="3">
        <f t="shared" si="3"/>
        <v>114.4436380277766</v>
      </c>
      <c r="F17" s="9">
        <f t="shared" si="1"/>
        <v>52170746589571.422</v>
      </c>
    </row>
    <row r="18" spans="1:6">
      <c r="A18" s="7">
        <v>325.98899999999998</v>
      </c>
      <c r="B18" s="7">
        <v>2080.5346840000002</v>
      </c>
      <c r="C18" s="8">
        <f t="shared" si="2"/>
        <v>1754.5456840000002</v>
      </c>
      <c r="D18" s="3">
        <f t="shared" si="0"/>
        <v>3078430.5572430287</v>
      </c>
      <c r="E18" s="3">
        <f t="shared" si="3"/>
        <v>150.64698469444224</v>
      </c>
      <c r="F18" s="9">
        <f t="shared" si="1"/>
        <v>52170767255840.937</v>
      </c>
    </row>
    <row r="19" spans="1:6">
      <c r="A19" s="7">
        <v>326.66699999999997</v>
      </c>
      <c r="B19" s="7">
        <v>2082.7756899999999</v>
      </c>
      <c r="C19" s="8">
        <f t="shared" si="2"/>
        <v>1756.10869</v>
      </c>
      <c r="D19" s="3">
        <f t="shared" si="0"/>
        <v>3083917.7310935161</v>
      </c>
      <c r="E19" s="3">
        <f t="shared" si="3"/>
        <v>167.74998669444204</v>
      </c>
      <c r="F19" s="9">
        <f t="shared" si="1"/>
        <v>52170789834819.945</v>
      </c>
    </row>
    <row r="20" spans="1:6">
      <c r="A20" s="7">
        <v>327.13400000000001</v>
      </c>
      <c r="B20" s="7">
        <v>2085.4329090000001</v>
      </c>
      <c r="C20" s="8">
        <f t="shared" si="2"/>
        <v>1758.2989090000001</v>
      </c>
      <c r="D20" s="3">
        <f t="shared" si="0"/>
        <v>3091615.0533905905</v>
      </c>
      <c r="E20" s="3">
        <f t="shared" si="3"/>
        <v>180.0650880277764</v>
      </c>
      <c r="F20" s="9">
        <f t="shared" si="1"/>
        <v>52170821474443.633</v>
      </c>
    </row>
    <row r="21" spans="1:6">
      <c r="A21" s="7">
        <v>327.65699999999998</v>
      </c>
      <c r="B21" s="7">
        <v>2087.7251409999999</v>
      </c>
      <c r="C21" s="8">
        <f t="shared" si="2"/>
        <v>1760.068141</v>
      </c>
      <c r="D21" s="3">
        <f t="shared" si="0"/>
        <v>3097839.8609631956</v>
      </c>
      <c r="E21" s="3">
        <f t="shared" si="3"/>
        <v>194.37471669444213</v>
      </c>
      <c r="F21" s="9">
        <f t="shared" si="1"/>
        <v>52170847032549.945</v>
      </c>
    </row>
    <row r="22" spans="1:6">
      <c r="A22" s="7">
        <v>328.084</v>
      </c>
      <c r="B22" s="7">
        <v>2088.3669140000002</v>
      </c>
      <c r="C22" s="8">
        <f t="shared" si="2"/>
        <v>1760.2829140000001</v>
      </c>
      <c r="D22" s="3">
        <f t="shared" si="0"/>
        <v>3098595.937320332</v>
      </c>
      <c r="E22" s="3">
        <f t="shared" si="3"/>
        <v>206.46337136110932</v>
      </c>
      <c r="F22" s="9">
        <f t="shared" si="1"/>
        <v>52170850135134.516</v>
      </c>
    </row>
    <row r="23" spans="1:6">
      <c r="A23" s="7">
        <v>328.20400000000001</v>
      </c>
      <c r="B23" s="7">
        <v>2089.444473</v>
      </c>
      <c r="C23" s="8">
        <f t="shared" si="2"/>
        <v>1761.2404730000001</v>
      </c>
      <c r="D23" s="3">
        <f t="shared" si="0"/>
        <v>3101968.0037332638</v>
      </c>
      <c r="E23" s="3">
        <f t="shared" si="3"/>
        <v>209.92629136110943</v>
      </c>
      <c r="F23" s="9">
        <f t="shared" si="1"/>
        <v>52170863967916.242</v>
      </c>
    </row>
    <row r="24" spans="1:6">
      <c r="A24" s="7">
        <v>328.39600000000002</v>
      </c>
      <c r="B24" s="7">
        <v>2090.2091220000002</v>
      </c>
      <c r="C24" s="8">
        <f t="shared" si="2"/>
        <v>1761.8131220000002</v>
      </c>
      <c r="D24" s="3">
        <f t="shared" si="0"/>
        <v>3103985.4768513879</v>
      </c>
      <c r="E24" s="3">
        <f t="shared" si="3"/>
        <v>215.52686736110962</v>
      </c>
      <c r="F24" s="9">
        <f t="shared" si="1"/>
        <v>52170872240335.437</v>
      </c>
    </row>
    <row r="25" spans="1:6">
      <c r="A25" s="7">
        <v>328.53149999999999</v>
      </c>
      <c r="B25" s="7">
        <v>2091.0468209999999</v>
      </c>
      <c r="C25" s="8">
        <f t="shared" si="2"/>
        <v>1762.5153209999999</v>
      </c>
      <c r="D25" s="3">
        <f t="shared" si="0"/>
        <v>3106460.2567597325</v>
      </c>
      <c r="E25" s="3">
        <f t="shared" si="3"/>
        <v>219.52373344444231</v>
      </c>
      <c r="F25" s="9">
        <f t="shared" si="1"/>
        <v>52170882384219.391</v>
      </c>
    </row>
    <row r="26" spans="1:6">
      <c r="A26" s="7">
        <v>328.6825</v>
      </c>
      <c r="B26" s="7">
        <v>2091.5421780000001</v>
      </c>
      <c r="C26" s="8">
        <f t="shared" si="2"/>
        <v>1762.8596780000003</v>
      </c>
      <c r="D26" s="3">
        <f t="shared" si="0"/>
        <v>3107674.2443182645</v>
      </c>
      <c r="E26" s="3">
        <f t="shared" si="3"/>
        <v>224.02106711110929</v>
      </c>
      <c r="F26" s="9">
        <f t="shared" si="1"/>
        <v>52170887358760.375</v>
      </c>
    </row>
    <row r="27" spans="1:6">
      <c r="A27" s="7">
        <v>328.76549999999997</v>
      </c>
      <c r="B27" s="7">
        <v>2091.8406789999999</v>
      </c>
      <c r="C27" s="8">
        <f t="shared" si="2"/>
        <v>1763.0751789999999</v>
      </c>
      <c r="D27" s="3">
        <f t="shared" si="0"/>
        <v>3108434.0868058819</v>
      </c>
      <c r="E27" s="3">
        <f t="shared" si="3"/>
        <v>226.51253344444169</v>
      </c>
      <c r="F27" s="9">
        <f t="shared" si="1"/>
        <v>52170890471862.758</v>
      </c>
    </row>
    <row r="28" spans="1:6">
      <c r="A28" s="7">
        <v>328.81349999999998</v>
      </c>
      <c r="B28" s="7">
        <v>2092.150713</v>
      </c>
      <c r="C28" s="8">
        <f t="shared" si="2"/>
        <v>1763.337213</v>
      </c>
      <c r="D28" s="3">
        <f t="shared" si="0"/>
        <v>3109358.1267506075</v>
      </c>
      <c r="E28" s="3">
        <f t="shared" si="3"/>
        <v>227.95966944444174</v>
      </c>
      <c r="F28" s="9">
        <f t="shared" si="1"/>
        <v>52170894257175.57</v>
      </c>
    </row>
    <row r="29" spans="1:6">
      <c r="A29" s="10">
        <f t="shared" ref="A29:F29" si="4">SUM(A14:A28)</f>
        <v>4705.7275000000009</v>
      </c>
      <c r="B29" s="10">
        <f t="shared" si="4"/>
        <v>21114.007342000001</v>
      </c>
      <c r="C29" s="10">
        <f t="shared" si="4"/>
        <v>32586.750112000002</v>
      </c>
      <c r="D29" s="10">
        <f t="shared" si="4"/>
        <v>108317683.18336314</v>
      </c>
      <c r="E29" s="10">
        <f t="shared" si="4"/>
        <v>102914.70733883334</v>
      </c>
      <c r="F29" s="10">
        <f t="shared" si="4"/>
        <v>782418448579446.37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2.5703125" style="3" customWidth="1"/>
    <col min="8" max="8" width="10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582.66666666666663</v>
      </c>
      <c r="C5"/>
    </row>
    <row r="6" spans="1:6" s="2" customFormat="1">
      <c r="A6" s="1" t="s">
        <v>3</v>
      </c>
      <c r="B6" s="2">
        <f>D29/B4</f>
        <v>9571.5082721836025</v>
      </c>
    </row>
    <row r="7" spans="1:6" s="2" customFormat="1">
      <c r="A7" s="4"/>
    </row>
    <row r="8" spans="1:6">
      <c r="A8" s="5" t="s">
        <v>4</v>
      </c>
      <c r="B8" s="12">
        <f>C29/B4</f>
        <v>85.939720333333327</v>
      </c>
      <c r="D8" s="2" t="s">
        <v>1</v>
      </c>
      <c r="E8" s="2">
        <v>8.2671379999999992</v>
      </c>
    </row>
    <row r="9" spans="1:6">
      <c r="A9" s="5" t="s">
        <v>5</v>
      </c>
      <c r="B9" s="12">
        <f>1-(D29/E29)</f>
        <v>0.93153079281599727</v>
      </c>
    </row>
    <row r="10" spans="1:6">
      <c r="A10" s="5" t="s">
        <v>6</v>
      </c>
      <c r="B10" s="12">
        <f>1-((F29/B4)/(E29/B4))</f>
        <v>-655.54393022448369</v>
      </c>
    </row>
    <row r="11" spans="1:6" customFormat="1">
      <c r="A11" s="5" t="s">
        <v>14</v>
      </c>
      <c r="B11" s="13">
        <f>B8/MAX(A14:A28)</f>
        <v>7.2218252380952377E-2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20</v>
      </c>
      <c r="B14" s="7">
        <v>54.552286000000002</v>
      </c>
      <c r="C14" s="8">
        <f>ABS(A14-B14)</f>
        <v>34.552286000000002</v>
      </c>
      <c r="D14" s="3">
        <f>C14^2</f>
        <v>1193.8604678257961</v>
      </c>
      <c r="E14" s="3">
        <f>(A14-$B$5)^2</f>
        <v>316593.77777777775</v>
      </c>
      <c r="F14" s="9">
        <f>(A14-B14-$B$6)^2</f>
        <v>92276399.447490662</v>
      </c>
    </row>
    <row r="15" spans="1:6">
      <c r="A15" s="7">
        <v>90</v>
      </c>
      <c r="B15" s="7">
        <v>153.154223</v>
      </c>
      <c r="C15" s="8">
        <f>ABS(A15-B15)</f>
        <v>63.154223000000002</v>
      </c>
      <c r="D15" s="3">
        <f t="shared" ref="D15:D28" si="0">C15^2</f>
        <v>3988.4558827337291</v>
      </c>
      <c r="E15" s="3">
        <f>(A15-$B$5)^2</f>
        <v>242720.44444444441</v>
      </c>
      <c r="F15" s="9">
        <f t="shared" ref="F15:F28" si="1">(A15-B15-$B$6)^2</f>
        <v>92826721.396097511</v>
      </c>
    </row>
    <row r="16" spans="1:6">
      <c r="A16" s="7">
        <v>160</v>
      </c>
      <c r="B16" s="7">
        <v>62.975695000000002</v>
      </c>
      <c r="C16" s="8">
        <f t="shared" ref="C16:C28" si="2">ABS(A16-B16)</f>
        <v>97.024304999999998</v>
      </c>
      <c r="D16" s="3">
        <f t="shared" si="0"/>
        <v>9413.7157607330246</v>
      </c>
      <c r="E16" s="3">
        <f t="shared" ref="E16:E28" si="3">(A16-$B$5)^2</f>
        <v>178647.11111111107</v>
      </c>
      <c r="F16" s="9">
        <f t="shared" si="1"/>
        <v>89765846.444419116</v>
      </c>
    </row>
    <row r="17" spans="1:6">
      <c r="A17" s="7">
        <v>240</v>
      </c>
      <c r="B17" s="7">
        <v>218.818093</v>
      </c>
      <c r="C17" s="8">
        <f t="shared" si="2"/>
        <v>21.181906999999995</v>
      </c>
      <c r="D17" s="3">
        <f t="shared" si="0"/>
        <v>448.6731841566488</v>
      </c>
      <c r="E17" s="3">
        <f t="shared" si="3"/>
        <v>117420.44444444442</v>
      </c>
      <c r="F17" s="9">
        <f t="shared" si="1"/>
        <v>91208733.681521043</v>
      </c>
    </row>
    <row r="18" spans="1:6">
      <c r="A18" s="7">
        <v>300</v>
      </c>
      <c r="B18" s="7">
        <v>340.68560000000002</v>
      </c>
      <c r="C18" s="8">
        <f t="shared" si="2"/>
        <v>40.685600000000022</v>
      </c>
      <c r="D18" s="3">
        <f t="shared" si="0"/>
        <v>1655.3180473600019</v>
      </c>
      <c r="E18" s="3">
        <f t="shared" si="3"/>
        <v>79900.444444444423</v>
      </c>
      <c r="F18" s="9">
        <f t="shared" si="1"/>
        <v>92394271.036444008</v>
      </c>
    </row>
    <row r="19" spans="1:6">
      <c r="A19" s="7">
        <v>360</v>
      </c>
      <c r="B19" s="7">
        <v>445.89443899999998</v>
      </c>
      <c r="C19" s="8">
        <f t="shared" si="2"/>
        <v>85.894438999999977</v>
      </c>
      <c r="D19" s="3">
        <f t="shared" si="0"/>
        <v>7377.8546511247168</v>
      </c>
      <c r="E19" s="3">
        <f t="shared" si="3"/>
        <v>49580.444444444431</v>
      </c>
      <c r="F19" s="9">
        <f t="shared" si="1"/>
        <v>93265427.125976384</v>
      </c>
    </row>
    <row r="20" spans="1:6">
      <c r="A20" s="7">
        <v>460</v>
      </c>
      <c r="B20" s="7">
        <v>584.94363699999997</v>
      </c>
      <c r="C20" s="8">
        <f t="shared" si="2"/>
        <v>124.94363699999997</v>
      </c>
      <c r="D20" s="3">
        <f t="shared" si="0"/>
        <v>15610.912426787761</v>
      </c>
      <c r="E20" s="3">
        <f t="shared" si="3"/>
        <v>15047.111111111102</v>
      </c>
      <c r="F20" s="9">
        <f t="shared" si="1"/>
        <v>94021179.627110332</v>
      </c>
    </row>
    <row r="21" spans="1:6">
      <c r="A21" s="7">
        <v>590</v>
      </c>
      <c r="B21" s="7">
        <v>715.02701300000001</v>
      </c>
      <c r="C21" s="8">
        <f t="shared" si="2"/>
        <v>125.02701300000001</v>
      </c>
      <c r="D21" s="3">
        <f t="shared" si="0"/>
        <v>15631.753979702171</v>
      </c>
      <c r="E21" s="3">
        <f t="shared" si="3"/>
        <v>53.777777777778333</v>
      </c>
      <c r="F21" s="9">
        <f t="shared" si="1"/>
        <v>94022796.536810666</v>
      </c>
    </row>
    <row r="22" spans="1:6">
      <c r="A22" s="7">
        <v>640</v>
      </c>
      <c r="B22" s="7">
        <v>754.18570299999999</v>
      </c>
      <c r="C22" s="8">
        <f t="shared" si="2"/>
        <v>114.18570299999999</v>
      </c>
      <c r="D22" s="3">
        <f t="shared" si="0"/>
        <v>13038.374769604206</v>
      </c>
      <c r="E22" s="3">
        <f t="shared" si="3"/>
        <v>3287.1111111111154</v>
      </c>
      <c r="F22" s="9">
        <f t="shared" si="1"/>
        <v>93812667.780907914</v>
      </c>
    </row>
    <row r="23" spans="1:6">
      <c r="A23" s="7">
        <v>740</v>
      </c>
      <c r="B23" s="7">
        <v>819.77786200000003</v>
      </c>
      <c r="C23" s="8">
        <f t="shared" si="2"/>
        <v>79.777862000000027</v>
      </c>
      <c r="D23" s="3">
        <f t="shared" si="0"/>
        <v>6364.5072652910485</v>
      </c>
      <c r="E23" s="3">
        <f t="shared" si="3"/>
        <v>24753.777777777788</v>
      </c>
      <c r="F23" s="9">
        <f t="shared" si="1"/>
        <v>93147324.04388468</v>
      </c>
    </row>
    <row r="24" spans="1:6">
      <c r="A24" s="7">
        <v>830</v>
      </c>
      <c r="B24" s="7">
        <v>867.77144299999998</v>
      </c>
      <c r="C24" s="8">
        <f t="shared" si="2"/>
        <v>37.771442999999977</v>
      </c>
      <c r="D24" s="3">
        <f t="shared" si="0"/>
        <v>1426.6819063022472</v>
      </c>
      <c r="E24" s="3">
        <f t="shared" si="3"/>
        <v>61173.777777777796</v>
      </c>
      <c r="F24" s="9">
        <f t="shared" si="1"/>
        <v>92338256.644639045</v>
      </c>
    </row>
    <row r="25" spans="1:6">
      <c r="A25" s="7">
        <v>960</v>
      </c>
      <c r="B25" s="7">
        <v>923.06323699999996</v>
      </c>
      <c r="C25" s="8">
        <f t="shared" si="2"/>
        <v>36.936763000000042</v>
      </c>
      <c r="D25" s="3">
        <f t="shared" si="0"/>
        <v>1364.324460918172</v>
      </c>
      <c r="E25" s="3">
        <f t="shared" si="3"/>
        <v>142380.44444444447</v>
      </c>
      <c r="F25" s="9">
        <f t="shared" si="1"/>
        <v>90908053.863735691</v>
      </c>
    </row>
    <row r="26" spans="1:6">
      <c r="A26" s="7">
        <v>1050</v>
      </c>
      <c r="B26" s="7">
        <v>954.40855999999997</v>
      </c>
      <c r="C26" s="8">
        <f t="shared" si="2"/>
        <v>95.591440000000034</v>
      </c>
      <c r="D26" s="3">
        <f t="shared" si="0"/>
        <v>9137.7234012736062</v>
      </c>
      <c r="E26" s="3">
        <f t="shared" si="3"/>
        <v>218400.44444444447</v>
      </c>
      <c r="F26" s="9">
        <f t="shared" si="1"/>
        <v>89792999.810460523</v>
      </c>
    </row>
    <row r="27" spans="1:6">
      <c r="A27" s="7">
        <v>1110</v>
      </c>
      <c r="B27" s="7">
        <v>972.84841200000005</v>
      </c>
      <c r="C27" s="8">
        <f t="shared" si="2"/>
        <v>137.15158799999995</v>
      </c>
      <c r="D27" s="3">
        <f t="shared" si="0"/>
        <v>18810.558090921728</v>
      </c>
      <c r="E27" s="3">
        <f t="shared" si="3"/>
        <v>278080.4444444445</v>
      </c>
      <c r="F27" s="9">
        <f t="shared" si="1"/>
        <v>89007086.044399813</v>
      </c>
    </row>
    <row r="28" spans="1:6">
      <c r="A28" s="7">
        <v>1190</v>
      </c>
      <c r="B28" s="7">
        <v>994.78240400000004</v>
      </c>
      <c r="C28" s="8">
        <f t="shared" si="2"/>
        <v>195.21759599999996</v>
      </c>
      <c r="D28" s="3">
        <f t="shared" si="0"/>
        <v>38109.909788019198</v>
      </c>
      <c r="E28" s="3">
        <f t="shared" si="3"/>
        <v>368853.77777777781</v>
      </c>
      <c r="F28" s="9">
        <f t="shared" si="1"/>
        <v>87914826.844287544</v>
      </c>
    </row>
    <row r="29" spans="1:6">
      <c r="A29" s="10">
        <f t="shared" ref="A29:F29" si="4">SUM(A14:A28)</f>
        <v>8740</v>
      </c>
      <c r="B29" s="10">
        <f t="shared" si="4"/>
        <v>8862.8886070000008</v>
      </c>
      <c r="C29" s="10">
        <f t="shared" si="4"/>
        <v>1289.0958049999999</v>
      </c>
      <c r="D29" s="10">
        <f t="shared" si="4"/>
        <v>143572.62408275405</v>
      </c>
      <c r="E29" s="10">
        <f t="shared" si="4"/>
        <v>2096893.3333333333</v>
      </c>
      <c r="F29" s="10">
        <f t="shared" si="4"/>
        <v>1376702590.3281848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frequencies</vt:lpstr>
      <vt:lpstr>4 frequencies</vt:lpstr>
      <vt:lpstr>5 frequencies</vt:lpstr>
      <vt:lpstr>6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2012-05-14T12:00:36Z</dcterms:modified>
</cp:coreProperties>
</file>