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9" r:id="rId1"/>
    <sheet name="4 frequencies" sheetId="5" r:id="rId2"/>
    <sheet name="5 frequencies" sheetId="6" r:id="rId3"/>
    <sheet name="6 frequencies" sheetId="8" r:id="rId4"/>
  </sheets>
  <calcPr calcId="125725"/>
</workbook>
</file>

<file path=xl/calcChain.xml><?xml version="1.0" encoding="utf-8"?>
<calcChain xmlns="http://schemas.openxmlformats.org/spreadsheetml/2006/main">
  <c r="B29" i="9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29" i="5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29" i="6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28" s="1"/>
  <c r="B29" i="8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C29" i="5" l="1"/>
  <c r="B8" s="1"/>
  <c r="B11" s="1"/>
  <c r="C29" i="9"/>
  <c r="B8" s="1"/>
  <c r="B11" s="1"/>
  <c r="C29" i="6"/>
  <c r="B8" s="1"/>
  <c r="B11" s="1"/>
  <c r="E28" i="9"/>
  <c r="E27"/>
  <c r="E26"/>
  <c r="E25"/>
  <c r="E24"/>
  <c r="E23"/>
  <c r="E22"/>
  <c r="E21"/>
  <c r="E20"/>
  <c r="E19"/>
  <c r="E18"/>
  <c r="E17"/>
  <c r="E16"/>
  <c r="E15"/>
  <c r="E14"/>
  <c r="D14"/>
  <c r="D29" s="1"/>
  <c r="E28" i="5"/>
  <c r="E27"/>
  <c r="E26"/>
  <c r="E25"/>
  <c r="E24"/>
  <c r="E23"/>
  <c r="E22"/>
  <c r="E21"/>
  <c r="E20"/>
  <c r="E19"/>
  <c r="E18"/>
  <c r="E17"/>
  <c r="E16"/>
  <c r="E15"/>
  <c r="E14"/>
  <c r="D14"/>
  <c r="D29" s="1"/>
  <c r="D14" i="6"/>
  <c r="D29" s="1"/>
  <c r="E14"/>
  <c r="E15"/>
  <c r="E16"/>
  <c r="E17"/>
  <c r="E18"/>
  <c r="E19"/>
  <c r="E20"/>
  <c r="E21"/>
  <c r="E22"/>
  <c r="E23"/>
  <c r="E24"/>
  <c r="E25"/>
  <c r="E26"/>
  <c r="E27"/>
  <c r="C29" i="8"/>
  <c r="B8" s="1"/>
  <c r="B11" s="1"/>
  <c r="E28"/>
  <c r="E27"/>
  <c r="E26"/>
  <c r="E25"/>
  <c r="E24"/>
  <c r="E23"/>
  <c r="E22"/>
  <c r="E21"/>
  <c r="E20"/>
  <c r="E19"/>
  <c r="E18"/>
  <c r="E17"/>
  <c r="E16"/>
  <c r="E15"/>
  <c r="E14"/>
  <c r="D14"/>
  <c r="D29" s="1"/>
  <c r="B6" i="9" l="1"/>
  <c r="E29"/>
  <c r="B9" s="1"/>
  <c r="B6" i="5"/>
  <c r="E29"/>
  <c r="B9" s="1"/>
  <c r="B6" i="6"/>
  <c r="E29"/>
  <c r="B9" s="1"/>
  <c r="E29" i="8"/>
  <c r="B9" s="1"/>
  <c r="B6"/>
  <c r="F28" i="9" l="1"/>
  <c r="F27"/>
  <c r="F26"/>
  <c r="F25"/>
  <c r="F24"/>
  <c r="F23"/>
  <c r="F22"/>
  <c r="F21"/>
  <c r="F20"/>
  <c r="F19"/>
  <c r="F18"/>
  <c r="F17"/>
  <c r="F16"/>
  <c r="F15"/>
  <c r="F14"/>
  <c r="F28" i="5"/>
  <c r="F27"/>
  <c r="F26"/>
  <c r="F25"/>
  <c r="F24"/>
  <c r="F23"/>
  <c r="F22"/>
  <c r="F21"/>
  <c r="F20"/>
  <c r="F19"/>
  <c r="F18"/>
  <c r="F17"/>
  <c r="F16"/>
  <c r="F15"/>
  <c r="F14"/>
  <c r="F28" i="6"/>
  <c r="F27"/>
  <c r="F26"/>
  <c r="F25"/>
  <c r="F24"/>
  <c r="F23"/>
  <c r="F22"/>
  <c r="F21"/>
  <c r="F20"/>
  <c r="F19"/>
  <c r="F18"/>
  <c r="F17"/>
  <c r="F16"/>
  <c r="F15"/>
  <c r="F14"/>
  <c r="F28" i="8"/>
  <c r="F27"/>
  <c r="F26"/>
  <c r="F25"/>
  <c r="F24"/>
  <c r="F23"/>
  <c r="F22"/>
  <c r="F21"/>
  <c r="F20"/>
  <c r="F19"/>
  <c r="F18"/>
  <c r="F17"/>
  <c r="F16"/>
  <c r="F15"/>
  <c r="F14"/>
  <c r="F29" i="6" l="1"/>
  <c r="B10" s="1"/>
  <c r="F29" i="9"/>
  <c r="B10" s="1"/>
  <c r="F29" i="5"/>
  <c r="B10" s="1"/>
  <c r="F29" i="8"/>
  <c r="B10" s="1"/>
</calcChain>
</file>

<file path=xl/sharedStrings.xml><?xml version="1.0" encoding="utf-8"?>
<sst xmlns="http://schemas.openxmlformats.org/spreadsheetml/2006/main" count="64" uniqueCount="16">
  <si>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</si>
  <si>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</si>
  <si>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</si>
  <si>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</si>
  <si>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</si>
  <si>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</si>
  <si>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</si>
  <si>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</si>
  <si>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</si>
  <si>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</si>
  <si>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</si>
  <si>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</si>
  <si>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</si>
  <si>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</si>
  <si>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MAE / max(expected)</t>
  </si>
  <si>
    <t>Case: simply supported – translational and rotational spring - simply supported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</si>
</sst>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164" fontId="5" fillId="2" borderId="4" xfId="2" applyNumberFormat="1"/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zoomScaleNormal="100" workbookViewId="0">
      <selection activeCell="B17" sqref="B17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5.5703125" style="3" bestFit="1" customWidth="1"/>
    <col min="6" max="6" width="16.5703125" style="3" bestFit="1" customWidth="1"/>
    <col min="7" max="7" width="10.7109375" style="3" customWidth="1"/>
    <col min="8" max="8" width="9.710937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3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626.66666666666663</v>
      </c>
      <c r="C5"/>
    </row>
    <row r="6" spans="1:6" s="2" customFormat="1">
      <c r="A6" s="1" t="s">
        <v>3</v>
      </c>
      <c r="B6" s="2">
        <f>D29/B4</f>
        <v>1376.6814156466723</v>
      </c>
    </row>
    <row r="7" spans="1:6" s="2" customFormat="1">
      <c r="A7" s="4"/>
    </row>
    <row r="8" spans="1:6">
      <c r="A8" s="5" t="s">
        <v>4</v>
      </c>
      <c r="B8" s="12">
        <f>C29/B4</f>
        <v>25.866923333333343</v>
      </c>
      <c r="D8" s="2" t="s">
        <v>1</v>
      </c>
      <c r="E8" s="2">
        <v>7.6893070000000003</v>
      </c>
    </row>
    <row r="9" spans="1:6">
      <c r="A9" s="5" t="s">
        <v>5</v>
      </c>
      <c r="B9" s="12">
        <f>1-(D29/E29)</f>
        <v>0.98880463645653816</v>
      </c>
    </row>
    <row r="10" spans="1:6">
      <c r="A10" s="5" t="s">
        <v>6</v>
      </c>
      <c r="B10" s="12">
        <f>1-((F29/B4)/(E29/B4))</f>
        <v>-14.611659317161983</v>
      </c>
    </row>
    <row r="11" spans="1:6" customFormat="1">
      <c r="A11" s="5" t="s">
        <v>14</v>
      </c>
      <c r="B11" s="13">
        <f>B8/MAX(A14:A28)</f>
        <v>2.137762258953169E-2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70</v>
      </c>
      <c r="B14" s="7">
        <v>188.26268400000001</v>
      </c>
      <c r="C14" s="8">
        <f>ABS(A14-B14)</f>
        <v>118.26268400000001</v>
      </c>
      <c r="D14" s="3">
        <f>C14^2</f>
        <v>13986.062426883858</v>
      </c>
      <c r="E14" s="3">
        <f>(A14-$B$5)^2</f>
        <v>309877.77777777775</v>
      </c>
      <c r="F14" s="9">
        <f>(A14-B14-$B$6)^2</f>
        <v>2234857.8610684001</v>
      </c>
    </row>
    <row r="15" spans="1:6">
      <c r="A15" s="7">
        <v>140</v>
      </c>
      <c r="B15" s="7">
        <v>147.21727300000001</v>
      </c>
      <c r="C15" s="8">
        <f>ABS(A15-B15)</f>
        <v>7.2172730000000058</v>
      </c>
      <c r="D15" s="3">
        <f t="shared" ref="D15:D28" si="0">C15^2</f>
        <v>52.089029556529084</v>
      </c>
      <c r="E15" s="3">
        <f>(A15-$B$5)^2</f>
        <v>236844.44444444441</v>
      </c>
      <c r="F15" s="9">
        <f t="shared" ref="F15:F28" si="1">(A15-B15-$B$6)^2</f>
        <v>1915175.5804379794</v>
      </c>
    </row>
    <row r="16" spans="1:6">
      <c r="A16" s="7">
        <v>200</v>
      </c>
      <c r="B16" s="7">
        <v>181.20278500000001</v>
      </c>
      <c r="C16" s="8">
        <f t="shared" ref="C16:C28" si="2">ABS(A16-B16)</f>
        <v>18.797214999999994</v>
      </c>
      <c r="D16" s="3">
        <f t="shared" si="0"/>
        <v>353.33529175622476</v>
      </c>
      <c r="E16" s="3">
        <f t="shared" ref="E16:E28" si="3">(A16-$B$5)^2</f>
        <v>182044.44444444441</v>
      </c>
      <c r="F16" s="9">
        <f t="shared" si="1"/>
        <v>1843849.5023658522</v>
      </c>
    </row>
    <row r="17" spans="1:6">
      <c r="A17" s="7">
        <v>310</v>
      </c>
      <c r="B17" s="7">
        <v>321.76968499999998</v>
      </c>
      <c r="C17" s="8">
        <f t="shared" si="2"/>
        <v>11.769684999999981</v>
      </c>
      <c r="D17" s="3">
        <f t="shared" si="0"/>
        <v>138.52548499922457</v>
      </c>
      <c r="E17" s="3">
        <f t="shared" si="3"/>
        <v>100277.77777777775</v>
      </c>
      <c r="F17" s="9">
        <f t="shared" si="1"/>
        <v>1927796.4588869559</v>
      </c>
    </row>
    <row r="18" spans="1:6">
      <c r="A18" s="7">
        <v>390</v>
      </c>
      <c r="B18" s="7">
        <v>371.94323500000002</v>
      </c>
      <c r="C18" s="8">
        <f t="shared" si="2"/>
        <v>18.056764999999984</v>
      </c>
      <c r="D18" s="3">
        <f t="shared" si="0"/>
        <v>326.04676226522446</v>
      </c>
      <c r="E18" s="3">
        <f t="shared" si="3"/>
        <v>56011.111111111095</v>
      </c>
      <c r="F18" s="9">
        <f t="shared" si="1"/>
        <v>1845860.9413447925</v>
      </c>
    </row>
    <row r="19" spans="1:6">
      <c r="A19" s="7">
        <v>440</v>
      </c>
      <c r="B19" s="7">
        <v>416.23010299999999</v>
      </c>
      <c r="C19" s="8">
        <f t="shared" si="2"/>
        <v>23.769897000000014</v>
      </c>
      <c r="D19" s="3">
        <f t="shared" si="0"/>
        <v>565.0080033906097</v>
      </c>
      <c r="E19" s="3">
        <f t="shared" si="3"/>
        <v>34844.444444444431</v>
      </c>
      <c r="F19" s="9">
        <f t="shared" si="1"/>
        <v>1830369.5772868455</v>
      </c>
    </row>
    <row r="20" spans="1:6">
      <c r="A20" s="7">
        <v>550</v>
      </c>
      <c r="B20" s="7">
        <v>539.62128099999995</v>
      </c>
      <c r="C20" s="8">
        <f t="shared" si="2"/>
        <v>10.378719000000046</v>
      </c>
      <c r="D20" s="3">
        <f t="shared" si="0"/>
        <v>107.71780808096196</v>
      </c>
      <c r="E20" s="3">
        <f t="shared" si="3"/>
        <v>5877.7777777777719</v>
      </c>
      <c r="F20" s="9">
        <f t="shared" si="1"/>
        <v>1866783.0588639686</v>
      </c>
    </row>
    <row r="21" spans="1:6">
      <c r="A21" s="7">
        <v>640</v>
      </c>
      <c r="B21" s="7">
        <v>644.06830200000002</v>
      </c>
      <c r="C21" s="8">
        <f t="shared" si="2"/>
        <v>4.068302000000017</v>
      </c>
      <c r="D21" s="3">
        <f t="shared" si="0"/>
        <v>16.551081163204138</v>
      </c>
      <c r="E21" s="3">
        <f t="shared" si="3"/>
        <v>177.77777777777879</v>
      </c>
      <c r="F21" s="9">
        <f t="shared" si="1"/>
        <v>1906469.7827813651</v>
      </c>
    </row>
    <row r="22" spans="1:6">
      <c r="A22" s="7">
        <v>710</v>
      </c>
      <c r="B22" s="7">
        <v>731.05197599999997</v>
      </c>
      <c r="C22" s="8">
        <f t="shared" si="2"/>
        <v>21.051975999999968</v>
      </c>
      <c r="D22" s="3">
        <f t="shared" si="0"/>
        <v>443.18569350457466</v>
      </c>
      <c r="E22" s="3">
        <f t="shared" si="3"/>
        <v>6944.4444444444507</v>
      </c>
      <c r="F22" s="9">
        <f t="shared" si="1"/>
        <v>1953658.6341241098</v>
      </c>
    </row>
    <row r="23" spans="1:6">
      <c r="A23" s="7">
        <v>800</v>
      </c>
      <c r="B23" s="7">
        <v>827.53916000000004</v>
      </c>
      <c r="C23" s="8">
        <f t="shared" si="2"/>
        <v>27.539160000000038</v>
      </c>
      <c r="D23" s="3">
        <f t="shared" si="0"/>
        <v>758.40533350560213</v>
      </c>
      <c r="E23" s="3">
        <f t="shared" si="3"/>
        <v>30044.444444444456</v>
      </c>
      <c r="F23" s="9">
        <f t="shared" si="1"/>
        <v>1971835.4250694721</v>
      </c>
    </row>
    <row r="24" spans="1:6">
      <c r="A24" s="7">
        <v>870</v>
      </c>
      <c r="B24" s="7">
        <v>899.96622600000001</v>
      </c>
      <c r="C24" s="8">
        <f t="shared" si="2"/>
        <v>29.966226000000006</v>
      </c>
      <c r="D24" s="3">
        <f t="shared" si="0"/>
        <v>897.97470068307632</v>
      </c>
      <c r="E24" s="3">
        <f t="shared" si="3"/>
        <v>59211.111111111131</v>
      </c>
      <c r="F24" s="9">
        <f t="shared" si="1"/>
        <v>1978657.5877501452</v>
      </c>
    </row>
    <row r="25" spans="1:6">
      <c r="A25" s="7">
        <v>960</v>
      </c>
      <c r="B25" s="7">
        <v>980.49255500000004</v>
      </c>
      <c r="C25" s="8">
        <f t="shared" si="2"/>
        <v>20.492555000000038</v>
      </c>
      <c r="D25" s="3">
        <f t="shared" si="0"/>
        <v>419.94481042802659</v>
      </c>
      <c r="E25" s="3">
        <f t="shared" si="3"/>
        <v>111111.11111111114</v>
      </c>
      <c r="F25" s="9">
        <f t="shared" si="1"/>
        <v>1952095.1042525885</v>
      </c>
    </row>
    <row r="26" spans="1:6">
      <c r="A26" s="7">
        <v>1010</v>
      </c>
      <c r="B26" s="7">
        <v>1026.6115930000001</v>
      </c>
      <c r="C26" s="8">
        <f t="shared" si="2"/>
        <v>16.611593000000084</v>
      </c>
      <c r="D26" s="3">
        <f t="shared" si="0"/>
        <v>275.94502199765179</v>
      </c>
      <c r="E26" s="3">
        <f t="shared" si="3"/>
        <v>146944.44444444447</v>
      </c>
      <c r="F26" s="9">
        <f t="shared" si="1"/>
        <v>1941265.4079436965</v>
      </c>
    </row>
    <row r="27" spans="1:6">
      <c r="A27" s="7">
        <v>1100</v>
      </c>
      <c r="B27" s="7">
        <v>1085.9283840000001</v>
      </c>
      <c r="C27" s="8">
        <f t="shared" si="2"/>
        <v>14.071615999999949</v>
      </c>
      <c r="D27" s="3">
        <f t="shared" si="0"/>
        <v>198.01037685145457</v>
      </c>
      <c r="E27" s="3">
        <f t="shared" si="3"/>
        <v>224044.44444444447</v>
      </c>
      <c r="F27" s="9">
        <f t="shared" si="1"/>
        <v>1856705.4660931446</v>
      </c>
    </row>
    <row r="28" spans="1:6">
      <c r="A28" s="7">
        <v>1210</v>
      </c>
      <c r="B28" s="7">
        <v>1164.049816</v>
      </c>
      <c r="C28" s="8">
        <f t="shared" si="2"/>
        <v>45.950184000000036</v>
      </c>
      <c r="D28" s="3">
        <f t="shared" si="0"/>
        <v>2111.4194096338592</v>
      </c>
      <c r="E28" s="3">
        <f t="shared" si="3"/>
        <v>340277.77777777781</v>
      </c>
      <c r="F28" s="9">
        <f t="shared" si="1"/>
        <v>1770845.6108798694</v>
      </c>
    </row>
    <row r="29" spans="1:6">
      <c r="A29" s="10">
        <f t="shared" ref="A29:F29" si="4">SUM(A14:A28)</f>
        <v>9400</v>
      </c>
      <c r="B29" s="10">
        <f t="shared" si="4"/>
        <v>9525.9550580000014</v>
      </c>
      <c r="C29" s="10">
        <f t="shared" si="4"/>
        <v>388.00385000000017</v>
      </c>
      <c r="D29" s="10">
        <f t="shared" si="4"/>
        <v>20650.221234700086</v>
      </c>
      <c r="E29" s="10">
        <f t="shared" si="4"/>
        <v>1844533.3333333333</v>
      </c>
      <c r="F29" s="10">
        <f t="shared" si="4"/>
        <v>28796225.999149185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B22" sqref="B22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42578125" style="3" bestFit="1" customWidth="1"/>
    <col min="4" max="4" width="13.140625" style="3" bestFit="1" customWidth="1"/>
    <col min="5" max="5" width="15.5703125" style="3" bestFit="1" customWidth="1"/>
    <col min="6" max="6" width="16.5703125" style="3" bestFit="1" customWidth="1"/>
    <col min="7" max="7" width="11.5703125" style="3" customWidth="1"/>
    <col min="8" max="8" width="12.2851562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4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626.66666666666663</v>
      </c>
      <c r="C5"/>
    </row>
    <row r="6" spans="1:6" s="2" customFormat="1">
      <c r="A6" s="1" t="s">
        <v>3</v>
      </c>
      <c r="B6" s="2">
        <f>D29/B4</f>
        <v>1065.049661516274</v>
      </c>
    </row>
    <row r="7" spans="1:6" s="2" customFormat="1">
      <c r="A7" s="4"/>
    </row>
    <row r="8" spans="1:6">
      <c r="A8" s="5" t="s">
        <v>4</v>
      </c>
      <c r="B8" s="12">
        <f>C29/B4</f>
        <v>27.023534600000005</v>
      </c>
      <c r="D8" s="2" t="s">
        <v>1</v>
      </c>
      <c r="E8" s="2">
        <v>7.8212549999999998</v>
      </c>
    </row>
    <row r="9" spans="1:6">
      <c r="A9" s="5" t="s">
        <v>5</v>
      </c>
      <c r="B9" s="12">
        <f>1-(D29/E29)</f>
        <v>0.99133886895181578</v>
      </c>
    </row>
    <row r="10" spans="1:6">
      <c r="A10" s="5" t="s">
        <v>6</v>
      </c>
      <c r="B10" s="12">
        <f>1-((F29/B4)/(E29/B4))</f>
        <v>-8.178692487479875</v>
      </c>
    </row>
    <row r="11" spans="1:6" customFormat="1">
      <c r="A11" s="5" t="s">
        <v>14</v>
      </c>
      <c r="B11" s="13">
        <f>B8/MAX(A14:A28)</f>
        <v>2.233349966942149E-2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70</v>
      </c>
      <c r="B14" s="7">
        <v>-5.5450179999999998</v>
      </c>
      <c r="C14" s="8">
        <f>ABS(A14-B14)</f>
        <v>75.545017999999999</v>
      </c>
      <c r="D14" s="3">
        <f>C14^2</f>
        <v>5707.0497446203235</v>
      </c>
      <c r="E14" s="3">
        <f>(A14-$B$5)^2</f>
        <v>309877.77777777775</v>
      </c>
      <c r="F14" s="9">
        <f>(A14-B14-$B$6)^2</f>
        <v>979119.43954026839</v>
      </c>
    </row>
    <row r="15" spans="1:6">
      <c r="A15" s="7">
        <v>140</v>
      </c>
      <c r="B15" s="7">
        <v>127.240529</v>
      </c>
      <c r="C15" s="8">
        <f>ABS(A15-B15)</f>
        <v>12.759471000000005</v>
      </c>
      <c r="D15" s="3">
        <f t="shared" ref="D15:D28" si="0">C15^2</f>
        <v>162.80410019984112</v>
      </c>
      <c r="E15" s="3">
        <f>(A15-$B$5)^2</f>
        <v>236844.44444444441</v>
      </c>
      <c r="F15" s="9">
        <f t="shared" ref="F15:F28" si="1">(A15-B15-$B$6)^2</f>
        <v>1107314.645056776</v>
      </c>
    </row>
    <row r="16" spans="1:6">
      <c r="A16" s="7">
        <v>200</v>
      </c>
      <c r="B16" s="7">
        <v>220.464958</v>
      </c>
      <c r="C16" s="8">
        <f t="shared" ref="C16:C28" si="2">ABS(A16-B16)</f>
        <v>20.464957999999996</v>
      </c>
      <c r="D16" s="3">
        <f t="shared" si="0"/>
        <v>418.81450594176385</v>
      </c>
      <c r="E16" s="3">
        <f t="shared" ref="E16:E28" si="3">(A16-$B$5)^2</f>
        <v>182044.44444444441</v>
      </c>
      <c r="F16" s="9">
        <f t="shared" si="1"/>
        <v>1178341.9891835612</v>
      </c>
    </row>
    <row r="17" spans="1:6">
      <c r="A17" s="7">
        <v>310</v>
      </c>
      <c r="B17" s="7">
        <v>302.81276500000001</v>
      </c>
      <c r="C17" s="8">
        <f t="shared" si="2"/>
        <v>7.1872349999999869</v>
      </c>
      <c r="D17" s="3">
        <f t="shared" si="0"/>
        <v>51.656346945224811</v>
      </c>
      <c r="E17" s="3">
        <f t="shared" si="3"/>
        <v>100277.77777777775</v>
      </c>
      <c r="F17" s="9">
        <f t="shared" si="1"/>
        <v>1119072.9134348989</v>
      </c>
    </row>
    <row r="18" spans="1:6">
      <c r="A18" s="7">
        <v>390</v>
      </c>
      <c r="B18" s="7">
        <v>358.88114300000001</v>
      </c>
      <c r="C18" s="8">
        <f t="shared" si="2"/>
        <v>31.118856999999991</v>
      </c>
      <c r="D18" s="3">
        <f t="shared" si="0"/>
        <v>968.38326098644848</v>
      </c>
      <c r="E18" s="3">
        <f t="shared" si="3"/>
        <v>56011.111111111095</v>
      </c>
      <c r="F18" s="9">
        <f t="shared" si="1"/>
        <v>1069012.9085276697</v>
      </c>
    </row>
    <row r="19" spans="1:6">
      <c r="A19" s="7">
        <v>440</v>
      </c>
      <c r="B19" s="7">
        <v>412.17773499999998</v>
      </c>
      <c r="C19" s="8">
        <f t="shared" si="2"/>
        <v>27.822265000000016</v>
      </c>
      <c r="D19" s="3">
        <f t="shared" si="0"/>
        <v>774.07842973022593</v>
      </c>
      <c r="E19" s="3">
        <f t="shared" si="3"/>
        <v>34844.444444444431</v>
      </c>
      <c r="F19" s="9">
        <f t="shared" si="1"/>
        <v>1075840.6720839278</v>
      </c>
    </row>
    <row r="20" spans="1:6">
      <c r="A20" s="7">
        <v>550</v>
      </c>
      <c r="B20" s="7">
        <v>548.43053699999996</v>
      </c>
      <c r="C20" s="8">
        <f t="shared" si="2"/>
        <v>1.5694630000000416</v>
      </c>
      <c r="D20" s="3">
        <f t="shared" si="0"/>
        <v>2.4632141083691304</v>
      </c>
      <c r="E20" s="3">
        <f t="shared" si="3"/>
        <v>5877.7777777777719</v>
      </c>
      <c r="F20" s="9">
        <f t="shared" si="1"/>
        <v>1130990.1326362134</v>
      </c>
    </row>
    <row r="21" spans="1:6">
      <c r="A21" s="7">
        <v>640</v>
      </c>
      <c r="B21" s="7">
        <v>658.22780899999998</v>
      </c>
      <c r="C21" s="8">
        <f t="shared" si="2"/>
        <v>18.227808999999979</v>
      </c>
      <c r="D21" s="3">
        <f t="shared" si="0"/>
        <v>332.25302094048027</v>
      </c>
      <c r="E21" s="3">
        <f t="shared" si="3"/>
        <v>177.77777777777879</v>
      </c>
      <c r="F21" s="9">
        <f t="shared" si="1"/>
        <v>1173490.0781281369</v>
      </c>
    </row>
    <row r="22" spans="1:6">
      <c r="A22" s="7">
        <v>710</v>
      </c>
      <c r="B22" s="7">
        <v>742.08642199999997</v>
      </c>
      <c r="C22" s="8">
        <f t="shared" si="2"/>
        <v>32.08642199999997</v>
      </c>
      <c r="D22" s="3">
        <f t="shared" si="0"/>
        <v>1029.5384767620822</v>
      </c>
      <c r="E22" s="3">
        <f t="shared" si="3"/>
        <v>6944.4444444444507</v>
      </c>
      <c r="F22" s="9">
        <f t="shared" si="1"/>
        <v>1203707.5857534287</v>
      </c>
    </row>
    <row r="23" spans="1:6">
      <c r="A23" s="7">
        <v>800</v>
      </c>
      <c r="B23" s="7">
        <v>837.28812300000004</v>
      </c>
      <c r="C23" s="8">
        <f t="shared" si="2"/>
        <v>37.288123000000041</v>
      </c>
      <c r="D23" s="3">
        <f t="shared" si="0"/>
        <v>1390.404116863132</v>
      </c>
      <c r="E23" s="3">
        <f t="shared" si="3"/>
        <v>30044.444444444456</v>
      </c>
      <c r="F23" s="9">
        <f t="shared" si="1"/>
        <v>1215148.5911722474</v>
      </c>
    </row>
    <row r="24" spans="1:6">
      <c r="A24" s="7">
        <v>870</v>
      </c>
      <c r="B24" s="7">
        <v>905.35960799999998</v>
      </c>
      <c r="C24" s="8">
        <f t="shared" si="2"/>
        <v>35.35960799999998</v>
      </c>
      <c r="D24" s="3">
        <f t="shared" si="0"/>
        <v>1250.3018779136626</v>
      </c>
      <c r="E24" s="3">
        <f t="shared" si="3"/>
        <v>59211.111111111131</v>
      </c>
      <c r="F24" s="9">
        <f t="shared" si="1"/>
        <v>1210900.5604373398</v>
      </c>
    </row>
    <row r="25" spans="1:6">
      <c r="A25" s="7">
        <v>960</v>
      </c>
      <c r="B25" s="7">
        <v>982.26668800000004</v>
      </c>
      <c r="C25" s="8">
        <f t="shared" si="2"/>
        <v>22.266688000000045</v>
      </c>
      <c r="D25" s="3">
        <f t="shared" si="0"/>
        <v>495.80539448934599</v>
      </c>
      <c r="E25" s="3">
        <f t="shared" si="3"/>
        <v>111111.11111111114</v>
      </c>
      <c r="F25" s="9">
        <f t="shared" si="1"/>
        <v>1182256.843925396</v>
      </c>
    </row>
    <row r="26" spans="1:6">
      <c r="A26" s="7">
        <v>1010</v>
      </c>
      <c r="B26" s="7">
        <v>1023.384655</v>
      </c>
      <c r="C26" s="8">
        <f t="shared" si="2"/>
        <v>13.384654999999952</v>
      </c>
      <c r="D26" s="3">
        <f t="shared" si="0"/>
        <v>179.14898946902372</v>
      </c>
      <c r="E26" s="3">
        <f t="shared" si="3"/>
        <v>146944.44444444447</v>
      </c>
      <c r="F26" s="9">
        <f t="shared" si="1"/>
        <v>1163020.5750399232</v>
      </c>
    </row>
    <row r="27" spans="1:6">
      <c r="A27" s="7">
        <v>1100</v>
      </c>
      <c r="B27" s="7">
        <v>1084.1502359999999</v>
      </c>
      <c r="C27" s="8">
        <f t="shared" si="2"/>
        <v>15.84976400000005</v>
      </c>
      <c r="D27" s="3">
        <f t="shared" si="0"/>
        <v>251.21501885569759</v>
      </c>
      <c r="E27" s="3">
        <f t="shared" si="3"/>
        <v>224044.44444444447</v>
      </c>
      <c r="F27" s="9">
        <f t="shared" si="1"/>
        <v>1100820.4249481598</v>
      </c>
    </row>
    <row r="28" spans="1:6">
      <c r="A28" s="7">
        <v>1210</v>
      </c>
      <c r="B28" s="7">
        <v>1155.577317</v>
      </c>
      <c r="C28" s="8">
        <f t="shared" si="2"/>
        <v>54.422683000000006</v>
      </c>
      <c r="D28" s="3">
        <f t="shared" si="0"/>
        <v>2961.8284249184899</v>
      </c>
      <c r="E28" s="3">
        <f t="shared" si="3"/>
        <v>340277.77777777781</v>
      </c>
      <c r="F28" s="9">
        <f t="shared" si="1"/>
        <v>1021366.8897049334</v>
      </c>
    </row>
    <row r="29" spans="1:6">
      <c r="A29" s="10">
        <f t="shared" ref="A29:F29" si="4">SUM(A14:A28)</f>
        <v>9400</v>
      </c>
      <c r="B29" s="10">
        <f t="shared" si="4"/>
        <v>9352.8035069999987</v>
      </c>
      <c r="C29" s="10">
        <f t="shared" si="4"/>
        <v>405.35301900000007</v>
      </c>
      <c r="D29" s="10">
        <f t="shared" si="4"/>
        <v>15975.74492274411</v>
      </c>
      <c r="E29" s="10">
        <f t="shared" si="4"/>
        <v>1844533.3333333333</v>
      </c>
      <c r="F29" s="10">
        <f t="shared" si="4"/>
        <v>16930404.249572881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B9" sqref="B9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42578125" style="3" bestFit="1" customWidth="1"/>
    <col min="4" max="4" width="13.140625" style="3" bestFit="1" customWidth="1"/>
    <col min="5" max="5" width="15.5703125" style="3" bestFit="1" customWidth="1"/>
    <col min="6" max="6" width="16.5703125" style="3" bestFit="1" customWidth="1"/>
    <col min="7" max="7" width="10.140625" style="3" customWidth="1"/>
    <col min="8" max="8" width="9.2851562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626.66666666666663</v>
      </c>
      <c r="C5"/>
    </row>
    <row r="6" spans="1:6" s="2" customFormat="1">
      <c r="A6" s="1" t="s">
        <v>3</v>
      </c>
      <c r="B6" s="2">
        <f>D29/B4</f>
        <v>2315.5209181066302</v>
      </c>
    </row>
    <row r="7" spans="1:6" s="2" customFormat="1">
      <c r="A7" s="4"/>
    </row>
    <row r="8" spans="1:6">
      <c r="A8" s="5" t="s">
        <v>4</v>
      </c>
      <c r="B8" s="12">
        <f>C29/B4</f>
        <v>39.672426866666669</v>
      </c>
      <c r="D8" s="2" t="s">
        <v>1</v>
      </c>
      <c r="E8" s="2">
        <v>5.3513380000000002</v>
      </c>
    </row>
    <row r="9" spans="1:6">
      <c r="A9" s="5" t="s">
        <v>5</v>
      </c>
      <c r="B9" s="12">
        <f>1-(D29/E29)</f>
        <v>0.98116986386533211</v>
      </c>
    </row>
    <row r="10" spans="1:6">
      <c r="A10" s="5" t="s">
        <v>6</v>
      </c>
      <c r="B10" s="12">
        <f>1-((F29/B4)/(E29/B4))</f>
        <v>-43.309754543829534</v>
      </c>
    </row>
    <row r="11" spans="1:6" customFormat="1">
      <c r="A11" s="5" t="s">
        <v>14</v>
      </c>
      <c r="B11" s="13">
        <f>B8/MAX(A14:A28)</f>
        <v>3.2787129641873282E-2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70</v>
      </c>
      <c r="B14" s="7">
        <v>65.644220000000004</v>
      </c>
      <c r="C14" s="8">
        <f>ABS(A14-B14)</f>
        <v>4.3557799999999958</v>
      </c>
      <c r="D14" s="3">
        <f>C14^2</f>
        <v>18.972819408399964</v>
      </c>
      <c r="E14" s="3">
        <f>(A14-$B$5)^2</f>
        <v>309877.77777777775</v>
      </c>
      <c r="F14" s="9">
        <f>(A14-B14-$B$6)^2</f>
        <v>5341484.2955994401</v>
      </c>
    </row>
    <row r="15" spans="1:6">
      <c r="A15" s="7">
        <v>140</v>
      </c>
      <c r="B15" s="7">
        <v>145.79939200000001</v>
      </c>
      <c r="C15" s="8">
        <f>ABS(A15-B15)</f>
        <v>5.7993920000000116</v>
      </c>
      <c r="D15" s="3">
        <f t="shared" ref="D15:D28" si="0">C15^2</f>
        <v>33.632947569664132</v>
      </c>
      <c r="E15" s="3">
        <f>(A15-$B$5)^2</f>
        <v>236844.44444444441</v>
      </c>
      <c r="F15" s="9">
        <f t="shared" ref="F15:F28" si="1">(A15-B15-$B$6)^2</f>
        <v>5388527.9821135411</v>
      </c>
    </row>
    <row r="16" spans="1:6">
      <c r="A16" s="7">
        <v>200</v>
      </c>
      <c r="B16" s="7">
        <v>176.82166100000001</v>
      </c>
      <c r="C16" s="8">
        <f t="shared" ref="C16:C28" si="2">ABS(A16-B16)</f>
        <v>23.178338999999994</v>
      </c>
      <c r="D16" s="3">
        <f t="shared" si="0"/>
        <v>537.23539879892076</v>
      </c>
      <c r="E16" s="3">
        <f t="shared" ref="E16:E28" si="3">(A16-$B$5)^2</f>
        <v>182044.44444444441</v>
      </c>
      <c r="F16" s="9">
        <f t="shared" si="1"/>
        <v>5254834.4999852367</v>
      </c>
    </row>
    <row r="17" spans="1:6">
      <c r="A17" s="7">
        <v>310</v>
      </c>
      <c r="B17" s="7">
        <v>266.63358699999998</v>
      </c>
      <c r="C17" s="8">
        <f t="shared" si="2"/>
        <v>43.366413000000023</v>
      </c>
      <c r="D17" s="3">
        <f t="shared" si="0"/>
        <v>1880.6457764865709</v>
      </c>
      <c r="E17" s="3">
        <f t="shared" si="3"/>
        <v>100277.77777777775</v>
      </c>
      <c r="F17" s="9">
        <f t="shared" si="1"/>
        <v>5162686.0950763552</v>
      </c>
    </row>
    <row r="18" spans="1:6">
      <c r="A18" s="7">
        <v>390</v>
      </c>
      <c r="B18" s="7">
        <v>369.93741299999999</v>
      </c>
      <c r="C18" s="8">
        <f t="shared" si="2"/>
        <v>20.062587000000008</v>
      </c>
      <c r="D18" s="3">
        <f t="shared" si="0"/>
        <v>402.50739713256934</v>
      </c>
      <c r="E18" s="3">
        <f t="shared" si="3"/>
        <v>56011.111111111095</v>
      </c>
      <c r="F18" s="9">
        <f t="shared" si="1"/>
        <v>5269128.9498468367</v>
      </c>
    </row>
    <row r="19" spans="1:6">
      <c r="A19" s="7">
        <v>440</v>
      </c>
      <c r="B19" s="7">
        <v>443.89372800000001</v>
      </c>
      <c r="C19" s="8">
        <f t="shared" si="2"/>
        <v>3.8937280000000101</v>
      </c>
      <c r="D19" s="3">
        <f t="shared" si="0"/>
        <v>15.161117737984078</v>
      </c>
      <c r="E19" s="3">
        <f t="shared" si="3"/>
        <v>34844.444444444431</v>
      </c>
      <c r="F19" s="9">
        <f t="shared" si="1"/>
        <v>5379684.300573945</v>
      </c>
    </row>
    <row r="20" spans="1:6">
      <c r="A20" s="7">
        <v>550</v>
      </c>
      <c r="B20" s="7">
        <v>600.36128199999996</v>
      </c>
      <c r="C20" s="8">
        <f t="shared" si="2"/>
        <v>50.36128199999996</v>
      </c>
      <c r="D20" s="3">
        <f t="shared" si="0"/>
        <v>2536.2587246835201</v>
      </c>
      <c r="E20" s="3">
        <f t="shared" si="3"/>
        <v>5877.7777777777719</v>
      </c>
      <c r="F20" s="9">
        <f t="shared" si="1"/>
        <v>5597398.5847813888</v>
      </c>
    </row>
    <row r="21" spans="1:6">
      <c r="A21" s="7">
        <v>640</v>
      </c>
      <c r="B21" s="7">
        <v>712.57253900000001</v>
      </c>
      <c r="C21" s="8">
        <f t="shared" si="2"/>
        <v>72.572539000000006</v>
      </c>
      <c r="D21" s="3">
        <f t="shared" si="0"/>
        <v>5266.7734169065216</v>
      </c>
      <c r="E21" s="3">
        <f t="shared" si="3"/>
        <v>177.77777777777879</v>
      </c>
      <c r="F21" s="9">
        <f t="shared" si="1"/>
        <v>5702990.3598754955</v>
      </c>
    </row>
    <row r="22" spans="1:6">
      <c r="A22" s="7">
        <v>710</v>
      </c>
      <c r="B22" s="7">
        <v>791.22512700000004</v>
      </c>
      <c r="C22" s="8">
        <f t="shared" si="2"/>
        <v>81.225127000000043</v>
      </c>
      <c r="D22" s="3">
        <f t="shared" si="0"/>
        <v>6597.5212561661356</v>
      </c>
      <c r="E22" s="3">
        <f t="shared" si="3"/>
        <v>6944.4444444444507</v>
      </c>
      <c r="F22" s="9">
        <f t="shared" si="1"/>
        <v>5744391.6047342736</v>
      </c>
    </row>
    <row r="23" spans="1:6">
      <c r="A23" s="7">
        <v>800</v>
      </c>
      <c r="B23" s="7">
        <v>878.18099700000005</v>
      </c>
      <c r="C23" s="8">
        <f t="shared" si="2"/>
        <v>78.180997000000048</v>
      </c>
      <c r="D23" s="3">
        <f t="shared" si="0"/>
        <v>6112.2682919140161</v>
      </c>
      <c r="E23" s="3">
        <f t="shared" si="3"/>
        <v>30044.444444444456</v>
      </c>
      <c r="F23" s="9">
        <f t="shared" si="1"/>
        <v>5729808.8583851485</v>
      </c>
    </row>
    <row r="24" spans="1:6">
      <c r="A24" s="7">
        <v>870</v>
      </c>
      <c r="B24" s="7">
        <v>938.45261900000003</v>
      </c>
      <c r="C24" s="8">
        <f t="shared" si="2"/>
        <v>68.452619000000027</v>
      </c>
      <c r="D24" s="3">
        <f t="shared" si="0"/>
        <v>4685.7610479591649</v>
      </c>
      <c r="E24" s="3">
        <f t="shared" si="3"/>
        <v>59211.111111111131</v>
      </c>
      <c r="F24" s="9">
        <f t="shared" si="1"/>
        <v>5683329.8256246988</v>
      </c>
    </row>
    <row r="25" spans="1:6">
      <c r="A25" s="7">
        <v>960</v>
      </c>
      <c r="B25" s="7">
        <v>1005.074992</v>
      </c>
      <c r="C25" s="8">
        <f t="shared" si="2"/>
        <v>45.074991999999952</v>
      </c>
      <c r="D25" s="3">
        <f t="shared" si="0"/>
        <v>2031.7549038000598</v>
      </c>
      <c r="E25" s="3">
        <f t="shared" si="3"/>
        <v>111111.11111111114</v>
      </c>
      <c r="F25" s="9">
        <f t="shared" si="1"/>
        <v>5572413.0508121494</v>
      </c>
    </row>
    <row r="26" spans="1:6">
      <c r="A26" s="7">
        <v>1010</v>
      </c>
      <c r="B26" s="7">
        <v>1039.265846</v>
      </c>
      <c r="C26" s="8">
        <f t="shared" si="2"/>
        <v>29.26584600000001</v>
      </c>
      <c r="D26" s="3">
        <f t="shared" si="0"/>
        <v>856.48974209571657</v>
      </c>
      <c r="E26" s="3">
        <f t="shared" si="3"/>
        <v>146944.44444444447</v>
      </c>
      <c r="F26" s="9">
        <f t="shared" si="1"/>
        <v>5498024.9691296434</v>
      </c>
    </row>
    <row r="27" spans="1:6">
      <c r="A27" s="7">
        <v>1100</v>
      </c>
      <c r="B27" s="7">
        <v>1091.397831</v>
      </c>
      <c r="C27" s="8">
        <f t="shared" si="2"/>
        <v>8.6021690000000035</v>
      </c>
      <c r="D27" s="3">
        <f t="shared" si="0"/>
        <v>73.997311504561054</v>
      </c>
      <c r="E27" s="3">
        <f t="shared" si="3"/>
        <v>224044.44444444447</v>
      </c>
      <c r="F27" s="9">
        <f t="shared" si="1"/>
        <v>5321874.1149797002</v>
      </c>
    </row>
    <row r="28" spans="1:6">
      <c r="A28" s="7">
        <v>1210</v>
      </c>
      <c r="B28" s="7">
        <v>1149.3054070000001</v>
      </c>
      <c r="C28" s="8">
        <f t="shared" si="2"/>
        <v>60.694592999999941</v>
      </c>
      <c r="D28" s="3">
        <f t="shared" si="0"/>
        <v>3683.8336194356416</v>
      </c>
      <c r="E28" s="3">
        <f t="shared" si="3"/>
        <v>340277.77777777781</v>
      </c>
      <c r="F28" s="9">
        <f t="shared" si="1"/>
        <v>5084241.7563938703</v>
      </c>
    </row>
    <row r="29" spans="1:6">
      <c r="A29" s="10">
        <f t="shared" ref="A29:F29" si="4">SUM(A14:A28)</f>
        <v>9400</v>
      </c>
      <c r="B29" s="10">
        <f t="shared" si="4"/>
        <v>9674.5666409999994</v>
      </c>
      <c r="C29" s="10">
        <f t="shared" si="4"/>
        <v>595.08640300000002</v>
      </c>
      <c r="D29" s="10">
        <f t="shared" si="4"/>
        <v>34732.813771599453</v>
      </c>
      <c r="E29" s="10">
        <f t="shared" si="4"/>
        <v>1844533.3333333333</v>
      </c>
      <c r="F29" s="10">
        <f t="shared" si="4"/>
        <v>81730819.247911707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D21" sqref="D21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42578125" style="3" bestFit="1" customWidth="1"/>
    <col min="4" max="4" width="13.140625" style="3" bestFit="1" customWidth="1"/>
    <col min="5" max="6" width="15.5703125" style="3" bestFit="1" customWidth="1"/>
    <col min="7" max="7" width="12.5703125" style="3" customWidth="1"/>
    <col min="8" max="8" width="10.710937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626.66666666666663</v>
      </c>
      <c r="C5"/>
    </row>
    <row r="6" spans="1:6" s="2" customFormat="1">
      <c r="A6" s="1" t="s">
        <v>3</v>
      </c>
      <c r="B6" s="2">
        <f>D29/B4</f>
        <v>748.04160525444775</v>
      </c>
    </row>
    <row r="7" spans="1:6" s="2" customFormat="1">
      <c r="A7" s="4"/>
    </row>
    <row r="8" spans="1:6">
      <c r="A8" s="5" t="s">
        <v>4</v>
      </c>
      <c r="B8" s="12">
        <f>C29/B4</f>
        <v>24.172589133333336</v>
      </c>
      <c r="D8" s="2" t="s">
        <v>1</v>
      </c>
      <c r="E8" s="2">
        <v>5.5950049999999996</v>
      </c>
    </row>
    <row r="9" spans="1:6">
      <c r="A9" s="5" t="s">
        <v>5</v>
      </c>
      <c r="B9" s="12">
        <f>1-(D29/E29)</f>
        <v>0.99391682227908595</v>
      </c>
    </row>
    <row r="10" spans="1:6">
      <c r="A10" s="5" t="s">
        <v>6</v>
      </c>
      <c r="B10" s="12">
        <f>1-((F29/B4)/(E29/B4))</f>
        <v>-3.6264541170351938</v>
      </c>
    </row>
    <row r="11" spans="1:6" customFormat="1">
      <c r="A11" s="5" t="s">
        <v>14</v>
      </c>
      <c r="B11" s="13">
        <f>B8/MAX(A14:A28)</f>
        <v>1.9977346391184574E-2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70</v>
      </c>
      <c r="B14" s="7">
        <v>83.896986999999996</v>
      </c>
      <c r="C14" s="8">
        <f>ABS(A14-B14)</f>
        <v>13.896986999999996</v>
      </c>
      <c r="D14" s="3">
        <f>C14^2</f>
        <v>193.12624767816888</v>
      </c>
      <c r="E14" s="3">
        <f>(A14-$B$5)^2</f>
        <v>309877.77777777775</v>
      </c>
      <c r="F14" s="9">
        <f>(A14-B14-$B$6)^2</f>
        <v>580550.41836668958</v>
      </c>
    </row>
    <row r="15" spans="1:6">
      <c r="A15" s="7">
        <v>140</v>
      </c>
      <c r="B15" s="7">
        <v>128.63876099999999</v>
      </c>
      <c r="C15" s="8">
        <f>ABS(A15-B15)</f>
        <v>11.361239000000012</v>
      </c>
      <c r="D15" s="3">
        <f t="shared" ref="D15:D28" si="0">C15^2</f>
        <v>129.07775161512126</v>
      </c>
      <c r="E15" s="3">
        <f>(A15-$B$5)^2</f>
        <v>236844.44444444441</v>
      </c>
      <c r="F15" s="9">
        <f t="shared" ref="F15:F28" si="1">(A15-B15-$B$6)^2</f>
        <v>542697.96202478732</v>
      </c>
    </row>
    <row r="16" spans="1:6">
      <c r="A16" s="7">
        <v>200</v>
      </c>
      <c r="B16" s="7">
        <v>221.137789</v>
      </c>
      <c r="C16" s="8">
        <f t="shared" ref="C16:C28" si="2">ABS(A16-B16)</f>
        <v>21.137788999999998</v>
      </c>
      <c r="D16" s="3">
        <f t="shared" si="0"/>
        <v>446.80612380852091</v>
      </c>
      <c r="E16" s="3">
        <f t="shared" ref="E16:E28" si="3">(A16-$B$5)^2</f>
        <v>182044.44444444441</v>
      </c>
      <c r="F16" s="9">
        <f t="shared" si="1"/>
        <v>591636.94054563914</v>
      </c>
    </row>
    <row r="17" spans="1:6">
      <c r="A17" s="7">
        <v>310</v>
      </c>
      <c r="B17" s="7">
        <v>292.30204600000002</v>
      </c>
      <c r="C17" s="8">
        <f t="shared" si="2"/>
        <v>17.697953999999982</v>
      </c>
      <c r="D17" s="3">
        <f t="shared" si="0"/>
        <v>313.21757578611533</v>
      </c>
      <c r="E17" s="3">
        <f t="shared" si="3"/>
        <v>100277.77777777775</v>
      </c>
      <c r="F17" s="9">
        <f t="shared" si="1"/>
        <v>533401.84892767842</v>
      </c>
    </row>
    <row r="18" spans="1:6">
      <c r="A18" s="7">
        <v>390</v>
      </c>
      <c r="B18" s="7">
        <v>361.81489099999999</v>
      </c>
      <c r="C18" s="8">
        <f t="shared" si="2"/>
        <v>28.185109000000011</v>
      </c>
      <c r="D18" s="3">
        <f t="shared" si="0"/>
        <v>794.40036934188163</v>
      </c>
      <c r="E18" s="3">
        <f t="shared" si="3"/>
        <v>56011.111111111095</v>
      </c>
      <c r="F18" s="9">
        <f t="shared" si="1"/>
        <v>518193.37519972975</v>
      </c>
    </row>
    <row r="19" spans="1:6">
      <c r="A19" s="7">
        <v>440</v>
      </c>
      <c r="B19" s="7">
        <v>418.72829200000001</v>
      </c>
      <c r="C19" s="8">
        <f t="shared" si="2"/>
        <v>21.27170799999999</v>
      </c>
      <c r="D19" s="3">
        <f t="shared" si="0"/>
        <v>452.48556123726354</v>
      </c>
      <c r="E19" s="3">
        <f t="shared" si="3"/>
        <v>34844.444444444431</v>
      </c>
      <c r="F19" s="9">
        <f t="shared" si="1"/>
        <v>528194.48355524056</v>
      </c>
    </row>
    <row r="20" spans="1:6">
      <c r="A20" s="7">
        <v>550</v>
      </c>
      <c r="B20" s="7">
        <v>554.04493100000002</v>
      </c>
      <c r="C20" s="8">
        <f t="shared" si="2"/>
        <v>4.0449310000000196</v>
      </c>
      <c r="D20" s="3">
        <f t="shared" si="0"/>
        <v>16.36146679476116</v>
      </c>
      <c r="E20" s="3">
        <f t="shared" si="3"/>
        <v>5877.7777777777719</v>
      </c>
      <c r="F20" s="9">
        <f t="shared" si="1"/>
        <v>565634.15801521274</v>
      </c>
    </row>
    <row r="21" spans="1:6">
      <c r="A21" s="7">
        <v>640</v>
      </c>
      <c r="B21" s="7">
        <v>665.57155699999998</v>
      </c>
      <c r="C21" s="8">
        <f t="shared" si="2"/>
        <v>25.571556999999984</v>
      </c>
      <c r="D21" s="3">
        <f t="shared" si="0"/>
        <v>653.90452740424814</v>
      </c>
      <c r="E21" s="3">
        <f t="shared" si="3"/>
        <v>177.77777777777879</v>
      </c>
      <c r="F21" s="9">
        <f t="shared" si="1"/>
        <v>598477.32481332647</v>
      </c>
    </row>
    <row r="22" spans="1:6">
      <c r="A22" s="7">
        <v>710</v>
      </c>
      <c r="B22" s="7">
        <v>746.00681699999996</v>
      </c>
      <c r="C22" s="8">
        <f t="shared" si="2"/>
        <v>36.006816999999955</v>
      </c>
      <c r="D22" s="3">
        <f t="shared" si="0"/>
        <v>1296.4908704714858</v>
      </c>
      <c r="E22" s="3">
        <f t="shared" si="3"/>
        <v>6944.4444444444507</v>
      </c>
      <c r="F22" s="9">
        <f t="shared" si="1"/>
        <v>614731.92843968875</v>
      </c>
    </row>
    <row r="23" spans="1:6">
      <c r="A23" s="7">
        <v>800</v>
      </c>
      <c r="B23" s="7">
        <v>841.74835700000006</v>
      </c>
      <c r="C23" s="8">
        <f t="shared" si="2"/>
        <v>41.748357000000055</v>
      </c>
      <c r="D23" s="3">
        <f t="shared" si="0"/>
        <v>1742.9253121994536</v>
      </c>
      <c r="E23" s="3">
        <f t="shared" si="3"/>
        <v>30044.444444444456</v>
      </c>
      <c r="F23" s="9">
        <f t="shared" si="1"/>
        <v>623768.18447788211</v>
      </c>
    </row>
    <row r="24" spans="1:6">
      <c r="A24" s="7">
        <v>870</v>
      </c>
      <c r="B24" s="7">
        <v>909.75467700000002</v>
      </c>
      <c r="C24" s="8">
        <f t="shared" si="2"/>
        <v>39.754677000000015</v>
      </c>
      <c r="D24" s="3">
        <f t="shared" si="0"/>
        <v>1580.4343433743302</v>
      </c>
      <c r="E24" s="3">
        <f t="shared" si="3"/>
        <v>59211.111111111131</v>
      </c>
      <c r="F24" s="9">
        <f t="shared" si="1"/>
        <v>620622.98233392951</v>
      </c>
    </row>
    <row r="25" spans="1:6">
      <c r="A25" s="7">
        <v>960</v>
      </c>
      <c r="B25" s="7">
        <v>986.62329699999998</v>
      </c>
      <c r="C25" s="8">
        <f t="shared" si="2"/>
        <v>26.62329699999998</v>
      </c>
      <c r="D25" s="3">
        <f t="shared" si="0"/>
        <v>708.79994315020792</v>
      </c>
      <c r="E25" s="3">
        <f t="shared" si="3"/>
        <v>111111.11111111114</v>
      </c>
      <c r="F25" s="9">
        <f t="shared" si="1"/>
        <v>600105.71078489302</v>
      </c>
    </row>
    <row r="26" spans="1:6">
      <c r="A26" s="7">
        <v>1010</v>
      </c>
      <c r="B26" s="7">
        <v>1025.6007119999999</v>
      </c>
      <c r="C26" s="8">
        <f t="shared" si="2"/>
        <v>15.60071199999993</v>
      </c>
      <c r="D26" s="3">
        <f t="shared" si="0"/>
        <v>243.38221490694184</v>
      </c>
      <c r="E26" s="3">
        <f t="shared" si="3"/>
        <v>146944.44444444447</v>
      </c>
      <c r="F26" s="9">
        <f t="shared" si="1"/>
        <v>583149.58870174247</v>
      </c>
    </row>
    <row r="27" spans="1:6">
      <c r="A27" s="7">
        <v>1100</v>
      </c>
      <c r="B27" s="7">
        <v>1090.987625</v>
      </c>
      <c r="C27" s="8">
        <f t="shared" si="2"/>
        <v>9.01237500000002</v>
      </c>
      <c r="D27" s="3">
        <f t="shared" si="0"/>
        <v>81.222903140625363</v>
      </c>
      <c r="E27" s="3">
        <f t="shared" si="3"/>
        <v>224044.44444444447</v>
      </c>
      <c r="F27" s="9">
        <f t="shared" si="1"/>
        <v>546164.20317048149</v>
      </c>
    </row>
    <row r="28" spans="1:6">
      <c r="A28" s="7">
        <v>1210</v>
      </c>
      <c r="B28" s="7">
        <v>1159.324672</v>
      </c>
      <c r="C28" s="8">
        <f t="shared" si="2"/>
        <v>50.675328000000036</v>
      </c>
      <c r="D28" s="3">
        <f t="shared" si="0"/>
        <v>2567.9888679075875</v>
      </c>
      <c r="E28" s="3">
        <f t="shared" si="3"/>
        <v>340277.77777777781</v>
      </c>
      <c r="F28" s="9">
        <f t="shared" si="1"/>
        <v>486319.72465172724</v>
      </c>
    </row>
    <row r="29" spans="1:6">
      <c r="A29" s="10">
        <f t="shared" ref="A29:F29" si="4">SUM(A14:A28)</f>
        <v>9400</v>
      </c>
      <c r="B29" s="10">
        <f t="shared" si="4"/>
        <v>9486.1814109999996</v>
      </c>
      <c r="C29" s="10">
        <f t="shared" si="4"/>
        <v>362.58883700000001</v>
      </c>
      <c r="D29" s="10">
        <f t="shared" si="4"/>
        <v>11220.624078816716</v>
      </c>
      <c r="E29" s="10">
        <f t="shared" si="4"/>
        <v>1844533.3333333333</v>
      </c>
      <c r="F29" s="10">
        <f t="shared" si="4"/>
        <v>8533648.834008649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 frequencies</vt:lpstr>
      <vt:lpstr>4 frequencies</vt:lpstr>
      <vt:lpstr>5 frequencies</vt:lpstr>
      <vt:lpstr>6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2012-05-14T11:54:05Z</dcterms:modified>
</cp:coreProperties>
</file>