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9" r:id="rId1"/>
    <sheet name="4 frequencies" sheetId="5" r:id="rId2"/>
    <sheet name="5 frequencies" sheetId="6" r:id="rId3"/>
    <sheet name="6 frequencies" sheetId="8" r:id="rId4"/>
  </sheets>
  <calcPr calcId="125725"/>
</workbook>
</file>

<file path=xl/calcChain.xml><?xml version="1.0" encoding="utf-8"?>
<calcChain xmlns="http://schemas.openxmlformats.org/spreadsheetml/2006/main">
  <c r="B29" i="9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29" i="5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29" i="6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28" s="1"/>
  <c r="B29" i="8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18" i="6" l="1"/>
  <c r="E19"/>
  <c r="E22"/>
  <c r="E14"/>
  <c r="E15"/>
  <c r="E20"/>
  <c r="E16"/>
  <c r="E21"/>
  <c r="E17"/>
  <c r="C29" i="5"/>
  <c r="B8" s="1"/>
  <c r="B11" s="1"/>
  <c r="C29" i="9"/>
  <c r="B8" s="1"/>
  <c r="B11" s="1"/>
  <c r="C29" i="6"/>
  <c r="B8" s="1"/>
  <c r="B11" s="1"/>
  <c r="E28" i="9"/>
  <c r="E27"/>
  <c r="E26"/>
  <c r="E25"/>
  <c r="E24"/>
  <c r="E23"/>
  <c r="E22"/>
  <c r="E21"/>
  <c r="E20"/>
  <c r="E19"/>
  <c r="E18"/>
  <c r="E17"/>
  <c r="E16"/>
  <c r="E15"/>
  <c r="E14"/>
  <c r="D14"/>
  <c r="D29" s="1"/>
  <c r="E28" i="5"/>
  <c r="E27"/>
  <c r="E26"/>
  <c r="E25"/>
  <c r="E24"/>
  <c r="E23"/>
  <c r="E22"/>
  <c r="E21"/>
  <c r="E20"/>
  <c r="E19"/>
  <c r="E18"/>
  <c r="E17"/>
  <c r="E16"/>
  <c r="E15"/>
  <c r="E14"/>
  <c r="D14"/>
  <c r="D29" s="1"/>
  <c r="D14" i="6"/>
  <c r="D29" s="1"/>
  <c r="E23"/>
  <c r="E24"/>
  <c r="E25"/>
  <c r="E26"/>
  <c r="E27"/>
  <c r="C29" i="8"/>
  <c r="B8" s="1"/>
  <c r="B11" s="1"/>
  <c r="E28"/>
  <c r="E27"/>
  <c r="E26"/>
  <c r="E25"/>
  <c r="E24"/>
  <c r="E23"/>
  <c r="E22"/>
  <c r="E21"/>
  <c r="E20"/>
  <c r="E19"/>
  <c r="E18"/>
  <c r="E17"/>
  <c r="E16"/>
  <c r="E15"/>
  <c r="E14"/>
  <c r="D14"/>
  <c r="D29" s="1"/>
  <c r="B6" i="9" l="1"/>
  <c r="E29"/>
  <c r="B9" s="1"/>
  <c r="B6" i="5"/>
  <c r="E29"/>
  <c r="B9" s="1"/>
  <c r="B6" i="6"/>
  <c r="E29"/>
  <c r="B9" s="1"/>
  <c r="E29" i="8"/>
  <c r="B9" s="1"/>
  <c r="B6"/>
  <c r="F28" i="9" l="1"/>
  <c r="F27"/>
  <c r="F26"/>
  <c r="F25"/>
  <c r="F24"/>
  <c r="F23"/>
  <c r="F22"/>
  <c r="F21"/>
  <c r="F20"/>
  <c r="F19"/>
  <c r="F18"/>
  <c r="F17"/>
  <c r="F16"/>
  <c r="F15"/>
  <c r="F14"/>
  <c r="F28" i="5"/>
  <c r="F27"/>
  <c r="F26"/>
  <c r="F25"/>
  <c r="F24"/>
  <c r="F23"/>
  <c r="F22"/>
  <c r="F21"/>
  <c r="F20"/>
  <c r="F19"/>
  <c r="F18"/>
  <c r="F17"/>
  <c r="F16"/>
  <c r="F15"/>
  <c r="F14"/>
  <c r="F28" i="6"/>
  <c r="F27"/>
  <c r="F26"/>
  <c r="F25"/>
  <c r="F24"/>
  <c r="F23"/>
  <c r="F22"/>
  <c r="F21"/>
  <c r="F20"/>
  <c r="F19"/>
  <c r="F18"/>
  <c r="F17"/>
  <c r="F16"/>
  <c r="F15"/>
  <c r="F14"/>
  <c r="F28" i="8"/>
  <c r="F27"/>
  <c r="F26"/>
  <c r="F25"/>
  <c r="F24"/>
  <c r="F23"/>
  <c r="F22"/>
  <c r="F21"/>
  <c r="F20"/>
  <c r="F19"/>
  <c r="F18"/>
  <c r="F17"/>
  <c r="F16"/>
  <c r="F15"/>
  <c r="F14"/>
  <c r="F29" i="6" l="1"/>
  <c r="B10" s="1"/>
  <c r="F29" i="9"/>
  <c r="B10" s="1"/>
  <c r="F29" i="5"/>
  <c r="B10" s="1"/>
  <c r="F29" i="8"/>
  <c r="B10" s="1"/>
</calcChain>
</file>

<file path=xl/sharedStrings.xml><?xml version="1.0" encoding="utf-8"?>
<sst xmlns="http://schemas.openxmlformats.org/spreadsheetml/2006/main" count="64" uniqueCount="16">
  <si>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</si>
  <si>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</si>
  <si>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</si>
  <si>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</si>
  <si>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</si>
  <si>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</si>
  <si>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</si>
  <si>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</si>
  <si>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</si>
  <si>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</si>
  <si>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</si>
  <si>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</si>
  <si>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</si>
  <si>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</si>
  <si>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max(expected)</t>
  </si>
  <si>
    <t>Case: sliding – translational and rotational spring - translational and rotational spring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</si>
</sst>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164" fontId="5" fillId="2" borderId="4" xfId="2" applyNumberFormat="1"/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zoomScaleNormal="100" workbookViewId="0">
      <selection activeCell="C11" sqref="C11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2" style="3" bestFit="1" customWidth="1"/>
    <col min="4" max="5" width="15.5703125" style="3" bestFit="1" customWidth="1"/>
    <col min="6" max="6" width="21.140625" style="3" bestFit="1" customWidth="1"/>
    <col min="7" max="7" width="10.7109375" style="3" customWidth="1"/>
    <col min="8" max="8" width="9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3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670</v>
      </c>
      <c r="C5"/>
    </row>
    <row r="6" spans="1:6" s="2" customFormat="1">
      <c r="A6" s="1" t="s">
        <v>3</v>
      </c>
      <c r="B6" s="2">
        <f>D29/B4</f>
        <v>145182.41028389995</v>
      </c>
    </row>
    <row r="7" spans="1:6" s="2" customFormat="1">
      <c r="A7" s="4"/>
    </row>
    <row r="8" spans="1:6">
      <c r="A8" s="5" t="s">
        <v>4</v>
      </c>
      <c r="B8" s="12">
        <f>C29/B4</f>
        <v>117.23856893333328</v>
      </c>
      <c r="D8" s="2" t="s">
        <v>1</v>
      </c>
      <c r="E8" s="2">
        <v>4.9561970000000004</v>
      </c>
    </row>
    <row r="9" spans="1:6">
      <c r="A9" s="5" t="s">
        <v>5</v>
      </c>
      <c r="B9" s="12">
        <f>1-(D29/E29)</f>
        <v>-1.3089018542286723E-2</v>
      </c>
    </row>
    <row r="10" spans="1:6">
      <c r="A10" s="5" t="s">
        <v>6</v>
      </c>
      <c r="B10" s="12">
        <f>1-((F29/B4)/(E29/B4))</f>
        <v>-147278.03064777912</v>
      </c>
    </row>
    <row r="11" spans="1:6" customFormat="1">
      <c r="A11" s="5" t="s">
        <v>14</v>
      </c>
      <c r="B11" s="13">
        <f>B8/MAX(A14:A28)</f>
        <v>9.379085514666663E-2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30</v>
      </c>
      <c r="B14" s="7">
        <v>1502.8510220000001</v>
      </c>
      <c r="C14" s="8">
        <f>ABS(A14-B14)</f>
        <v>1472.8510220000001</v>
      </c>
      <c r="D14" s="3">
        <f>C14^2</f>
        <v>2169290.1330064447</v>
      </c>
      <c r="E14" s="3">
        <f>(A14-$B$5)^2</f>
        <v>409600</v>
      </c>
      <c r="F14" s="9">
        <f>(A14-B14-$B$6)^2</f>
        <v>21507765668.701794</v>
      </c>
    </row>
    <row r="15" spans="1:6">
      <c r="A15" s="7">
        <v>180</v>
      </c>
      <c r="B15" s="7">
        <v>164.46376799999999</v>
      </c>
      <c r="C15" s="8">
        <f>ABS(A15-B15)</f>
        <v>15.536232000000012</v>
      </c>
      <c r="D15" s="3">
        <f t="shared" ref="D15:D28" si="0">C15^2</f>
        <v>241.37450475782438</v>
      </c>
      <c r="E15" s="3">
        <f>(A15-$B$5)^2</f>
        <v>240100</v>
      </c>
      <c r="F15" s="9">
        <f t="shared" ref="F15:F28" si="1">(A15-B15-$B$6)^2</f>
        <v>21073421322.000179</v>
      </c>
    </row>
    <row r="16" spans="1:6">
      <c r="A16" s="7">
        <v>250</v>
      </c>
      <c r="B16" s="7">
        <v>264.11989999999997</v>
      </c>
      <c r="C16" s="8">
        <f t="shared" ref="C16:C28" si="2">ABS(A16-B16)</f>
        <v>14.119899999999973</v>
      </c>
      <c r="D16" s="3">
        <f t="shared" si="0"/>
        <v>199.37157600999925</v>
      </c>
      <c r="E16" s="3">
        <f t="shared" ref="E16:E28" si="3">(A16-$B$5)^2</f>
        <v>176400</v>
      </c>
      <c r="F16" s="9">
        <f t="shared" si="1"/>
        <v>21082032377.444168</v>
      </c>
    </row>
    <row r="17" spans="1:6">
      <c r="A17" s="7">
        <v>320</v>
      </c>
      <c r="B17" s="7">
        <v>331.69826699999999</v>
      </c>
      <c r="C17" s="8">
        <f t="shared" si="2"/>
        <v>11.698266999999987</v>
      </c>
      <c r="D17" s="3">
        <f t="shared" si="0"/>
        <v>136.8494508032887</v>
      </c>
      <c r="E17" s="3">
        <f t="shared" si="3"/>
        <v>122500</v>
      </c>
      <c r="F17" s="9">
        <f t="shared" si="1"/>
        <v>21081329157.890518</v>
      </c>
    </row>
    <row r="18" spans="1:6">
      <c r="A18" s="7">
        <v>370</v>
      </c>
      <c r="B18" s="7">
        <v>362.72781600000002</v>
      </c>
      <c r="C18" s="8">
        <f t="shared" si="2"/>
        <v>7.2721839999999816</v>
      </c>
      <c r="D18" s="3">
        <f t="shared" si="0"/>
        <v>52.884660129855732</v>
      </c>
      <c r="E18" s="3">
        <f t="shared" si="3"/>
        <v>90000</v>
      </c>
      <c r="F18" s="9">
        <f t="shared" si="1"/>
        <v>21075820722.325024</v>
      </c>
    </row>
    <row r="19" spans="1:6">
      <c r="A19" s="7">
        <v>480</v>
      </c>
      <c r="B19" s="7">
        <v>460.02128800000003</v>
      </c>
      <c r="C19" s="8">
        <f t="shared" si="2"/>
        <v>19.978711999999973</v>
      </c>
      <c r="D19" s="3">
        <f t="shared" si="0"/>
        <v>399.14893317894291</v>
      </c>
      <c r="E19" s="3">
        <f t="shared" si="3"/>
        <v>36100</v>
      </c>
      <c r="F19" s="9">
        <f t="shared" si="1"/>
        <v>21072131539.866531</v>
      </c>
    </row>
    <row r="20" spans="1:6">
      <c r="A20" s="7">
        <v>540</v>
      </c>
      <c r="B20" s="7">
        <v>528.86726299999998</v>
      </c>
      <c r="C20" s="8">
        <f t="shared" si="2"/>
        <v>11.13273700000002</v>
      </c>
      <c r="D20" s="3">
        <f t="shared" si="0"/>
        <v>123.93783311116945</v>
      </c>
      <c r="E20" s="3">
        <f t="shared" si="3"/>
        <v>16900</v>
      </c>
      <c r="F20" s="9">
        <f t="shared" si="1"/>
        <v>21074699824.599056</v>
      </c>
    </row>
    <row r="21" spans="1:6">
      <c r="A21" s="7">
        <v>690</v>
      </c>
      <c r="B21" s="7">
        <v>707.97300099999995</v>
      </c>
      <c r="C21" s="8">
        <f t="shared" si="2"/>
        <v>17.973000999999954</v>
      </c>
      <c r="D21" s="3">
        <f t="shared" si="0"/>
        <v>323.02876494599934</v>
      </c>
      <c r="E21" s="3">
        <f t="shared" si="3"/>
        <v>400</v>
      </c>
      <c r="F21" s="9">
        <f t="shared" si="1"/>
        <v>21083151306.081856</v>
      </c>
    </row>
    <row r="22" spans="1:6">
      <c r="A22" s="7">
        <v>790</v>
      </c>
      <c r="B22" s="7">
        <v>817.88155700000004</v>
      </c>
      <c r="C22" s="8">
        <f t="shared" si="2"/>
        <v>27.881557000000043</v>
      </c>
      <c r="D22" s="3">
        <f t="shared" si="0"/>
        <v>777.38122074425144</v>
      </c>
      <c r="E22" s="3">
        <f t="shared" si="3"/>
        <v>14400</v>
      </c>
      <c r="F22" s="9">
        <f t="shared" si="1"/>
        <v>21086028856.519333</v>
      </c>
    </row>
    <row r="23" spans="1:6">
      <c r="A23" s="7">
        <v>860</v>
      </c>
      <c r="B23" s="7">
        <v>889.66749700000003</v>
      </c>
      <c r="C23" s="8">
        <f t="shared" si="2"/>
        <v>29.667497000000026</v>
      </c>
      <c r="D23" s="3">
        <f t="shared" si="0"/>
        <v>880.16037824501052</v>
      </c>
      <c r="E23" s="3">
        <f t="shared" si="3"/>
        <v>36100</v>
      </c>
      <c r="F23" s="9">
        <f t="shared" si="1"/>
        <v>21086547533.446133</v>
      </c>
    </row>
    <row r="24" spans="1:6">
      <c r="A24" s="7">
        <v>980</v>
      </c>
      <c r="B24" s="7">
        <v>998.62953200000004</v>
      </c>
      <c r="C24" s="8">
        <f t="shared" si="2"/>
        <v>18.62953200000004</v>
      </c>
      <c r="D24" s="3">
        <f t="shared" si="0"/>
        <v>347.0594625390255</v>
      </c>
      <c r="E24" s="3">
        <f t="shared" si="3"/>
        <v>96100</v>
      </c>
      <c r="F24" s="9">
        <f t="shared" si="1"/>
        <v>21083341963.618561</v>
      </c>
    </row>
    <row r="25" spans="1:6">
      <c r="A25" s="7">
        <v>1030</v>
      </c>
      <c r="B25" s="7">
        <v>1039.425745</v>
      </c>
      <c r="C25" s="8">
        <f t="shared" si="2"/>
        <v>9.4257450000000063</v>
      </c>
      <c r="D25" s="3">
        <f t="shared" si="0"/>
        <v>88.844668805025123</v>
      </c>
      <c r="E25" s="3">
        <f t="shared" si="3"/>
        <v>129600</v>
      </c>
      <c r="F25" s="9">
        <f t="shared" si="1"/>
        <v>21080669249.442966</v>
      </c>
    </row>
    <row r="26" spans="1:6">
      <c r="A26" s="7">
        <v>1100</v>
      </c>
      <c r="B26" s="7">
        <v>1091.9253550000001</v>
      </c>
      <c r="C26" s="8">
        <f t="shared" si="2"/>
        <v>8.0746449999999186</v>
      </c>
      <c r="D26" s="3">
        <f t="shared" si="0"/>
        <v>65.199891876023685</v>
      </c>
      <c r="E26" s="3">
        <f t="shared" si="3"/>
        <v>184900</v>
      </c>
      <c r="F26" s="9">
        <f t="shared" si="1"/>
        <v>21075587728.19598</v>
      </c>
    </row>
    <row r="27" spans="1:6">
      <c r="A27" s="7">
        <v>1180</v>
      </c>
      <c r="B27" s="7">
        <v>1146.2662339999999</v>
      </c>
      <c r="C27" s="8">
        <f t="shared" si="2"/>
        <v>33.73376600000006</v>
      </c>
      <c r="D27" s="3">
        <f t="shared" si="0"/>
        <v>1137.96696854276</v>
      </c>
      <c r="E27" s="3">
        <f t="shared" si="3"/>
        <v>260100</v>
      </c>
      <c r="F27" s="9">
        <f t="shared" si="1"/>
        <v>21068138294.897964</v>
      </c>
    </row>
    <row r="28" spans="1:6">
      <c r="A28" s="7">
        <v>1250</v>
      </c>
      <c r="B28" s="7">
        <v>1189.3962630000001</v>
      </c>
      <c r="C28" s="8">
        <f t="shared" si="2"/>
        <v>60.60373699999991</v>
      </c>
      <c r="D28" s="3">
        <f t="shared" si="0"/>
        <v>3672.8129383651581</v>
      </c>
      <c r="E28" s="3">
        <f t="shared" si="3"/>
        <v>336400</v>
      </c>
      <c r="F28" s="9">
        <f t="shared" si="1"/>
        <v>21060338735.435856</v>
      </c>
    </row>
    <row r="29" spans="1:6">
      <c r="A29" s="10">
        <f t="shared" ref="A29:F29" si="4">SUM(A14:A28)</f>
        <v>10050</v>
      </c>
      <c r="B29" s="10">
        <f t="shared" si="4"/>
        <v>11495.914508</v>
      </c>
      <c r="C29" s="10">
        <f t="shared" si="4"/>
        <v>1758.5785339999993</v>
      </c>
      <c r="D29" s="10">
        <f t="shared" si="4"/>
        <v>2177736.1542584994</v>
      </c>
      <c r="E29" s="10">
        <f t="shared" si="4"/>
        <v>2149600</v>
      </c>
      <c r="F29" s="10">
        <f t="shared" si="4"/>
        <v>316591004280.46594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11" sqref="C11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42578125" style="3" bestFit="1" customWidth="1"/>
    <col min="4" max="4" width="14.140625" style="3" bestFit="1" customWidth="1"/>
    <col min="5" max="5" width="15.5703125" style="3" bestFit="1" customWidth="1"/>
    <col min="6" max="6" width="19.140625" style="3" bestFit="1" customWidth="1"/>
    <col min="7" max="7" width="11.5703125" style="3" customWidth="1"/>
    <col min="8" max="8" width="12.2851562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4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670</v>
      </c>
      <c r="C5"/>
    </row>
    <row r="6" spans="1:6" s="2" customFormat="1">
      <c r="A6" s="1" t="s">
        <v>3</v>
      </c>
      <c r="B6" s="2">
        <f>D29/B4</f>
        <v>13331.085605724502</v>
      </c>
    </row>
    <row r="7" spans="1:6" s="2" customFormat="1">
      <c r="A7" s="4"/>
    </row>
    <row r="8" spans="1:6">
      <c r="A8" s="5" t="s">
        <v>4</v>
      </c>
      <c r="B8" s="12">
        <f>C29/B4</f>
        <v>39.674411400000018</v>
      </c>
      <c r="D8" s="2" t="s">
        <v>1</v>
      </c>
      <c r="E8" s="2">
        <v>5.7549029999999997</v>
      </c>
    </row>
    <row r="9" spans="1:6">
      <c r="A9" s="5" t="s">
        <v>5</v>
      </c>
      <c r="B9" s="12">
        <f>1-(D29/E29)</f>
        <v>0.90697511905197825</v>
      </c>
    </row>
    <row r="10" spans="1:6">
      <c r="A10" s="5" t="s">
        <v>6</v>
      </c>
      <c r="B10" s="12">
        <f>1-((F29/B4)/(E29/B4))</f>
        <v>-1233.2145319305757</v>
      </c>
    </row>
    <row r="11" spans="1:6" customFormat="1">
      <c r="A11" s="5" t="s">
        <v>14</v>
      </c>
      <c r="B11" s="13">
        <f>B8/MAX(A14:A28)</f>
        <v>3.1739529120000012E-2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30</v>
      </c>
      <c r="B14" s="7">
        <v>-414.165346</v>
      </c>
      <c r="C14" s="8">
        <f>ABS(A14-B14)</f>
        <v>444.165346</v>
      </c>
      <c r="D14" s="3">
        <f>C14^2</f>
        <v>197282.85458729972</v>
      </c>
      <c r="E14" s="3">
        <f>(A14-$B$5)^2</f>
        <v>409600</v>
      </c>
      <c r="F14" s="9">
        <f>(A14-B14-$B$6)^2</f>
        <v>166072713.78049782</v>
      </c>
    </row>
    <row r="15" spans="1:6">
      <c r="A15" s="7">
        <v>180</v>
      </c>
      <c r="B15" s="7">
        <v>181.89538400000001</v>
      </c>
      <c r="C15" s="8">
        <f>ABS(A15-B15)</f>
        <v>1.8953840000000071</v>
      </c>
      <c r="D15" s="3">
        <f t="shared" ref="D15:D28" si="0">C15^2</f>
        <v>3.5924805074560267</v>
      </c>
      <c r="E15" s="3">
        <f>(A15-$B$5)^2</f>
        <v>240100</v>
      </c>
      <c r="F15" s="9">
        <f t="shared" ref="F15:F28" si="1">(A15-B15-$B$6)^2</f>
        <v>177768382.07235494</v>
      </c>
    </row>
    <row r="16" spans="1:6">
      <c r="A16" s="7">
        <v>250</v>
      </c>
      <c r="B16" s="7">
        <v>249.9008</v>
      </c>
      <c r="C16" s="8">
        <f t="shared" ref="C16:C28" si="2">ABS(A16-B16)</f>
        <v>9.919999999999618E-2</v>
      </c>
      <c r="D16" s="3">
        <f t="shared" si="0"/>
        <v>9.8406399999992414E-3</v>
      </c>
      <c r="E16" s="3">
        <f t="shared" ref="E16:E28" si="3">(A16-$B$5)^2</f>
        <v>176400</v>
      </c>
      <c r="F16" s="9">
        <f t="shared" si="1"/>
        <v>177715198.54961145</v>
      </c>
    </row>
    <row r="17" spans="1:6">
      <c r="A17" s="7">
        <v>320</v>
      </c>
      <c r="B17" s="7">
        <v>327.88764099999997</v>
      </c>
      <c r="C17" s="8">
        <f t="shared" si="2"/>
        <v>7.8876409999999737</v>
      </c>
      <c r="D17" s="3">
        <f t="shared" si="0"/>
        <v>62.214880544880586</v>
      </c>
      <c r="E17" s="3">
        <f t="shared" si="3"/>
        <v>122500</v>
      </c>
      <c r="F17" s="9">
        <f t="shared" si="1"/>
        <v>177928207.27683198</v>
      </c>
    </row>
    <row r="18" spans="1:6">
      <c r="A18" s="7">
        <v>370</v>
      </c>
      <c r="B18" s="7">
        <v>366.84777700000001</v>
      </c>
      <c r="C18" s="8">
        <f t="shared" si="2"/>
        <v>3.1522229999999922</v>
      </c>
      <c r="D18" s="3">
        <f t="shared" si="0"/>
        <v>9.9365098417289506</v>
      </c>
      <c r="E18" s="3">
        <f t="shared" si="3"/>
        <v>90000</v>
      </c>
      <c r="F18" s="9">
        <f t="shared" si="1"/>
        <v>177633808.2543422</v>
      </c>
    </row>
    <row r="19" spans="1:6">
      <c r="A19" s="7">
        <v>480</v>
      </c>
      <c r="B19" s="7">
        <v>456.71341200000001</v>
      </c>
      <c r="C19" s="8">
        <f t="shared" si="2"/>
        <v>23.286587999999995</v>
      </c>
      <c r="D19" s="3">
        <f t="shared" si="0"/>
        <v>542.2651806817438</v>
      </c>
      <c r="E19" s="3">
        <f t="shared" si="3"/>
        <v>36100</v>
      </c>
      <c r="F19" s="9">
        <f t="shared" si="1"/>
        <v>177097514.6961492</v>
      </c>
    </row>
    <row r="20" spans="1:6">
      <c r="A20" s="7">
        <v>540</v>
      </c>
      <c r="B20" s="7">
        <v>522.98637599999995</v>
      </c>
      <c r="C20" s="8">
        <f t="shared" si="2"/>
        <v>17.01362400000005</v>
      </c>
      <c r="D20" s="3">
        <f t="shared" si="0"/>
        <v>289.4634016133777</v>
      </c>
      <c r="E20" s="3">
        <f t="shared" si="3"/>
        <v>16900</v>
      </c>
      <c r="F20" s="9">
        <f t="shared" si="1"/>
        <v>177264512.73454142</v>
      </c>
    </row>
    <row r="21" spans="1:6">
      <c r="A21" s="7">
        <v>690</v>
      </c>
      <c r="B21" s="7">
        <v>685.69193299999995</v>
      </c>
      <c r="C21" s="8">
        <f t="shared" si="2"/>
        <v>4.3080670000000509</v>
      </c>
      <c r="D21" s="3">
        <f t="shared" si="0"/>
        <v>18.559441276489437</v>
      </c>
      <c r="E21" s="3">
        <f t="shared" si="3"/>
        <v>400</v>
      </c>
      <c r="F21" s="9">
        <f t="shared" si="1"/>
        <v>177602999.56665188</v>
      </c>
    </row>
    <row r="22" spans="1:6">
      <c r="A22" s="7">
        <v>790</v>
      </c>
      <c r="B22" s="7">
        <v>801.589833</v>
      </c>
      <c r="C22" s="8">
        <f t="shared" si="2"/>
        <v>11.589832999999999</v>
      </c>
      <c r="D22" s="3">
        <f t="shared" si="0"/>
        <v>134.32422896788896</v>
      </c>
      <c r="E22" s="3">
        <f t="shared" si="3"/>
        <v>14400</v>
      </c>
      <c r="F22" s="9">
        <f t="shared" si="1"/>
        <v>178026987.86314207</v>
      </c>
    </row>
    <row r="23" spans="1:6">
      <c r="A23" s="7">
        <v>860</v>
      </c>
      <c r="B23" s="7">
        <v>873.25293199999999</v>
      </c>
      <c r="C23" s="8">
        <f t="shared" si="2"/>
        <v>13.252931999999987</v>
      </c>
      <c r="D23" s="3">
        <f t="shared" si="0"/>
        <v>175.64020659662367</v>
      </c>
      <c r="E23" s="3">
        <f t="shared" si="3"/>
        <v>36100</v>
      </c>
      <c r="F23" s="9">
        <f t="shared" si="1"/>
        <v>178071371.00939929</v>
      </c>
    </row>
    <row r="24" spans="1:6">
      <c r="A24" s="7">
        <v>980</v>
      </c>
      <c r="B24" s="7">
        <v>992.10066200000006</v>
      </c>
      <c r="C24" s="8">
        <f t="shared" si="2"/>
        <v>12.100662000000057</v>
      </c>
      <c r="D24" s="3">
        <f t="shared" si="0"/>
        <v>146.42602083824536</v>
      </c>
      <c r="E24" s="3">
        <f t="shared" si="3"/>
        <v>96100</v>
      </c>
      <c r="F24" s="9">
        <f t="shared" si="1"/>
        <v>178040619.77519175</v>
      </c>
    </row>
    <row r="25" spans="1:6">
      <c r="A25" s="7">
        <v>1030</v>
      </c>
      <c r="B25" s="7">
        <v>1038.6957910000001</v>
      </c>
      <c r="C25" s="8">
        <f t="shared" si="2"/>
        <v>8.6957910000000993</v>
      </c>
      <c r="D25" s="3">
        <f t="shared" si="0"/>
        <v>75.616781115682727</v>
      </c>
      <c r="E25" s="3">
        <f t="shared" si="3"/>
        <v>129600</v>
      </c>
      <c r="F25" s="9">
        <f t="shared" si="1"/>
        <v>177949767.7123971</v>
      </c>
    </row>
    <row r="26" spans="1:6">
      <c r="A26" s="7">
        <v>1100</v>
      </c>
      <c r="B26" s="7">
        <v>1100.218938</v>
      </c>
      <c r="C26" s="8">
        <f t="shared" si="2"/>
        <v>0.21893799999998009</v>
      </c>
      <c r="D26" s="3">
        <f t="shared" si="0"/>
        <v>4.7933847843991281E-2</v>
      </c>
      <c r="E26" s="3">
        <f t="shared" si="3"/>
        <v>184900</v>
      </c>
      <c r="F26" s="9">
        <f t="shared" si="1"/>
        <v>177723680.83752954</v>
      </c>
    </row>
    <row r="27" spans="1:6">
      <c r="A27" s="7">
        <v>1180</v>
      </c>
      <c r="B27" s="7">
        <v>1163.331377</v>
      </c>
      <c r="C27" s="8">
        <f t="shared" si="2"/>
        <v>16.668623000000025</v>
      </c>
      <c r="D27" s="3">
        <f t="shared" si="0"/>
        <v>277.84299271612986</v>
      </c>
      <c r="E27" s="3">
        <f t="shared" si="3"/>
        <v>260100</v>
      </c>
      <c r="F27" s="9">
        <f t="shared" si="1"/>
        <v>177273699.58986264</v>
      </c>
    </row>
    <row r="28" spans="1:6">
      <c r="A28" s="7">
        <v>1250</v>
      </c>
      <c r="B28" s="7">
        <v>1219.2186810000001</v>
      </c>
      <c r="C28" s="8">
        <f t="shared" si="2"/>
        <v>30.781318999999939</v>
      </c>
      <c r="D28" s="3">
        <f t="shared" si="0"/>
        <v>947.48959937975724</v>
      </c>
      <c r="E28" s="3">
        <f t="shared" si="3"/>
        <v>336400</v>
      </c>
      <c r="F28" s="9">
        <f t="shared" si="1"/>
        <v>176898094.11946216</v>
      </c>
    </row>
    <row r="29" spans="1:6">
      <c r="A29" s="10">
        <f t="shared" ref="A29:F29" si="4">SUM(A14:A28)</f>
        <v>10050</v>
      </c>
      <c r="B29" s="10">
        <f t="shared" si="4"/>
        <v>9566.1661910000003</v>
      </c>
      <c r="C29" s="10">
        <f t="shared" si="4"/>
        <v>595.11617100000024</v>
      </c>
      <c r="D29" s="10">
        <f t="shared" si="4"/>
        <v>199966.28408586752</v>
      </c>
      <c r="E29" s="10">
        <f t="shared" si="4"/>
        <v>2149600</v>
      </c>
      <c r="F29" s="10">
        <f t="shared" si="4"/>
        <v>2653067557.8379655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11" sqref="C11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5.5703125" style="3" bestFit="1" customWidth="1"/>
    <col min="6" max="6" width="16.5703125" style="3" bestFit="1" customWidth="1"/>
    <col min="7" max="7" width="10.140625" style="3" customWidth="1"/>
    <col min="8" max="8" width="9.2851562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670</v>
      </c>
      <c r="C5"/>
    </row>
    <row r="6" spans="1:6" s="2" customFormat="1">
      <c r="A6" s="1" t="s">
        <v>3</v>
      </c>
      <c r="B6" s="2">
        <f>D29/B4</f>
        <v>1548.7866532616847</v>
      </c>
    </row>
    <row r="7" spans="1:6" s="2" customFormat="1">
      <c r="A7" s="4"/>
    </row>
    <row r="8" spans="1:6">
      <c r="A8" s="5" t="s">
        <v>4</v>
      </c>
      <c r="B8" s="12">
        <f>C29/B4</f>
        <v>12.033908599999998</v>
      </c>
      <c r="D8" s="2" t="s">
        <v>1</v>
      </c>
      <c r="E8" s="2">
        <v>24.194533</v>
      </c>
    </row>
    <row r="9" spans="1:6">
      <c r="A9" s="5" t="s">
        <v>5</v>
      </c>
      <c r="B9" s="12">
        <f>1-(D29/E29)</f>
        <v>0.98919250102394618</v>
      </c>
    </row>
    <row r="10" spans="1:6">
      <c r="A10" s="5" t="s">
        <v>6</v>
      </c>
      <c r="B10" s="12">
        <f>1-((F29/B4)/(E29/B4))</f>
        <v>-15.971507853733321</v>
      </c>
    </row>
    <row r="11" spans="1:6" customFormat="1">
      <c r="A11" s="5" t="s">
        <v>14</v>
      </c>
      <c r="B11" s="13">
        <f>B8/MAX(A14:A28)</f>
        <v>9.627126879999998E-3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30</v>
      </c>
      <c r="B14" s="7">
        <v>182.14560399999999</v>
      </c>
      <c r="C14" s="8">
        <f>ABS(A14-B14)</f>
        <v>152.14560399999999</v>
      </c>
      <c r="D14" s="3">
        <f>C14^2</f>
        <v>23148.284816524814</v>
      </c>
      <c r="E14" s="3">
        <f>(A14-$B$5)^2</f>
        <v>409600</v>
      </c>
      <c r="F14" s="9">
        <f>(A14-B14-$B$6)^2</f>
        <v>2893170.54379333</v>
      </c>
    </row>
    <row r="15" spans="1:6">
      <c r="A15" s="7">
        <v>180</v>
      </c>
      <c r="B15" s="7">
        <v>179.123131</v>
      </c>
      <c r="C15" s="8">
        <f>ABS(A15-B15)</f>
        <v>0.87686899999999923</v>
      </c>
      <c r="D15" s="3">
        <f t="shared" ref="D15:D28" si="0">C15^2</f>
        <v>0.76889924316099867</v>
      </c>
      <c r="E15" s="3">
        <f>(A15-$B$5)^2</f>
        <v>240100</v>
      </c>
      <c r="F15" s="9">
        <f t="shared" ref="F15:F28" si="1">(A15-B15-$B$6)^2</f>
        <v>2396024.7002130556</v>
      </c>
    </row>
    <row r="16" spans="1:6">
      <c r="A16" s="7">
        <v>250</v>
      </c>
      <c r="B16" s="7">
        <v>252.057343</v>
      </c>
      <c r="C16" s="8">
        <f t="shared" ref="C16:C28" si="2">ABS(A16-B16)</f>
        <v>2.057343000000003</v>
      </c>
      <c r="D16" s="3">
        <f t="shared" si="0"/>
        <v>4.2326602196490128</v>
      </c>
      <c r="E16" s="3">
        <f t="shared" ref="E16:E28" si="3">(A16-$B$5)^2</f>
        <v>176400</v>
      </c>
      <c r="F16" s="9">
        <f t="shared" si="1"/>
        <v>2405117.1007409124</v>
      </c>
    </row>
    <row r="17" spans="1:6">
      <c r="A17" s="7">
        <v>320</v>
      </c>
      <c r="B17" s="7">
        <v>319.53422899999998</v>
      </c>
      <c r="C17" s="8">
        <f t="shared" si="2"/>
        <v>0.46577100000001792</v>
      </c>
      <c r="D17" s="3">
        <f t="shared" si="0"/>
        <v>0.2169426244410167</v>
      </c>
      <c r="E17" s="3">
        <f t="shared" si="3"/>
        <v>122500</v>
      </c>
      <c r="F17" s="9">
        <f t="shared" si="1"/>
        <v>2397297.554447602</v>
      </c>
    </row>
    <row r="18" spans="1:6">
      <c r="A18" s="7">
        <v>370</v>
      </c>
      <c r="B18" s="7">
        <v>369.550208</v>
      </c>
      <c r="C18" s="8">
        <f t="shared" si="2"/>
        <v>0.44979200000000219</v>
      </c>
      <c r="D18" s="3">
        <f t="shared" si="0"/>
        <v>0.20231284326400198</v>
      </c>
      <c r="E18" s="3">
        <f t="shared" si="3"/>
        <v>90000</v>
      </c>
      <c r="F18" s="9">
        <f t="shared" si="1"/>
        <v>2397347.0359416851</v>
      </c>
    </row>
    <row r="19" spans="1:6">
      <c r="A19" s="7">
        <v>480</v>
      </c>
      <c r="B19" s="7">
        <v>481.14752399999998</v>
      </c>
      <c r="C19" s="8">
        <f t="shared" si="2"/>
        <v>1.1475239999999758</v>
      </c>
      <c r="D19" s="3">
        <f t="shared" si="0"/>
        <v>1.3168113305759443</v>
      </c>
      <c r="E19" s="3">
        <f t="shared" si="3"/>
        <v>36100</v>
      </c>
      <c r="F19" s="9">
        <f t="shared" si="1"/>
        <v>2402295.9538438553</v>
      </c>
    </row>
    <row r="20" spans="1:6">
      <c r="A20" s="7">
        <v>540</v>
      </c>
      <c r="B20" s="7">
        <v>541.48493199999996</v>
      </c>
      <c r="C20" s="8">
        <f t="shared" si="2"/>
        <v>1.484931999999958</v>
      </c>
      <c r="D20" s="3">
        <f t="shared" si="0"/>
        <v>2.205023044623875</v>
      </c>
      <c r="E20" s="3">
        <f t="shared" si="3"/>
        <v>16900</v>
      </c>
      <c r="F20" s="9">
        <f t="shared" si="1"/>
        <v>2403341.9880697774</v>
      </c>
    </row>
    <row r="21" spans="1:6">
      <c r="A21" s="7">
        <v>690</v>
      </c>
      <c r="B21" s="7">
        <v>686.83184500000004</v>
      </c>
      <c r="C21" s="8">
        <f t="shared" si="2"/>
        <v>3.1681549999999561</v>
      </c>
      <c r="D21" s="3">
        <f t="shared" si="0"/>
        <v>10.037206104024722</v>
      </c>
      <c r="E21" s="3">
        <f t="shared" si="3"/>
        <v>400</v>
      </c>
      <c r="F21" s="9">
        <f t="shared" si="1"/>
        <v>2388936.5421687053</v>
      </c>
    </row>
    <row r="22" spans="1:6">
      <c r="A22" s="7">
        <v>790</v>
      </c>
      <c r="B22" s="7">
        <v>789.43796199999997</v>
      </c>
      <c r="C22" s="8">
        <f t="shared" si="2"/>
        <v>0.56203800000002957</v>
      </c>
      <c r="D22" s="3">
        <f t="shared" si="0"/>
        <v>0.31588671344403324</v>
      </c>
      <c r="E22" s="3">
        <f t="shared" si="3"/>
        <v>14400</v>
      </c>
      <c r="F22" s="9">
        <f t="shared" si="1"/>
        <v>2396999.4593021916</v>
      </c>
    </row>
    <row r="23" spans="1:6">
      <c r="A23" s="7">
        <v>860</v>
      </c>
      <c r="B23" s="7">
        <v>859.67246599999999</v>
      </c>
      <c r="C23" s="8">
        <f t="shared" si="2"/>
        <v>0.3275340000000142</v>
      </c>
      <c r="D23" s="3">
        <f t="shared" si="0"/>
        <v>0.1072785211560093</v>
      </c>
      <c r="E23" s="3">
        <f t="shared" si="3"/>
        <v>36100</v>
      </c>
      <c r="F23" s="9">
        <f t="shared" si="1"/>
        <v>2397725.6440246725</v>
      </c>
    </row>
    <row r="24" spans="1:6">
      <c r="A24" s="7">
        <v>980</v>
      </c>
      <c r="B24" s="7">
        <v>983.56333900000004</v>
      </c>
      <c r="C24" s="8">
        <f t="shared" si="2"/>
        <v>3.5633390000000418</v>
      </c>
      <c r="D24" s="3">
        <f t="shared" si="0"/>
        <v>12.697384828921297</v>
      </c>
      <c r="E24" s="3">
        <f t="shared" si="3"/>
        <v>96100</v>
      </c>
      <c r="F24" s="9">
        <f t="shared" si="1"/>
        <v>2409790.4984748526</v>
      </c>
    </row>
    <row r="25" spans="1:6">
      <c r="A25" s="7">
        <v>1030</v>
      </c>
      <c r="B25" s="7">
        <v>1033.045071</v>
      </c>
      <c r="C25" s="8">
        <f t="shared" si="2"/>
        <v>3.0450710000000072</v>
      </c>
      <c r="D25" s="3">
        <f t="shared" si="0"/>
        <v>9.2724573950410445</v>
      </c>
      <c r="E25" s="3">
        <f t="shared" si="3"/>
        <v>129600</v>
      </c>
      <c r="F25" s="9">
        <f t="shared" si="1"/>
        <v>2408181.7004249934</v>
      </c>
    </row>
    <row r="26" spans="1:6">
      <c r="A26" s="7">
        <v>1100</v>
      </c>
      <c r="B26" s="7">
        <v>1103.90634</v>
      </c>
      <c r="C26" s="8">
        <f t="shared" si="2"/>
        <v>3.9063400000000001</v>
      </c>
      <c r="D26" s="3">
        <f t="shared" si="0"/>
        <v>15.259492195600002</v>
      </c>
      <c r="E26" s="3">
        <f t="shared" si="3"/>
        <v>184900</v>
      </c>
      <c r="F26" s="9">
        <f t="shared" si="1"/>
        <v>2410855.5313239302</v>
      </c>
    </row>
    <row r="27" spans="1:6">
      <c r="A27" s="7">
        <v>1180</v>
      </c>
      <c r="B27" s="7">
        <v>1176.643229</v>
      </c>
      <c r="C27" s="8">
        <f t="shared" si="2"/>
        <v>3.3567709999999806</v>
      </c>
      <c r="D27" s="3">
        <f t="shared" si="0"/>
        <v>11.267911546440869</v>
      </c>
      <c r="E27" s="3">
        <f t="shared" si="3"/>
        <v>260100</v>
      </c>
      <c r="F27" s="9">
        <f t="shared" si="1"/>
        <v>2388353.5209873649</v>
      </c>
    </row>
    <row r="28" spans="1:6">
      <c r="A28" s="7">
        <v>1250</v>
      </c>
      <c r="B28" s="7">
        <v>1246.048454</v>
      </c>
      <c r="C28" s="8">
        <f t="shared" si="2"/>
        <v>3.9515460000000076</v>
      </c>
      <c r="D28" s="3">
        <f t="shared" si="0"/>
        <v>15.61471579011606</v>
      </c>
      <c r="E28" s="3">
        <f t="shared" si="3"/>
        <v>336400</v>
      </c>
      <c r="F28" s="9">
        <f t="shared" si="1"/>
        <v>2386515.5086282208</v>
      </c>
    </row>
    <row r="29" spans="1:6">
      <c r="A29" s="10">
        <f t="shared" ref="A29:F29" si="4">SUM(A14:A28)</f>
        <v>10050</v>
      </c>
      <c r="B29" s="10">
        <f t="shared" si="4"/>
        <v>10204.191676999999</v>
      </c>
      <c r="C29" s="10">
        <f t="shared" si="4"/>
        <v>180.50862899999998</v>
      </c>
      <c r="D29" s="10">
        <f t="shared" si="4"/>
        <v>23231.799798925269</v>
      </c>
      <c r="E29" s="10">
        <f t="shared" si="4"/>
        <v>2149600</v>
      </c>
      <c r="F29" s="10">
        <f t="shared" si="4"/>
        <v>36481953.282385148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12" sqref="C12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42578125" style="3" bestFit="1" customWidth="1"/>
    <col min="4" max="4" width="14.140625" style="3" bestFit="1" customWidth="1"/>
    <col min="5" max="5" width="15.5703125" style="3" bestFit="1" customWidth="1"/>
    <col min="6" max="6" width="19.140625" style="3" bestFit="1" customWidth="1"/>
    <col min="7" max="7" width="12.5703125" style="3" customWidth="1"/>
    <col min="8" max="8" width="10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670</v>
      </c>
      <c r="C5"/>
    </row>
    <row r="6" spans="1:6" s="2" customFormat="1">
      <c r="A6" s="1" t="s">
        <v>3</v>
      </c>
      <c r="B6" s="2">
        <f>D29/B4</f>
        <v>17539.150165639585</v>
      </c>
    </row>
    <row r="7" spans="1:6" s="2" customFormat="1">
      <c r="A7" s="4"/>
    </row>
    <row r="8" spans="1:6">
      <c r="A8" s="5" t="s">
        <v>4</v>
      </c>
      <c r="B8" s="12">
        <f>C29/B4</f>
        <v>57.154844533333311</v>
      </c>
      <c r="D8" s="2" t="s">
        <v>1</v>
      </c>
      <c r="E8" s="2">
        <v>7.0335869999999998</v>
      </c>
    </row>
    <row r="9" spans="1:6">
      <c r="A9" s="5" t="s">
        <v>5</v>
      </c>
      <c r="B9" s="12">
        <f>1-(D29/E29)</f>
        <v>0.87761106601944838</v>
      </c>
    </row>
    <row r="10" spans="1:6">
      <c r="A10" s="5" t="s">
        <v>6</v>
      </c>
      <c r="B10" s="12">
        <f>1-((F29/B4)/(E29/B4))</f>
        <v>-2153.4200529652981</v>
      </c>
    </row>
    <row r="11" spans="1:6" customFormat="1">
      <c r="A11" s="5" t="s">
        <v>14</v>
      </c>
      <c r="B11" s="13">
        <f>B8/MAX(A14:A28)</f>
        <v>4.5723875626666646E-2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30</v>
      </c>
      <c r="B14" s="7">
        <v>528.81445799999995</v>
      </c>
      <c r="C14" s="8">
        <f>ABS(A14-B14)</f>
        <v>498.81445799999995</v>
      </c>
      <c r="D14" s="3">
        <f>C14^2</f>
        <v>248815.8635098337</v>
      </c>
      <c r="E14" s="3">
        <f>(A14-$B$5)^2</f>
        <v>409600</v>
      </c>
      <c r="F14" s="9">
        <f>(A14-B14-$B$6)^2</f>
        <v>325368167.76367319</v>
      </c>
    </row>
    <row r="15" spans="1:6">
      <c r="A15" s="7">
        <v>180</v>
      </c>
      <c r="B15" s="7">
        <v>195.90698900000001</v>
      </c>
      <c r="C15" s="8">
        <f>ABS(A15-B15)</f>
        <v>15.90698900000001</v>
      </c>
      <c r="D15" s="3">
        <f t="shared" ref="D15:D28" si="0">C15^2</f>
        <v>253.03229904612132</v>
      </c>
      <c r="E15" s="3">
        <f>(A15-$B$5)^2</f>
        <v>240100</v>
      </c>
      <c r="F15" s="9">
        <f t="shared" ref="F15:F28" si="1">(A15-B15-$B$6)^2</f>
        <v>308180031.70266247</v>
      </c>
    </row>
    <row r="16" spans="1:6">
      <c r="A16" s="7">
        <v>250</v>
      </c>
      <c r="B16" s="7">
        <v>256.24415299999998</v>
      </c>
      <c r="C16" s="8">
        <f t="shared" ref="C16:C28" si="2">ABS(A16-B16)</f>
        <v>6.244152999999983</v>
      </c>
      <c r="D16" s="3">
        <f t="shared" si="0"/>
        <v>38.989446687408787</v>
      </c>
      <c r="E16" s="3">
        <f t="shared" ref="E16:E28" si="3">(A16-$B$5)^2</f>
        <v>176400</v>
      </c>
      <c r="F16" s="9">
        <f t="shared" si="1"/>
        <v>307840861.79655021</v>
      </c>
    </row>
    <row r="17" spans="1:6">
      <c r="A17" s="7">
        <v>320</v>
      </c>
      <c r="B17" s="7">
        <v>294.52056099999999</v>
      </c>
      <c r="C17" s="8">
        <f t="shared" si="2"/>
        <v>25.479439000000013</v>
      </c>
      <c r="D17" s="3">
        <f t="shared" si="0"/>
        <v>649.20181175472169</v>
      </c>
      <c r="E17" s="3">
        <f t="shared" si="3"/>
        <v>122500</v>
      </c>
      <c r="F17" s="9">
        <f t="shared" si="1"/>
        <v>306728662.32115239</v>
      </c>
    </row>
    <row r="18" spans="1:6">
      <c r="A18" s="7">
        <v>370</v>
      </c>
      <c r="B18" s="7">
        <v>340.06733800000001</v>
      </c>
      <c r="C18" s="8">
        <f t="shared" si="2"/>
        <v>29.932661999999993</v>
      </c>
      <c r="D18" s="3">
        <f t="shared" si="0"/>
        <v>895.96425440624364</v>
      </c>
      <c r="E18" s="3">
        <f t="shared" si="3"/>
        <v>90000</v>
      </c>
      <c r="F18" s="9">
        <f t="shared" si="1"/>
        <v>306572697.58975881</v>
      </c>
    </row>
    <row r="19" spans="1:6">
      <c r="A19" s="7">
        <v>480</v>
      </c>
      <c r="B19" s="7">
        <v>473.21238799999998</v>
      </c>
      <c r="C19" s="8">
        <f t="shared" si="2"/>
        <v>6.7876120000000242</v>
      </c>
      <c r="D19" s="3">
        <f t="shared" si="0"/>
        <v>46.071676662544327</v>
      </c>
      <c r="E19" s="3">
        <f t="shared" si="3"/>
        <v>36100</v>
      </c>
      <c r="F19" s="9">
        <f t="shared" si="1"/>
        <v>307383736.71226352</v>
      </c>
    </row>
    <row r="20" spans="1:6">
      <c r="A20" s="7">
        <v>540</v>
      </c>
      <c r="B20" s="7">
        <v>543.48188900000002</v>
      </c>
      <c r="C20" s="8">
        <f t="shared" si="2"/>
        <v>3.4818890000000238</v>
      </c>
      <c r="D20" s="3">
        <f t="shared" si="0"/>
        <v>12.123551008321165</v>
      </c>
      <c r="E20" s="3">
        <f t="shared" si="3"/>
        <v>16900</v>
      </c>
      <c r="F20" s="9">
        <f t="shared" si="1"/>
        <v>307743939.40446824</v>
      </c>
    </row>
    <row r="21" spans="1:6">
      <c r="A21" s="7">
        <v>690</v>
      </c>
      <c r="B21" s="7">
        <v>730.70820700000002</v>
      </c>
      <c r="C21" s="8">
        <f t="shared" si="2"/>
        <v>40.708207000000016</v>
      </c>
      <c r="D21" s="3">
        <f t="shared" si="0"/>
        <v>1657.1581171548503</v>
      </c>
      <c r="E21" s="3">
        <f t="shared" si="3"/>
        <v>400</v>
      </c>
      <c r="F21" s="9">
        <f t="shared" si="1"/>
        <v>309051420.40206611</v>
      </c>
    </row>
    <row r="22" spans="1:6">
      <c r="A22" s="7">
        <v>790</v>
      </c>
      <c r="B22" s="7">
        <v>822.56642099999999</v>
      </c>
      <c r="C22" s="8">
        <f t="shared" si="2"/>
        <v>32.566420999999991</v>
      </c>
      <c r="D22" s="3">
        <f t="shared" si="0"/>
        <v>1060.5717767492404</v>
      </c>
      <c r="E22" s="3">
        <f t="shared" si="3"/>
        <v>14400</v>
      </c>
      <c r="F22" s="9">
        <f t="shared" si="1"/>
        <v>308765223.80118471</v>
      </c>
    </row>
    <row r="23" spans="1:6">
      <c r="A23" s="7">
        <v>860</v>
      </c>
      <c r="B23" s="7">
        <v>897.47737199999995</v>
      </c>
      <c r="C23" s="8">
        <f t="shared" si="2"/>
        <v>37.477371999999946</v>
      </c>
      <c r="D23" s="3">
        <f t="shared" si="0"/>
        <v>1404.5534120263799</v>
      </c>
      <c r="E23" s="3">
        <f t="shared" si="3"/>
        <v>36100</v>
      </c>
      <c r="F23" s="9">
        <f t="shared" si="1"/>
        <v>308937835.59691024</v>
      </c>
    </row>
    <row r="24" spans="1:6">
      <c r="A24" s="7">
        <v>980</v>
      </c>
      <c r="B24" s="7">
        <v>1004.894554</v>
      </c>
      <c r="C24" s="8">
        <f t="shared" si="2"/>
        <v>24.894553999999971</v>
      </c>
      <c r="D24" s="3">
        <f t="shared" si="0"/>
        <v>619.73881885891456</v>
      </c>
      <c r="E24" s="3">
        <f t="shared" si="3"/>
        <v>96100</v>
      </c>
      <c r="F24" s="9">
        <f t="shared" si="1"/>
        <v>308495666.91349912</v>
      </c>
    </row>
    <row r="25" spans="1:6">
      <c r="A25" s="7">
        <v>1030</v>
      </c>
      <c r="B25" s="7">
        <v>1034.4885079999999</v>
      </c>
      <c r="C25" s="8">
        <f t="shared" si="2"/>
        <v>4.4885079999999107</v>
      </c>
      <c r="D25" s="3">
        <f t="shared" si="0"/>
        <v>20.146704066063197</v>
      </c>
      <c r="E25" s="3">
        <f t="shared" si="3"/>
        <v>129600</v>
      </c>
      <c r="F25" s="9">
        <f t="shared" si="1"/>
        <v>307779257.91122246</v>
      </c>
    </row>
    <row r="26" spans="1:6">
      <c r="A26" s="7">
        <v>1100</v>
      </c>
      <c r="B26" s="7">
        <v>1091.7757610000001</v>
      </c>
      <c r="C26" s="8">
        <f t="shared" si="2"/>
        <v>8.2242389999998977</v>
      </c>
      <c r="D26" s="3">
        <f t="shared" si="0"/>
        <v>67.638107129119319</v>
      </c>
      <c r="E26" s="3">
        <f t="shared" si="3"/>
        <v>184900</v>
      </c>
      <c r="F26" s="9">
        <f t="shared" si="1"/>
        <v>307333363.84532404</v>
      </c>
    </row>
    <row r="27" spans="1:6">
      <c r="A27" s="7">
        <v>1180</v>
      </c>
      <c r="B27" s="7">
        <v>1124.568037</v>
      </c>
      <c r="C27" s="8">
        <f t="shared" si="2"/>
        <v>55.431962999999996</v>
      </c>
      <c r="D27" s="3">
        <f t="shared" si="0"/>
        <v>3072.7025220333685</v>
      </c>
      <c r="E27" s="3">
        <f t="shared" si="3"/>
        <v>260100</v>
      </c>
      <c r="F27" s="9">
        <f t="shared" si="1"/>
        <v>305680402.18931079</v>
      </c>
    </row>
    <row r="28" spans="1:6">
      <c r="A28" s="7">
        <v>1250</v>
      </c>
      <c r="B28" s="7">
        <v>1183.115798</v>
      </c>
      <c r="C28" s="8">
        <f t="shared" si="2"/>
        <v>66.884201999999959</v>
      </c>
      <c r="D28" s="3">
        <f t="shared" si="0"/>
        <v>4473.4964771767982</v>
      </c>
      <c r="E28" s="3">
        <f t="shared" si="3"/>
        <v>336400</v>
      </c>
      <c r="F28" s="9">
        <f t="shared" si="1"/>
        <v>305280077.90415829</v>
      </c>
    </row>
    <row r="29" spans="1:6">
      <c r="A29" s="10">
        <f t="shared" ref="A29:F29" si="4">SUM(A14:A28)</f>
        <v>10050</v>
      </c>
      <c r="B29" s="10">
        <f t="shared" si="4"/>
        <v>10521.842434000004</v>
      </c>
      <c r="C29" s="10">
        <f t="shared" si="4"/>
        <v>857.32266799999968</v>
      </c>
      <c r="D29" s="10">
        <f t="shared" si="4"/>
        <v>263087.25248459377</v>
      </c>
      <c r="E29" s="10">
        <f t="shared" si="4"/>
        <v>2149600</v>
      </c>
      <c r="F29" s="10">
        <f t="shared" si="4"/>
        <v>4631141345.8542042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 frequencies</vt:lpstr>
      <vt:lpstr>4 frequencies</vt:lpstr>
      <vt:lpstr>5 frequencies</vt:lpstr>
      <vt:lpstr>6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2012-05-14T11:58:55Z</dcterms:modified>
</cp:coreProperties>
</file>