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3 frequencies" sheetId="9" r:id="rId1"/>
    <sheet name="4 frequencies" sheetId="5" r:id="rId2"/>
    <sheet name="5 frequencies" sheetId="6" r:id="rId3"/>
    <sheet name="6 frequencies" sheetId="1" r:id="rId4"/>
    <sheet name="9 frequencies" sheetId="8" r:id="rId5"/>
  </sheets>
  <calcPr calcId="125725"/>
</workbook>
</file>

<file path=xl/calcChain.xml><?xml version="1.0" encoding="utf-8"?>
<calcChain xmlns="http://schemas.openxmlformats.org/spreadsheetml/2006/main">
  <c r="B64" i="9"/>
  <c r="A64"/>
  <c r="C61"/>
  <c r="D61" s="1"/>
  <c r="C62"/>
  <c r="D62" s="1"/>
  <c r="C63"/>
  <c r="D63" s="1"/>
  <c r="B4" i="5"/>
  <c r="C60" i="9"/>
  <c r="D60" s="1"/>
  <c r="C59"/>
  <c r="D59" s="1"/>
  <c r="C58"/>
  <c r="D58" s="1"/>
  <c r="C57"/>
  <c r="D57" s="1"/>
  <c r="C56"/>
  <c r="D56" s="1"/>
  <c r="C55"/>
  <c r="D55" s="1"/>
  <c r="C54"/>
  <c r="D54" s="1"/>
  <c r="C53"/>
  <c r="D53" s="1"/>
  <c r="C52"/>
  <c r="D52" s="1"/>
  <c r="C51"/>
  <c r="D51" s="1"/>
  <c r="C50"/>
  <c r="D50" s="1"/>
  <c r="C49"/>
  <c r="D49" s="1"/>
  <c r="C48"/>
  <c r="D48" s="1"/>
  <c r="C47"/>
  <c r="D47" s="1"/>
  <c r="C46"/>
  <c r="D46" s="1"/>
  <c r="C45"/>
  <c r="D45" s="1"/>
  <c r="C44"/>
  <c r="D44" s="1"/>
  <c r="C43"/>
  <c r="D43" s="1"/>
  <c r="C42"/>
  <c r="D42" s="1"/>
  <c r="C41"/>
  <c r="D41" s="1"/>
  <c r="C40"/>
  <c r="D40" s="1"/>
  <c r="C39"/>
  <c r="D39" s="1"/>
  <c r="C38"/>
  <c r="D38" s="1"/>
  <c r="C37"/>
  <c r="D37" s="1"/>
  <c r="C36"/>
  <c r="D36" s="1"/>
  <c r="C35"/>
  <c r="D35" s="1"/>
  <c r="C34"/>
  <c r="D34" s="1"/>
  <c r="C33"/>
  <c r="D33" s="1"/>
  <c r="C32"/>
  <c r="D32" s="1"/>
  <c r="C31"/>
  <c r="D31" s="1"/>
  <c r="C30"/>
  <c r="D30" s="1"/>
  <c r="C29"/>
  <c r="D29" s="1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C64" s="1"/>
  <c r="B4"/>
  <c r="B5" s="1"/>
  <c r="E61" s="1"/>
  <c r="B64" i="5"/>
  <c r="A64"/>
  <c r="C63"/>
  <c r="D63" s="1"/>
  <c r="B64" i="8"/>
  <c r="A64"/>
  <c r="C63"/>
  <c r="D63" s="1"/>
  <c r="C62"/>
  <c r="D62" s="1"/>
  <c r="C61"/>
  <c r="D61" s="1"/>
  <c r="C60"/>
  <c r="D60" s="1"/>
  <c r="C59"/>
  <c r="D59" s="1"/>
  <c r="C58"/>
  <c r="D58" s="1"/>
  <c r="C57"/>
  <c r="D57" s="1"/>
  <c r="C56"/>
  <c r="D56" s="1"/>
  <c r="C55"/>
  <c r="D55" s="1"/>
  <c r="C54"/>
  <c r="D54" s="1"/>
  <c r="C53"/>
  <c r="D53" s="1"/>
  <c r="C52"/>
  <c r="D52" s="1"/>
  <c r="C51"/>
  <c r="D51" s="1"/>
  <c r="C50"/>
  <c r="D50" s="1"/>
  <c r="C49"/>
  <c r="D49" s="1"/>
  <c r="C48"/>
  <c r="D48" s="1"/>
  <c r="C47"/>
  <c r="D47" s="1"/>
  <c r="C46"/>
  <c r="D46" s="1"/>
  <c r="C45"/>
  <c r="D45" s="1"/>
  <c r="C44"/>
  <c r="D44" s="1"/>
  <c r="C43"/>
  <c r="D43" s="1"/>
  <c r="C42"/>
  <c r="D42" s="1"/>
  <c r="C41"/>
  <c r="D41" s="1"/>
  <c r="C40"/>
  <c r="D40" s="1"/>
  <c r="C39"/>
  <c r="D39" s="1"/>
  <c r="C38"/>
  <c r="D38" s="1"/>
  <c r="C37"/>
  <c r="D37" s="1"/>
  <c r="C36"/>
  <c r="D36" s="1"/>
  <c r="C35"/>
  <c r="D35" s="1"/>
  <c r="C34"/>
  <c r="D34" s="1"/>
  <c r="C33"/>
  <c r="D33" s="1"/>
  <c r="C32"/>
  <c r="D32" s="1"/>
  <c r="C31"/>
  <c r="D31" s="1"/>
  <c r="C30"/>
  <c r="D30" s="1"/>
  <c r="C29"/>
  <c r="D29" s="1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B64" i="6"/>
  <c r="A64"/>
  <c r="C63"/>
  <c r="D63" s="1"/>
  <c r="C62"/>
  <c r="D62" s="1"/>
  <c r="C61"/>
  <c r="D61" s="1"/>
  <c r="C60"/>
  <c r="D60" s="1"/>
  <c r="C59"/>
  <c r="D59" s="1"/>
  <c r="C58"/>
  <c r="D58" s="1"/>
  <c r="C57"/>
  <c r="D57" s="1"/>
  <c r="C56"/>
  <c r="D56" s="1"/>
  <c r="C55"/>
  <c r="D55" s="1"/>
  <c r="C54"/>
  <c r="D54" s="1"/>
  <c r="C53"/>
  <c r="D53" s="1"/>
  <c r="C52"/>
  <c r="D52" s="1"/>
  <c r="C51"/>
  <c r="D51" s="1"/>
  <c r="C50"/>
  <c r="D50" s="1"/>
  <c r="C49"/>
  <c r="D49" s="1"/>
  <c r="C48"/>
  <c r="D48" s="1"/>
  <c r="C47"/>
  <c r="D47" s="1"/>
  <c r="C46"/>
  <c r="D46" s="1"/>
  <c r="C45"/>
  <c r="D45" s="1"/>
  <c r="C44"/>
  <c r="D44" s="1"/>
  <c r="C43"/>
  <c r="D43" s="1"/>
  <c r="C42"/>
  <c r="D42" s="1"/>
  <c r="C41"/>
  <c r="D41" s="1"/>
  <c r="C40"/>
  <c r="D40" s="1"/>
  <c r="C39"/>
  <c r="D39" s="1"/>
  <c r="C38"/>
  <c r="D38" s="1"/>
  <c r="C37"/>
  <c r="D37" s="1"/>
  <c r="C36"/>
  <c r="D36" s="1"/>
  <c r="C35"/>
  <c r="D35" s="1"/>
  <c r="C34"/>
  <c r="D34" s="1"/>
  <c r="C33"/>
  <c r="D33" s="1"/>
  <c r="C32"/>
  <c r="D32" s="1"/>
  <c r="C31"/>
  <c r="D31" s="1"/>
  <c r="C30"/>
  <c r="D30" s="1"/>
  <c r="C29"/>
  <c r="D29" s="1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C62" i="5"/>
  <c r="D62" s="1"/>
  <c r="C61"/>
  <c r="D61" s="1"/>
  <c r="C60"/>
  <c r="D60" s="1"/>
  <c r="C59"/>
  <c r="D59" s="1"/>
  <c r="C58"/>
  <c r="D58" s="1"/>
  <c r="C57"/>
  <c r="D57" s="1"/>
  <c r="C56"/>
  <c r="D56" s="1"/>
  <c r="C55"/>
  <c r="D55" s="1"/>
  <c r="C54"/>
  <c r="D54" s="1"/>
  <c r="C53"/>
  <c r="D53" s="1"/>
  <c r="C52"/>
  <c r="D52" s="1"/>
  <c r="C51"/>
  <c r="D51" s="1"/>
  <c r="C50"/>
  <c r="D50" s="1"/>
  <c r="C49"/>
  <c r="D49" s="1"/>
  <c r="C48"/>
  <c r="D48" s="1"/>
  <c r="C47"/>
  <c r="D47" s="1"/>
  <c r="C46"/>
  <c r="D46" s="1"/>
  <c r="C45"/>
  <c r="D45" s="1"/>
  <c r="C44"/>
  <c r="D44" s="1"/>
  <c r="C43"/>
  <c r="D43" s="1"/>
  <c r="C42"/>
  <c r="D42" s="1"/>
  <c r="C41"/>
  <c r="D41" s="1"/>
  <c r="C40"/>
  <c r="D40" s="1"/>
  <c r="C39"/>
  <c r="D39" s="1"/>
  <c r="C38"/>
  <c r="D38" s="1"/>
  <c r="C37"/>
  <c r="D37" s="1"/>
  <c r="C36"/>
  <c r="D36" s="1"/>
  <c r="C35"/>
  <c r="D35" s="1"/>
  <c r="C34"/>
  <c r="D34" s="1"/>
  <c r="C33"/>
  <c r="D33" s="1"/>
  <c r="C32"/>
  <c r="D32" s="1"/>
  <c r="C31"/>
  <c r="D31" s="1"/>
  <c r="C30"/>
  <c r="D30" s="1"/>
  <c r="C29"/>
  <c r="D29" s="1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5"/>
  <c r="E63" s="1"/>
  <c r="B64" i="1"/>
  <c r="A64"/>
  <c r="C63"/>
  <c r="D63" s="1"/>
  <c r="C62"/>
  <c r="D62" s="1"/>
  <c r="C61"/>
  <c r="D61" s="1"/>
  <c r="C60"/>
  <c r="D60" s="1"/>
  <c r="C59"/>
  <c r="D59" s="1"/>
  <c r="C58"/>
  <c r="D58" s="1"/>
  <c r="C57"/>
  <c r="D57" s="1"/>
  <c r="C56"/>
  <c r="D56" s="1"/>
  <c r="C55"/>
  <c r="D55" s="1"/>
  <c r="C54"/>
  <c r="D54" s="1"/>
  <c r="C53"/>
  <c r="D53" s="1"/>
  <c r="C52"/>
  <c r="D52" s="1"/>
  <c r="C51"/>
  <c r="D51" s="1"/>
  <c r="C50"/>
  <c r="D50" s="1"/>
  <c r="C49"/>
  <c r="D49" s="1"/>
  <c r="C48"/>
  <c r="D48" s="1"/>
  <c r="C47"/>
  <c r="D47" s="1"/>
  <c r="C46"/>
  <c r="D46" s="1"/>
  <c r="C45"/>
  <c r="D45" s="1"/>
  <c r="C44"/>
  <c r="D44" s="1"/>
  <c r="C43"/>
  <c r="D43" s="1"/>
  <c r="C42"/>
  <c r="D42" s="1"/>
  <c r="C41"/>
  <c r="D41" s="1"/>
  <c r="C40"/>
  <c r="D40" s="1"/>
  <c r="C39"/>
  <c r="D39" s="1"/>
  <c r="C38"/>
  <c r="D38" s="1"/>
  <c r="C37"/>
  <c r="D37" s="1"/>
  <c r="C36"/>
  <c r="D36" s="1"/>
  <c r="C35"/>
  <c r="D35" s="1"/>
  <c r="C34"/>
  <c r="D34" s="1"/>
  <c r="C33"/>
  <c r="D33" s="1"/>
  <c r="C32"/>
  <c r="D32" s="1"/>
  <c r="C31"/>
  <c r="D31" s="1"/>
  <c r="C30"/>
  <c r="D30" s="1"/>
  <c r="C29"/>
  <c r="D29" s="1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l="1"/>
  <c r="E62" i="9"/>
  <c r="E63"/>
  <c r="C64" i="5"/>
  <c r="B8" s="1"/>
  <c r="B11" s="1"/>
  <c r="B8" i="9"/>
  <c r="B11" s="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D14"/>
  <c r="D64" s="1"/>
  <c r="C64" i="8"/>
  <c r="B8" s="1"/>
  <c r="B11" s="1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D14"/>
  <c r="D64" s="1"/>
  <c r="C64" i="6"/>
  <c r="B8" s="1"/>
  <c r="B11" s="1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D14"/>
  <c r="D64" s="1"/>
  <c r="E62" i="5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D14"/>
  <c r="D64" s="1"/>
  <c r="C64" i="1"/>
  <c r="B8" s="1"/>
  <c r="B11" s="1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D14"/>
  <c r="D64" s="1"/>
  <c r="E64" i="9" l="1"/>
  <c r="B9"/>
  <c r="E64" i="8"/>
  <c r="B9" s="1"/>
  <c r="B6" i="9"/>
  <c r="E64" i="5"/>
  <c r="B9" s="1"/>
  <c r="E64" i="1"/>
  <c r="B9" s="1"/>
  <c r="B6" i="8"/>
  <c r="E64" i="6"/>
  <c r="B9" s="1"/>
  <c r="B6"/>
  <c r="B6" i="5"/>
  <c r="F63" s="1"/>
  <c r="B6" i="1"/>
  <c r="F62" i="9" l="1"/>
  <c r="F61"/>
  <c r="F63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64" s="1"/>
  <c r="F63" i="8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63" i="6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62" i="5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63" i="1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64" i="8" l="1"/>
  <c r="B10" s="1"/>
  <c r="B10" i="9"/>
  <c r="F64" i="6"/>
  <c r="B10" s="1"/>
  <c r="F64" i="5"/>
  <c r="B10" s="1"/>
  <c r="F64" i="1"/>
  <c r="B10" s="1"/>
</calcChain>
</file>

<file path=xl/sharedStrings.xml><?xml version="1.0" encoding="utf-8"?>
<sst xmlns="http://schemas.openxmlformats.org/spreadsheetml/2006/main" count="80" uniqueCount="16">
  <si>
    <t>n</t>
  </si>
  <si>
    <t>training time</t>
  </si>
  <si>
    <t>nm</t>
  </si>
  <si>
    <t>r</t>
  </si>
  <si>
    <t>MAE</t>
  </si>
  <si>
    <t>R^2</t>
  </si>
  <si>
    <t>VAF</t>
  </si>
  <si>
    <t>Expected (nti)</t>
  </si>
  <si>
    <t>Identified (npi)</t>
  </si>
  <si>
    <t>|nti - npi|</t>
  </si>
  <si>
    <t>(nti - npi)^2</t>
  </si>
  <si>
    <t>(nti - nm)^2</t>
  </si>
  <si>
    <t>(nti - npi - r)^2</t>
  </si>
  <si>
    <t>frequencies</t>
  </si>
  <si>
    <t>MAE / max(expected)</t>
  </si>
  <si>
    <t>Case: clamped – sliding with translational spring</t>
  </si>
</sst>
</file>

<file path=xl/styles.xml><?xml version="1.0" encoding="utf-8"?>
<styleSheet xmlns="http://schemas.openxmlformats.org/spreadsheetml/2006/main">
  <numFmts count="3">
    <numFmt numFmtId="43" formatCode="_-* #,##0.00\ _k_r_-;\-* #,##0.00\ _k_r_-;_-* &quot;-&quot;??\ _k_r_-;_-@_-"/>
    <numFmt numFmtId="164" formatCode="#,##0.000000"/>
    <numFmt numFmtId="165" formatCode="0.000000%"/>
  </numFmts>
  <fonts count="6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i/>
      <sz val="11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2" borderId="4" applyNumberFormat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164" fontId="0" fillId="0" borderId="0" xfId="0" applyNumberFormat="1" applyFont="1" applyAlignment="1"/>
    <xf numFmtId="164" fontId="0" fillId="0" borderId="0" xfId="0" applyNumberFormat="1" applyAlignment="1"/>
    <xf numFmtId="164" fontId="0" fillId="0" borderId="0" xfId="0" applyNumberFormat="1"/>
    <xf numFmtId="164" fontId="2" fillId="0" borderId="0" xfId="0" applyNumberFormat="1" applyFont="1" applyAlignment="1"/>
    <xf numFmtId="164" fontId="2" fillId="0" borderId="0" xfId="0" applyNumberFormat="1" applyFont="1"/>
    <xf numFmtId="164" fontId="3" fillId="0" borderId="1" xfId="0" applyNumberFormat="1" applyFont="1" applyBorder="1" applyAlignment="1">
      <alignment horizontal="center"/>
    </xf>
    <xf numFmtId="164" fontId="0" fillId="0" borderId="0" xfId="1" applyNumberFormat="1" applyFont="1"/>
    <xf numFmtId="164" fontId="0" fillId="0" borderId="2" xfId="1" applyNumberFormat="1" applyFont="1" applyBorder="1"/>
    <xf numFmtId="164" fontId="0" fillId="0" borderId="0" xfId="0" applyNumberFormat="1" applyFont="1"/>
    <xf numFmtId="164" fontId="0" fillId="0" borderId="3" xfId="0" applyNumberFormat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5" fillId="2" borderId="4" xfId="2" applyNumberFormat="1"/>
    <xf numFmtId="165" fontId="5" fillId="2" borderId="4" xfId="3" applyNumberFormat="1" applyFont="1" applyFill="1" applyBorder="1"/>
    <xf numFmtId="0" fontId="4" fillId="0" borderId="0" xfId="0" applyFont="1" applyAlignment="1">
      <alignment horizontal="left"/>
    </xf>
  </cellXfs>
  <cellStyles count="4">
    <cellStyle name="Calculation" xfId="2" builtinId="22"/>
    <cellStyle name="Comma" xfId="1" builtinId="3"/>
    <cellStyle name="Normal" xfId="0" builtinId="0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4"/>
  <sheetViews>
    <sheetView tabSelected="1" zoomScaleNormal="100" workbookViewId="0">
      <selection activeCell="C10" sqref="C10"/>
    </sheetView>
  </sheetViews>
  <sheetFormatPr defaultRowHeight="15"/>
  <cols>
    <col min="1" max="1" width="20.5703125" bestFit="1" customWidth="1"/>
    <col min="2" max="2" width="15" bestFit="1" customWidth="1"/>
    <col min="3" max="3" width="10.5703125" bestFit="1" customWidth="1"/>
    <col min="4" max="4" width="13.140625" bestFit="1" customWidth="1"/>
    <col min="5" max="5" width="17.7109375" bestFit="1" customWidth="1"/>
    <col min="6" max="6" width="16.5703125" bestFit="1" customWidth="1"/>
    <col min="7" max="7" width="11.42578125" customWidth="1"/>
    <col min="8" max="8" width="11.5703125" customWidth="1"/>
    <col min="10" max="10" width="8.7109375" customWidth="1"/>
  </cols>
  <sheetData>
    <row r="1" spans="1:8" ht="15.75">
      <c r="A1" s="15" t="s">
        <v>15</v>
      </c>
      <c r="B1" s="15"/>
      <c r="C1" s="15"/>
      <c r="D1" s="15"/>
      <c r="E1" s="15"/>
      <c r="F1" s="15"/>
    </row>
    <row r="2" spans="1:8" ht="15.75">
      <c r="A2" s="12"/>
      <c r="B2" s="12"/>
      <c r="C2" s="12"/>
      <c r="D2" s="12"/>
      <c r="E2" s="3"/>
      <c r="F2" s="3"/>
    </row>
    <row r="3" spans="1:8">
      <c r="A3" s="3" t="s">
        <v>13</v>
      </c>
      <c r="B3" s="3">
        <v>3</v>
      </c>
      <c r="C3" s="3"/>
      <c r="D3" s="3"/>
      <c r="E3" s="3"/>
      <c r="F3" s="3"/>
      <c r="H3" s="2"/>
    </row>
    <row r="4" spans="1:8">
      <c r="A4" s="1" t="s">
        <v>0</v>
      </c>
      <c r="B4" s="2">
        <f>COUNT(A14:A63)</f>
        <v>50</v>
      </c>
      <c r="C4" s="2"/>
      <c r="D4" s="2"/>
      <c r="E4" s="2"/>
      <c r="F4" s="2"/>
    </row>
    <row r="5" spans="1:8">
      <c r="A5" s="3" t="s">
        <v>2</v>
      </c>
      <c r="B5" s="2">
        <f>A64/B4</f>
        <v>2744</v>
      </c>
      <c r="D5" s="2"/>
      <c r="E5" s="2"/>
      <c r="F5" s="2"/>
    </row>
    <row r="6" spans="1:8">
      <c r="A6" s="1" t="s">
        <v>3</v>
      </c>
      <c r="B6" s="2">
        <f>D64/B4</f>
        <v>472.72838554685853</v>
      </c>
      <c r="C6" s="2"/>
      <c r="D6" s="2"/>
      <c r="E6" s="2"/>
      <c r="F6" s="2"/>
    </row>
    <row r="7" spans="1:8">
      <c r="A7" s="4"/>
      <c r="B7" s="2"/>
      <c r="C7" s="2"/>
      <c r="D7" s="2"/>
      <c r="E7" s="2"/>
      <c r="F7" s="2"/>
    </row>
    <row r="8" spans="1:8">
      <c r="A8" s="5" t="s">
        <v>4</v>
      </c>
      <c r="B8" s="13">
        <f>C64/B4</f>
        <v>5.6639855199999669</v>
      </c>
      <c r="C8" s="3"/>
      <c r="D8" s="2" t="s">
        <v>1</v>
      </c>
      <c r="E8" s="2">
        <v>8.6768599999999996</v>
      </c>
      <c r="F8" s="3"/>
    </row>
    <row r="9" spans="1:8">
      <c r="A9" s="5" t="s">
        <v>5</v>
      </c>
      <c r="B9" s="13">
        <f>1-(D64/E64)</f>
        <v>0.99982519587626562</v>
      </c>
      <c r="C9" s="3"/>
      <c r="D9" s="3"/>
      <c r="E9" s="3"/>
      <c r="F9" s="3"/>
    </row>
    <row r="10" spans="1:8">
      <c r="A10" s="5" t="s">
        <v>6</v>
      </c>
      <c r="B10" s="13">
        <f>1-((F64/B4)/(E64/B4))</f>
        <v>0.91643421854296181</v>
      </c>
      <c r="C10" s="3"/>
      <c r="D10" s="3"/>
      <c r="E10" s="3"/>
      <c r="F10" s="3"/>
    </row>
    <row r="11" spans="1:8">
      <c r="A11" s="5" t="s">
        <v>14</v>
      </c>
      <c r="B11" s="14">
        <f>B8/MAX(A14:A63)</f>
        <v>1.0354635319926814E-3</v>
      </c>
      <c r="C11" s="3"/>
      <c r="D11" s="3"/>
      <c r="E11" s="3"/>
      <c r="F11" s="3"/>
    </row>
    <row r="12" spans="1:8">
      <c r="A12" s="3"/>
      <c r="B12" s="3"/>
      <c r="C12" s="3"/>
      <c r="D12" s="3"/>
      <c r="E12" s="3"/>
      <c r="F12" s="3"/>
    </row>
    <row r="13" spans="1:8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8">
      <c r="A14" s="7">
        <v>60</v>
      </c>
      <c r="B14" s="7">
        <v>211.161507</v>
      </c>
      <c r="C14" s="8">
        <f>ABS(A14-B14)</f>
        <v>151.161507</v>
      </c>
      <c r="D14" s="3">
        <f>C14^2</f>
        <v>22849.80119851105</v>
      </c>
      <c r="E14" s="3">
        <f>(A14-$B$5)^2</f>
        <v>7203856</v>
      </c>
      <c r="F14" s="9">
        <f>(A14-B14-$B$6)^2</f>
        <v>389238.59802213067</v>
      </c>
    </row>
    <row r="15" spans="1:8">
      <c r="A15" s="7">
        <v>140</v>
      </c>
      <c r="B15" s="7">
        <v>136.974391</v>
      </c>
      <c r="C15" s="8">
        <f>ABS(A15-B15)</f>
        <v>3.0256090000000029</v>
      </c>
      <c r="D15" s="3">
        <f t="shared" ref="D15:D63" si="0">C15^2</f>
        <v>9.1543098208810179</v>
      </c>
      <c r="E15" s="3">
        <f>(A15-$B$5)^2</f>
        <v>6780816</v>
      </c>
      <c r="F15" s="9">
        <f t="shared" ref="F15:F63" si="1">(A15-B15-$B$6)^2</f>
        <v>220620.69829582813</v>
      </c>
    </row>
    <row r="16" spans="1:8">
      <c r="A16" s="7">
        <v>240</v>
      </c>
      <c r="B16" s="7">
        <v>244.42452</v>
      </c>
      <c r="C16" s="8">
        <f t="shared" ref="C16:C63" si="2">ABS(A16-B16)</f>
        <v>4.4245200000000011</v>
      </c>
      <c r="D16" s="3">
        <f t="shared" si="0"/>
        <v>19.576377230400009</v>
      </c>
      <c r="E16" s="3">
        <f t="shared" ref="E16:E63" si="3">(A16-$B$5)^2</f>
        <v>6270016</v>
      </c>
      <c r="F16" s="9">
        <f t="shared" si="1"/>
        <v>227674.89527180928</v>
      </c>
    </row>
    <row r="17" spans="1:6">
      <c r="A17" s="7">
        <v>300</v>
      </c>
      <c r="B17" s="7">
        <v>298.95762500000001</v>
      </c>
      <c r="C17" s="8">
        <f t="shared" si="2"/>
        <v>1.0423749999999927</v>
      </c>
      <c r="D17" s="3">
        <f t="shared" si="0"/>
        <v>1.0865456406249849</v>
      </c>
      <c r="E17" s="3">
        <f t="shared" si="3"/>
        <v>5973136</v>
      </c>
      <c r="F17" s="9">
        <f t="shared" si="1"/>
        <v>222487.69254561115</v>
      </c>
    </row>
    <row r="18" spans="1:6">
      <c r="A18" s="7">
        <v>430</v>
      </c>
      <c r="B18" s="7">
        <v>429.33165400000001</v>
      </c>
      <c r="C18" s="8">
        <f t="shared" si="2"/>
        <v>0.66834599999998545</v>
      </c>
      <c r="D18" s="3">
        <f t="shared" si="0"/>
        <v>0.44668637571598058</v>
      </c>
      <c r="E18" s="3">
        <f t="shared" si="3"/>
        <v>5354596</v>
      </c>
      <c r="F18" s="9">
        <f t="shared" si="1"/>
        <v>222840.68093698166</v>
      </c>
    </row>
    <row r="19" spans="1:6">
      <c r="A19" s="7">
        <v>510</v>
      </c>
      <c r="B19" s="7">
        <v>498.52134899999999</v>
      </c>
      <c r="C19" s="8">
        <f t="shared" si="2"/>
        <v>11.478651000000013</v>
      </c>
      <c r="D19" s="3">
        <f t="shared" si="0"/>
        <v>131.75942877980131</v>
      </c>
      <c r="E19" s="3">
        <f t="shared" si="3"/>
        <v>4990756</v>
      </c>
      <c r="F19" s="9">
        <f t="shared" si="1"/>
        <v>212751.31761954745</v>
      </c>
    </row>
    <row r="20" spans="1:6">
      <c r="A20" s="7">
        <v>680</v>
      </c>
      <c r="B20" s="7">
        <v>678.80265399999996</v>
      </c>
      <c r="C20" s="8">
        <f t="shared" si="2"/>
        <v>1.1973460000000387</v>
      </c>
      <c r="D20" s="3">
        <f t="shared" si="0"/>
        <v>1.4336374437160926</v>
      </c>
      <c r="E20" s="3">
        <f t="shared" si="3"/>
        <v>4260096</v>
      </c>
      <c r="F20" s="9">
        <f t="shared" si="1"/>
        <v>222341.52125614102</v>
      </c>
    </row>
    <row r="21" spans="1:6">
      <c r="A21" s="7">
        <v>750</v>
      </c>
      <c r="B21" s="7">
        <v>750.17875300000003</v>
      </c>
      <c r="C21" s="8">
        <f t="shared" si="2"/>
        <v>0.17875300000002881</v>
      </c>
      <c r="D21" s="3">
        <f t="shared" si="0"/>
        <v>3.19526350090103E-2</v>
      </c>
      <c r="E21" s="3">
        <f t="shared" si="3"/>
        <v>3976036</v>
      </c>
      <c r="F21" s="9">
        <f t="shared" si="1"/>
        <v>223641.16168857767</v>
      </c>
    </row>
    <row r="22" spans="1:6">
      <c r="A22" s="7">
        <v>870</v>
      </c>
      <c r="B22" s="7">
        <v>868.33598800000004</v>
      </c>
      <c r="C22" s="8">
        <f t="shared" si="2"/>
        <v>1.664011999999957</v>
      </c>
      <c r="D22" s="3">
        <f t="shared" si="0"/>
        <v>2.7689359361438566</v>
      </c>
      <c r="E22" s="3">
        <f t="shared" si="3"/>
        <v>3511876</v>
      </c>
      <c r="F22" s="9">
        <f t="shared" si="1"/>
        <v>221901.64402509431</v>
      </c>
    </row>
    <row r="23" spans="1:6">
      <c r="A23" s="7">
        <v>990</v>
      </c>
      <c r="B23" s="7">
        <v>981.79</v>
      </c>
      <c r="C23" s="8">
        <f t="shared" si="2"/>
        <v>8.2100000000000364</v>
      </c>
      <c r="D23" s="3">
        <f t="shared" si="0"/>
        <v>67.404100000000597</v>
      </c>
      <c r="E23" s="3">
        <f t="shared" si="3"/>
        <v>3076516</v>
      </c>
      <c r="F23" s="9">
        <f t="shared" si="1"/>
        <v>215777.33051105987</v>
      </c>
    </row>
    <row r="24" spans="1:6">
      <c r="A24" s="7">
        <v>1150</v>
      </c>
      <c r="B24" s="7">
        <v>1151.8754919999999</v>
      </c>
      <c r="C24" s="8">
        <f t="shared" si="2"/>
        <v>1.8754919999998947</v>
      </c>
      <c r="D24" s="3">
        <f t="shared" si="0"/>
        <v>3.517470242063605</v>
      </c>
      <c r="E24" s="3">
        <f t="shared" si="3"/>
        <v>2540836</v>
      </c>
      <c r="F24" s="9">
        <f t="shared" si="1"/>
        <v>225248.8405825134</v>
      </c>
    </row>
    <row r="25" spans="1:6">
      <c r="A25" s="7">
        <v>1240</v>
      </c>
      <c r="B25" s="7">
        <v>1244.283786</v>
      </c>
      <c r="C25" s="8">
        <f t="shared" si="2"/>
        <v>4.2837859999999637</v>
      </c>
      <c r="D25" s="3">
        <f t="shared" si="0"/>
        <v>18.35082249379569</v>
      </c>
      <c r="E25" s="3">
        <f t="shared" si="3"/>
        <v>2262016</v>
      </c>
      <c r="F25" s="9">
        <f t="shared" si="1"/>
        <v>227540.61180384955</v>
      </c>
    </row>
    <row r="26" spans="1:6">
      <c r="A26" s="7">
        <v>1280</v>
      </c>
      <c r="B26" s="7">
        <v>1285.3447349999999</v>
      </c>
      <c r="C26" s="8">
        <f t="shared" si="2"/>
        <v>5.3447349999999005</v>
      </c>
      <c r="D26" s="3">
        <f t="shared" si="0"/>
        <v>28.566192220223936</v>
      </c>
      <c r="E26" s="3">
        <f t="shared" si="3"/>
        <v>2143296</v>
      </c>
      <c r="F26" s="9">
        <f t="shared" si="1"/>
        <v>228553.90858941103</v>
      </c>
    </row>
    <row r="27" spans="1:6">
      <c r="A27" s="7">
        <v>1350</v>
      </c>
      <c r="B27" s="7">
        <v>1357.0600440000001</v>
      </c>
      <c r="C27" s="8">
        <f t="shared" si="2"/>
        <v>7.0600440000000617</v>
      </c>
      <c r="D27" s="3">
        <f t="shared" si="0"/>
        <v>49.844221281936875</v>
      </c>
      <c r="E27" s="3">
        <f t="shared" si="3"/>
        <v>1943236</v>
      </c>
      <c r="F27" s="9">
        <f t="shared" si="1"/>
        <v>230196.9371270409</v>
      </c>
    </row>
    <row r="28" spans="1:6">
      <c r="A28" s="7">
        <v>1410</v>
      </c>
      <c r="B28" s="7">
        <v>1417.3186049999999</v>
      </c>
      <c r="C28" s="8">
        <f t="shared" si="2"/>
        <v>7.3186049999999341</v>
      </c>
      <c r="D28" s="3">
        <f t="shared" si="0"/>
        <v>53.561979146024036</v>
      </c>
      <c r="E28" s="3">
        <f t="shared" si="3"/>
        <v>1779556</v>
      </c>
      <c r="F28" s="9">
        <f t="shared" si="1"/>
        <v>230445.11313309561</v>
      </c>
    </row>
    <row r="29" spans="1:6">
      <c r="A29" s="7">
        <v>1560</v>
      </c>
      <c r="B29" s="7">
        <v>1551.4563250000001</v>
      </c>
      <c r="C29" s="8">
        <f t="shared" si="2"/>
        <v>8.5436749999998938</v>
      </c>
      <c r="D29" s="3">
        <f t="shared" si="0"/>
        <v>72.994382505623179</v>
      </c>
      <c r="E29" s="3">
        <f t="shared" si="3"/>
        <v>1401856</v>
      </c>
      <c r="F29" s="9">
        <f t="shared" si="1"/>
        <v>215467.44550547094</v>
      </c>
    </row>
    <row r="30" spans="1:6">
      <c r="A30" s="7">
        <v>1680</v>
      </c>
      <c r="B30" s="7">
        <v>1670.9735679999999</v>
      </c>
      <c r="C30" s="8">
        <f t="shared" si="2"/>
        <v>9.0264320000001135</v>
      </c>
      <c r="D30" s="3">
        <f t="shared" si="0"/>
        <v>81.476474650626045</v>
      </c>
      <c r="E30" s="3">
        <f t="shared" si="3"/>
        <v>1132096</v>
      </c>
      <c r="F30" s="9">
        <f t="shared" si="1"/>
        <v>215019.50172317284</v>
      </c>
    </row>
    <row r="31" spans="1:6">
      <c r="A31" s="7">
        <v>1740</v>
      </c>
      <c r="B31" s="7">
        <v>1732.517916</v>
      </c>
      <c r="C31" s="8">
        <f t="shared" si="2"/>
        <v>7.4820839999999862</v>
      </c>
      <c r="D31" s="3">
        <f t="shared" si="0"/>
        <v>55.981580983055792</v>
      </c>
      <c r="E31" s="3">
        <f t="shared" si="3"/>
        <v>1008016</v>
      </c>
      <c r="F31" s="9">
        <f t="shared" si="1"/>
        <v>216454.12110303043</v>
      </c>
    </row>
    <row r="32" spans="1:6">
      <c r="A32" s="7">
        <v>1870</v>
      </c>
      <c r="B32" s="7">
        <v>1862.2339010000001</v>
      </c>
      <c r="C32" s="8">
        <f t="shared" si="2"/>
        <v>7.7660989999999401</v>
      </c>
      <c r="D32" s="3">
        <f t="shared" si="0"/>
        <v>60.312293677800071</v>
      </c>
      <c r="E32" s="3">
        <f t="shared" si="3"/>
        <v>763876</v>
      </c>
      <c r="F32" s="9">
        <f t="shared" si="1"/>
        <v>216189.92791088304</v>
      </c>
    </row>
    <row r="33" spans="1:6">
      <c r="A33" s="7">
        <v>2030</v>
      </c>
      <c r="B33" s="7">
        <v>2021.3692129999999</v>
      </c>
      <c r="C33" s="8">
        <f t="shared" si="2"/>
        <v>8.6307870000000548</v>
      </c>
      <c r="D33" s="3">
        <f t="shared" si="0"/>
        <v>74.490484239369948</v>
      </c>
      <c r="E33" s="3">
        <f t="shared" si="3"/>
        <v>509796</v>
      </c>
      <c r="F33" s="9">
        <f t="shared" si="1"/>
        <v>215386.58097696101</v>
      </c>
    </row>
    <row r="34" spans="1:6">
      <c r="A34" s="7">
        <v>2280</v>
      </c>
      <c r="B34" s="7">
        <v>2277.9270040000001</v>
      </c>
      <c r="C34" s="8">
        <f t="shared" si="2"/>
        <v>2.0729959999998755</v>
      </c>
      <c r="D34" s="3">
        <f t="shared" si="0"/>
        <v>4.2973124160154841</v>
      </c>
      <c r="E34" s="3">
        <f t="shared" si="3"/>
        <v>215296</v>
      </c>
      <c r="F34" s="9">
        <f t="shared" si="1"/>
        <v>221516.49570950528</v>
      </c>
    </row>
    <row r="35" spans="1:6">
      <c r="A35" s="7">
        <v>2340</v>
      </c>
      <c r="B35" s="7">
        <v>2339.9836409999998</v>
      </c>
      <c r="C35" s="8">
        <f t="shared" si="2"/>
        <v>1.6359000000193191E-2</v>
      </c>
      <c r="D35" s="3">
        <f t="shared" si="0"/>
        <v>2.6761688100632083E-4</v>
      </c>
      <c r="E35" s="3">
        <f t="shared" si="3"/>
        <v>163216</v>
      </c>
      <c r="F35" s="9">
        <f t="shared" si="1"/>
        <v>223456.66004203769</v>
      </c>
    </row>
    <row r="36" spans="1:6">
      <c r="A36" s="7">
        <v>2460</v>
      </c>
      <c r="B36" s="7">
        <v>2462.5812780000001</v>
      </c>
      <c r="C36" s="8">
        <f t="shared" si="2"/>
        <v>2.5812780000001112</v>
      </c>
      <c r="D36" s="3">
        <f t="shared" si="0"/>
        <v>6.6629961132845743</v>
      </c>
      <c r="E36" s="3">
        <f t="shared" si="3"/>
        <v>80656</v>
      </c>
      <c r="F36" s="9">
        <f t="shared" si="1"/>
        <v>225919.27626102796</v>
      </c>
    </row>
    <row r="37" spans="1:6">
      <c r="A37" s="7">
        <v>2600</v>
      </c>
      <c r="B37" s="7">
        <v>2602.8712449999998</v>
      </c>
      <c r="C37" s="8">
        <f t="shared" si="2"/>
        <v>2.8712449999998171</v>
      </c>
      <c r="D37" s="3">
        <f t="shared" si="0"/>
        <v>8.24404785002395</v>
      </c>
      <c r="E37" s="3">
        <f t="shared" si="3"/>
        <v>20736</v>
      </c>
      <c r="F37" s="9">
        <f t="shared" si="1"/>
        <v>226195.00857630814</v>
      </c>
    </row>
    <row r="38" spans="1:6">
      <c r="A38" s="7">
        <v>2670</v>
      </c>
      <c r="B38" s="7">
        <v>2672.5525870000001</v>
      </c>
      <c r="C38" s="8">
        <f t="shared" si="2"/>
        <v>2.5525870000001305</v>
      </c>
      <c r="D38" s="3">
        <f t="shared" si="0"/>
        <v>6.5157003925696664</v>
      </c>
      <c r="E38" s="3">
        <f t="shared" si="3"/>
        <v>5476</v>
      </c>
      <c r="F38" s="9">
        <f t="shared" si="1"/>
        <v>225892.00286508782</v>
      </c>
    </row>
    <row r="39" spans="1:6">
      <c r="A39" s="7">
        <v>2820</v>
      </c>
      <c r="B39" s="7">
        <v>2821.8145909999998</v>
      </c>
      <c r="C39" s="8">
        <f t="shared" si="2"/>
        <v>1.8145909999998366</v>
      </c>
      <c r="D39" s="3">
        <f t="shared" si="0"/>
        <v>3.2927404972804073</v>
      </c>
      <c r="E39" s="3">
        <f t="shared" si="3"/>
        <v>5776</v>
      </c>
      <c r="F39" s="9">
        <f t="shared" si="1"/>
        <v>225191.03658995219</v>
      </c>
    </row>
    <row r="40" spans="1:6">
      <c r="A40" s="7">
        <v>2970</v>
      </c>
      <c r="B40" s="7">
        <v>2971.1877039999999</v>
      </c>
      <c r="C40" s="8">
        <f t="shared" si="2"/>
        <v>1.1877039999999397</v>
      </c>
      <c r="D40" s="3">
        <f t="shared" si="0"/>
        <v>1.4106407916158568</v>
      </c>
      <c r="E40" s="3">
        <f t="shared" si="3"/>
        <v>51076</v>
      </c>
      <c r="F40" s="9">
        <f t="shared" si="1"/>
        <v>224596.45993138597</v>
      </c>
    </row>
    <row r="41" spans="1:6">
      <c r="A41" s="7">
        <v>3050</v>
      </c>
      <c r="B41" s="7">
        <v>3050.911959</v>
      </c>
      <c r="C41" s="8">
        <f t="shared" si="2"/>
        <v>0.91195900000002439</v>
      </c>
      <c r="D41" s="3">
        <f t="shared" si="0"/>
        <v>0.83166921768104451</v>
      </c>
      <c r="E41" s="3">
        <f t="shared" si="3"/>
        <v>93636</v>
      </c>
      <c r="F41" s="9">
        <f t="shared" si="1"/>
        <v>224335.1759824669</v>
      </c>
    </row>
    <row r="42" spans="1:6">
      <c r="A42" s="7">
        <v>3130</v>
      </c>
      <c r="B42" s="7">
        <v>3130.751859</v>
      </c>
      <c r="C42" s="8">
        <f t="shared" si="2"/>
        <v>0.75185899999996764</v>
      </c>
      <c r="D42" s="3">
        <f t="shared" si="0"/>
        <v>0.56529195588095138</v>
      </c>
      <c r="E42" s="3">
        <f t="shared" si="3"/>
        <v>148996</v>
      </c>
      <c r="F42" s="9">
        <f t="shared" si="1"/>
        <v>224183.54197615292</v>
      </c>
    </row>
    <row r="43" spans="1:6">
      <c r="A43" s="7">
        <v>3300</v>
      </c>
      <c r="B43" s="7">
        <v>3300.5518969999998</v>
      </c>
      <c r="C43" s="8">
        <f t="shared" si="2"/>
        <v>0.55189699999982622</v>
      </c>
      <c r="D43" s="3">
        <f t="shared" si="0"/>
        <v>0.30459029860880821</v>
      </c>
      <c r="E43" s="3">
        <f t="shared" si="3"/>
        <v>309136</v>
      </c>
      <c r="F43" s="9">
        <f t="shared" si="1"/>
        <v>223994.22584763408</v>
      </c>
    </row>
    <row r="44" spans="1:6">
      <c r="A44" s="7">
        <v>3480</v>
      </c>
      <c r="B44" s="7">
        <v>3480.2637920000002</v>
      </c>
      <c r="C44" s="8">
        <f t="shared" si="2"/>
        <v>0.26379200000019409</v>
      </c>
      <c r="D44" s="3">
        <f t="shared" si="0"/>
        <v>6.9586219264102397E-2</v>
      </c>
      <c r="E44" s="3">
        <f t="shared" si="3"/>
        <v>541696</v>
      </c>
      <c r="F44" s="9">
        <f t="shared" si="1"/>
        <v>223721.60002051914</v>
      </c>
    </row>
    <row r="45" spans="1:6">
      <c r="A45" s="7">
        <v>3540</v>
      </c>
      <c r="B45" s="7">
        <v>3540.2486170000002</v>
      </c>
      <c r="C45" s="8">
        <f t="shared" si="2"/>
        <v>0.24861700000019482</v>
      </c>
      <c r="D45" s="3">
        <f t="shared" si="0"/>
        <v>6.1810412689096872E-2</v>
      </c>
      <c r="E45" s="3">
        <f t="shared" si="3"/>
        <v>633616</v>
      </c>
      <c r="F45" s="9">
        <f t="shared" si="1"/>
        <v>223707.2449382112</v>
      </c>
    </row>
    <row r="46" spans="1:6">
      <c r="A46" s="7">
        <v>3670</v>
      </c>
      <c r="B46" s="7">
        <v>3670.1713439999999</v>
      </c>
      <c r="C46" s="8">
        <f t="shared" si="2"/>
        <v>0.17134399999986272</v>
      </c>
      <c r="D46" s="3">
        <f t="shared" si="0"/>
        <v>2.9358766335952954E-2</v>
      </c>
      <c r="E46" s="3">
        <f t="shared" si="3"/>
        <v>857476</v>
      </c>
      <c r="F46" s="9">
        <f t="shared" si="1"/>
        <v>223634.15420549182</v>
      </c>
    </row>
    <row r="47" spans="1:6">
      <c r="A47" s="7">
        <v>3760</v>
      </c>
      <c r="B47" s="7">
        <v>3760.104065</v>
      </c>
      <c r="C47" s="8">
        <f t="shared" si="2"/>
        <v>0.10406499999999141</v>
      </c>
      <c r="D47" s="3">
        <f t="shared" si="0"/>
        <v>1.0829524224998213E-2</v>
      </c>
      <c r="E47" s="3">
        <f t="shared" si="3"/>
        <v>1032256</v>
      </c>
      <c r="F47" s="9">
        <f t="shared" si="1"/>
        <v>223570.52629014742</v>
      </c>
    </row>
    <row r="48" spans="1:6">
      <c r="A48" s="7">
        <v>3820</v>
      </c>
      <c r="B48" s="7">
        <v>3820.0093569999999</v>
      </c>
      <c r="C48" s="8">
        <f t="shared" si="2"/>
        <v>9.3569999999090214E-3</v>
      </c>
      <c r="D48" s="3">
        <f t="shared" si="0"/>
        <v>8.7553448998297425E-5</v>
      </c>
      <c r="E48" s="3">
        <f t="shared" si="3"/>
        <v>1157776</v>
      </c>
      <c r="F48" s="9">
        <f t="shared" si="1"/>
        <v>223480.97322829982</v>
      </c>
    </row>
    <row r="49" spans="1:6">
      <c r="A49" s="7">
        <v>3990</v>
      </c>
      <c r="B49" s="7">
        <v>3989.7551760000001</v>
      </c>
      <c r="C49" s="8">
        <f t="shared" si="2"/>
        <v>0.24482399999988047</v>
      </c>
      <c r="D49" s="3">
        <f t="shared" si="0"/>
        <v>5.9938790975941472E-2</v>
      </c>
      <c r="E49" s="3">
        <f t="shared" si="3"/>
        <v>1552516</v>
      </c>
      <c r="F49" s="9">
        <f t="shared" si="1"/>
        <v>223240.71593200415</v>
      </c>
    </row>
    <row r="50" spans="1:6">
      <c r="A50" s="7">
        <v>4080</v>
      </c>
      <c r="B50" s="7">
        <v>4079.6189469999999</v>
      </c>
      <c r="C50" s="8">
        <f t="shared" si="2"/>
        <v>0.38105300000006537</v>
      </c>
      <c r="D50" s="3">
        <f t="shared" si="0"/>
        <v>0.14520138880904981</v>
      </c>
      <c r="E50" s="3">
        <f t="shared" si="3"/>
        <v>1784896</v>
      </c>
      <c r="F50" s="9">
        <f t="shared" si="1"/>
        <v>223112.0025641325</v>
      </c>
    </row>
    <row r="51" spans="1:6">
      <c r="A51" s="7">
        <v>4180</v>
      </c>
      <c r="B51" s="7">
        <v>4179.4202210000003</v>
      </c>
      <c r="C51" s="8">
        <f t="shared" si="2"/>
        <v>0.5797789999996894</v>
      </c>
      <c r="D51" s="3">
        <f t="shared" si="0"/>
        <v>0.33614368884063983</v>
      </c>
      <c r="E51" s="3">
        <f t="shared" si="3"/>
        <v>2062096</v>
      </c>
      <c r="F51" s="9">
        <f t="shared" si="1"/>
        <v>222924.30666414052</v>
      </c>
    </row>
    <row r="52" spans="1:6">
      <c r="A52" s="7">
        <v>4300</v>
      </c>
      <c r="B52" s="7">
        <v>4299.2550680000004</v>
      </c>
      <c r="C52" s="8">
        <f t="shared" si="2"/>
        <v>0.7449319999996078</v>
      </c>
      <c r="D52" s="3">
        <f t="shared" si="0"/>
        <v>0.55492368462341568</v>
      </c>
      <c r="E52" s="3">
        <f t="shared" si="3"/>
        <v>2421136</v>
      </c>
      <c r="F52" s="9">
        <f t="shared" si="1"/>
        <v>222768.38042201992</v>
      </c>
    </row>
    <row r="53" spans="1:6">
      <c r="A53" s="7">
        <v>4360</v>
      </c>
      <c r="B53" s="7">
        <v>4359.176289</v>
      </c>
      <c r="C53" s="8">
        <f t="shared" si="2"/>
        <v>0.82371100000000297</v>
      </c>
      <c r="D53" s="3">
        <f t="shared" si="0"/>
        <v>0.67849981152100491</v>
      </c>
      <c r="E53" s="3">
        <f t="shared" si="3"/>
        <v>2611456</v>
      </c>
      <c r="F53" s="9">
        <f t="shared" si="1"/>
        <v>222694.02185917646</v>
      </c>
    </row>
    <row r="54" spans="1:6">
      <c r="A54" s="7">
        <v>4460</v>
      </c>
      <c r="B54" s="7">
        <v>4459.0401030000003</v>
      </c>
      <c r="C54" s="8">
        <f t="shared" si="2"/>
        <v>0.959896999999728</v>
      </c>
      <c r="D54" s="3">
        <f t="shared" si="0"/>
        <v>0.9214022506084778</v>
      </c>
      <c r="E54" s="3">
        <f t="shared" si="3"/>
        <v>2944656</v>
      </c>
      <c r="F54" s="9">
        <f t="shared" si="1"/>
        <v>222565.50678578764</v>
      </c>
    </row>
    <row r="55" spans="1:6">
      <c r="A55" s="7">
        <v>4570</v>
      </c>
      <c r="B55" s="7">
        <v>4568.8832769999999</v>
      </c>
      <c r="C55" s="8">
        <f t="shared" si="2"/>
        <v>1.1167230000000927</v>
      </c>
      <c r="D55" s="3">
        <f t="shared" si="0"/>
        <v>1.2470702587292071</v>
      </c>
      <c r="E55" s="3">
        <f t="shared" si="3"/>
        <v>3334276</v>
      </c>
      <c r="F55" s="9">
        <f t="shared" si="1"/>
        <v>222417.56025021189</v>
      </c>
    </row>
    <row r="56" spans="1:6">
      <c r="A56" s="7">
        <v>4700</v>
      </c>
      <c r="B56" s="7">
        <v>4698.6696810000003</v>
      </c>
      <c r="C56" s="8">
        <f t="shared" si="2"/>
        <v>1.3303189999996903</v>
      </c>
      <c r="D56" s="3">
        <f t="shared" si="0"/>
        <v>1.769748641760176</v>
      </c>
      <c r="E56" s="3">
        <f t="shared" si="3"/>
        <v>3825936</v>
      </c>
      <c r="F56" s="9">
        <f t="shared" si="1"/>
        <v>222216.13714411677</v>
      </c>
    </row>
    <row r="57" spans="1:6">
      <c r="A57" s="7">
        <v>4840</v>
      </c>
      <c r="B57" s="7">
        <v>4838.4827320000004</v>
      </c>
      <c r="C57" s="8">
        <f t="shared" si="2"/>
        <v>1.5172679999996035</v>
      </c>
      <c r="D57" s="3">
        <f t="shared" si="0"/>
        <v>2.3021021838227966</v>
      </c>
      <c r="E57" s="3">
        <f t="shared" si="3"/>
        <v>4393216</v>
      </c>
      <c r="F57" s="9">
        <f t="shared" si="1"/>
        <v>222039.91729975969</v>
      </c>
    </row>
    <row r="58" spans="1:6">
      <c r="A58" s="7">
        <v>4990</v>
      </c>
      <c r="B58" s="7">
        <v>4988.3832149999998</v>
      </c>
      <c r="C58" s="8">
        <f t="shared" si="2"/>
        <v>1.6167850000001636</v>
      </c>
      <c r="D58" s="3">
        <f t="shared" si="0"/>
        <v>2.6139937362255288</v>
      </c>
      <c r="E58" s="3">
        <f t="shared" si="3"/>
        <v>5044516</v>
      </c>
      <c r="F58" s="9">
        <f t="shared" si="1"/>
        <v>221946.14016982264</v>
      </c>
    </row>
    <row r="59" spans="1:6">
      <c r="A59" s="7">
        <v>5130</v>
      </c>
      <c r="B59" s="7">
        <v>5128.4700249999996</v>
      </c>
      <c r="C59" s="8">
        <f t="shared" si="2"/>
        <v>1.5299750000003769</v>
      </c>
      <c r="D59" s="3">
        <f t="shared" si="0"/>
        <v>2.3408235006261533</v>
      </c>
      <c r="E59" s="3">
        <f t="shared" si="3"/>
        <v>5692996</v>
      </c>
      <c r="F59" s="9">
        <f t="shared" si="1"/>
        <v>222027.94210188548</v>
      </c>
    </row>
    <row r="60" spans="1:6">
      <c r="A60" s="7">
        <v>5240</v>
      </c>
      <c r="B60" s="7">
        <v>5238.523443</v>
      </c>
      <c r="C60" s="8">
        <f t="shared" si="2"/>
        <v>1.476556999999957</v>
      </c>
      <c r="D60" s="3">
        <f t="shared" si="0"/>
        <v>2.1802205742488732</v>
      </c>
      <c r="E60" s="3">
        <f t="shared" si="3"/>
        <v>6230016</v>
      </c>
      <c r="F60" s="9">
        <f t="shared" si="1"/>
        <v>222078.2859087578</v>
      </c>
    </row>
    <row r="61" spans="1:6">
      <c r="A61" s="7">
        <v>5330</v>
      </c>
      <c r="B61" s="7">
        <v>5328.5646690000003</v>
      </c>
      <c r="C61" s="8">
        <f t="shared" si="2"/>
        <v>1.4353309999996782</v>
      </c>
      <c r="D61" s="3">
        <f t="shared" si="0"/>
        <v>2.060175079560076</v>
      </c>
      <c r="E61" s="3">
        <f t="shared" si="3"/>
        <v>6687396</v>
      </c>
      <c r="F61" s="9">
        <f t="shared" si="1"/>
        <v>222117.14326410848</v>
      </c>
    </row>
    <row r="62" spans="1:6">
      <c r="A62" s="7">
        <v>5390</v>
      </c>
      <c r="B62" s="7">
        <v>5388.5633959999996</v>
      </c>
      <c r="C62" s="8">
        <f t="shared" si="2"/>
        <v>1.4366040000004432</v>
      </c>
      <c r="D62" s="3">
        <f t="shared" si="0"/>
        <v>2.0638310528172732</v>
      </c>
      <c r="E62" s="3">
        <f t="shared" si="3"/>
        <v>7001316</v>
      </c>
      <c r="F62" s="9">
        <f t="shared" si="1"/>
        <v>222115.94335361139</v>
      </c>
    </row>
    <row r="63" spans="1:6">
      <c r="A63" s="7">
        <v>5470</v>
      </c>
      <c r="B63" s="7">
        <v>5468.4869900000003</v>
      </c>
      <c r="C63" s="8">
        <f t="shared" si="2"/>
        <v>1.5130099999996673</v>
      </c>
      <c r="D63" s="3">
        <f t="shared" si="0"/>
        <v>2.2891992600989934</v>
      </c>
      <c r="E63" s="3">
        <f t="shared" si="3"/>
        <v>7431076</v>
      </c>
      <c r="F63" s="9">
        <f t="shared" si="1"/>
        <v>222043.93015176724</v>
      </c>
    </row>
    <row r="64" spans="1:6">
      <c r="A64" s="10">
        <f>SUM(A14:A63)</f>
        <v>137200</v>
      </c>
      <c r="B64" s="10">
        <f t="shared" ref="B64:F64" si="4">SUM(B14:B63)</f>
        <v>137308.13619799999</v>
      </c>
      <c r="C64" s="10">
        <f t="shared" si="4"/>
        <v>283.19927599999835</v>
      </c>
      <c r="D64" s="10">
        <f t="shared" si="4"/>
        <v>23636.419277342928</v>
      </c>
      <c r="E64" s="10">
        <f t="shared" si="4"/>
        <v>135216600</v>
      </c>
      <c r="F64" s="10">
        <f t="shared" si="4"/>
        <v>11299480.844963746</v>
      </c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4"/>
  <sheetViews>
    <sheetView workbookViewId="0">
      <selection activeCell="C12" sqref="C12"/>
    </sheetView>
  </sheetViews>
  <sheetFormatPr defaultRowHeight="15"/>
  <cols>
    <col min="1" max="1" width="20.5703125" style="3" bestFit="1" customWidth="1"/>
    <col min="2" max="2" width="15" style="3" bestFit="1" customWidth="1"/>
    <col min="3" max="3" width="10.42578125" style="3" bestFit="1" customWidth="1"/>
    <col min="4" max="4" width="12.42578125" style="3" bestFit="1" customWidth="1"/>
    <col min="5" max="5" width="17.7109375" style="3" bestFit="1" customWidth="1"/>
    <col min="6" max="6" width="14.28515625" style="3" bestFit="1" customWidth="1"/>
    <col min="7" max="7" width="12.42578125" style="3" bestFit="1" customWidth="1"/>
    <col min="8" max="8" width="16.28515625" style="3" bestFit="1" customWidth="1"/>
    <col min="9" max="9" width="9.5703125" style="3" bestFit="1" customWidth="1"/>
    <col min="10" max="16384" width="9.140625" style="3"/>
  </cols>
  <sheetData>
    <row r="1" spans="1:8" ht="15.75">
      <c r="A1" s="15" t="s">
        <v>15</v>
      </c>
      <c r="B1" s="15"/>
      <c r="C1" s="15"/>
      <c r="D1" s="15"/>
      <c r="E1" s="15"/>
      <c r="F1" s="15"/>
    </row>
    <row r="2" spans="1:8" ht="15.75">
      <c r="A2" s="11"/>
      <c r="B2" s="11"/>
      <c r="C2" s="11"/>
      <c r="D2" s="11"/>
    </row>
    <row r="3" spans="1:8">
      <c r="A3" s="3" t="s">
        <v>13</v>
      </c>
      <c r="B3" s="3">
        <v>4</v>
      </c>
    </row>
    <row r="4" spans="1:8" s="2" customFormat="1">
      <c r="A4" s="1" t="s">
        <v>0</v>
      </c>
      <c r="B4" s="2">
        <f>COUNT(A14:A63)</f>
        <v>50</v>
      </c>
      <c r="H4" s="3"/>
    </row>
    <row r="5" spans="1:8" s="2" customFormat="1">
      <c r="A5" s="3" t="s">
        <v>2</v>
      </c>
      <c r="B5" s="2">
        <f>A64/B4</f>
        <v>2744</v>
      </c>
      <c r="C5"/>
    </row>
    <row r="6" spans="1:8" s="2" customFormat="1">
      <c r="A6" s="1" t="s">
        <v>3</v>
      </c>
      <c r="B6" s="2">
        <f>D64/B4</f>
        <v>52.004411090605657</v>
      </c>
    </row>
    <row r="7" spans="1:8" s="2" customFormat="1">
      <c r="A7" s="4"/>
    </row>
    <row r="8" spans="1:8">
      <c r="A8" s="5" t="s">
        <v>4</v>
      </c>
      <c r="B8" s="13">
        <f>C64/B4</f>
        <v>4.1448495999999748</v>
      </c>
      <c r="D8" s="2" t="s">
        <v>1</v>
      </c>
      <c r="E8" s="2">
        <v>10.082575</v>
      </c>
    </row>
    <row r="9" spans="1:8">
      <c r="A9" s="5" t="s">
        <v>5</v>
      </c>
      <c r="B9" s="13">
        <f>1-(D64/E64)</f>
        <v>0.99998076996053342</v>
      </c>
    </row>
    <row r="10" spans="1:8">
      <c r="A10" s="5" t="s">
        <v>6</v>
      </c>
      <c r="B10" s="13">
        <f>1-((F64/B4)/(E64/B4))</f>
        <v>0.9989779067035528</v>
      </c>
    </row>
    <row r="11" spans="1:8" customFormat="1">
      <c r="A11" s="5" t="s">
        <v>14</v>
      </c>
      <c r="B11" s="14">
        <f>B8/MAX(A14:A62)</f>
        <v>7.6898879406307513E-4</v>
      </c>
      <c r="C11" s="3"/>
      <c r="D11" s="3"/>
      <c r="E11" s="3"/>
      <c r="F11" s="3"/>
    </row>
    <row r="13" spans="1:8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8">
      <c r="A14" s="7">
        <v>60</v>
      </c>
      <c r="B14" s="7">
        <v>18.238986000000001</v>
      </c>
      <c r="C14" s="8">
        <f>ABS(A14-B14)</f>
        <v>41.761014000000003</v>
      </c>
      <c r="D14" s="3">
        <f>C14^2</f>
        <v>1743.9822903081963</v>
      </c>
      <c r="E14" s="3">
        <f>(A14-$B$5)^2</f>
        <v>7203856</v>
      </c>
      <c r="F14" s="9">
        <f>(A14-B14-$B$6)^2</f>
        <v>104.92718395582838</v>
      </c>
    </row>
    <row r="15" spans="1:8">
      <c r="A15" s="7">
        <v>140</v>
      </c>
      <c r="B15" s="7">
        <v>146.051524</v>
      </c>
      <c r="C15" s="8">
        <f>ABS(A15-B15)</f>
        <v>6.0515240000000006</v>
      </c>
      <c r="D15" s="3">
        <f t="shared" ref="D15:D63" si="0">C15^2</f>
        <v>36.620942722576004</v>
      </c>
      <c r="E15" s="3">
        <f>(A15-$B$5)^2</f>
        <v>6780816</v>
      </c>
      <c r="F15" s="9">
        <f t="shared" ref="F15:F63" si="1">(A15-B15-$B$6)^2</f>
        <v>3370.4915992446172</v>
      </c>
    </row>
    <row r="16" spans="1:8">
      <c r="A16" s="7">
        <v>240</v>
      </c>
      <c r="B16" s="7">
        <v>240.187027</v>
      </c>
      <c r="C16" s="8">
        <f t="shared" ref="C16:C63" si="2">ABS(A16-B16)</f>
        <v>0.1870270000000005</v>
      </c>
      <c r="D16" s="3">
        <f t="shared" si="0"/>
        <v>3.4979098729000187E-2</v>
      </c>
      <c r="E16" s="3">
        <f t="shared" ref="E16:E63" si="3">(A16-$B$5)^2</f>
        <v>6270016</v>
      </c>
      <c r="F16" s="9">
        <f t="shared" si="1"/>
        <v>2723.9462099655229</v>
      </c>
    </row>
    <row r="17" spans="1:6">
      <c r="A17" s="7">
        <v>300</v>
      </c>
      <c r="B17" s="7">
        <v>300.62284399999999</v>
      </c>
      <c r="C17" s="8">
        <f t="shared" si="2"/>
        <v>0.62284399999998641</v>
      </c>
      <c r="D17" s="3">
        <f t="shared" si="0"/>
        <v>0.38793464833598307</v>
      </c>
      <c r="E17" s="3">
        <f t="shared" si="3"/>
        <v>5973136</v>
      </c>
      <c r="F17" s="9">
        <f t="shared" si="1"/>
        <v>2769.6279783716777</v>
      </c>
    </row>
    <row r="18" spans="1:6">
      <c r="A18" s="7">
        <v>430</v>
      </c>
      <c r="B18" s="7">
        <v>432.186961</v>
      </c>
      <c r="C18" s="8">
        <f t="shared" si="2"/>
        <v>2.1869609999999966</v>
      </c>
      <c r="D18" s="3">
        <f t="shared" si="0"/>
        <v>4.7827984155209853</v>
      </c>
      <c r="E18" s="3">
        <f t="shared" si="3"/>
        <v>5354596</v>
      </c>
      <c r="F18" s="9">
        <f t="shared" si="1"/>
        <v>2936.7048090624735</v>
      </c>
    </row>
    <row r="19" spans="1:6">
      <c r="A19" s="7">
        <v>510</v>
      </c>
      <c r="B19" s="7">
        <v>511.12047699999999</v>
      </c>
      <c r="C19" s="8">
        <f t="shared" si="2"/>
        <v>1.120476999999994</v>
      </c>
      <c r="D19" s="3">
        <f t="shared" si="0"/>
        <v>1.2554687075289865</v>
      </c>
      <c r="E19" s="3">
        <f t="shared" si="3"/>
        <v>4990756</v>
      </c>
      <c r="F19" s="9">
        <f t="shared" si="1"/>
        <v>2822.2537346393742</v>
      </c>
    </row>
    <row r="20" spans="1:6">
      <c r="A20" s="7">
        <v>680</v>
      </c>
      <c r="B20" s="7">
        <v>680.33565499999997</v>
      </c>
      <c r="C20" s="8">
        <f t="shared" si="2"/>
        <v>0.33565499999997428</v>
      </c>
      <c r="D20" s="3">
        <f t="shared" si="0"/>
        <v>0.11266427902498273</v>
      </c>
      <c r="E20" s="3">
        <f t="shared" si="3"/>
        <v>4260096</v>
      </c>
      <c r="F20" s="9">
        <f t="shared" si="1"/>
        <v>2739.4825183689654</v>
      </c>
    </row>
    <row r="21" spans="1:6">
      <c r="A21" s="7">
        <v>750</v>
      </c>
      <c r="B21" s="7">
        <v>746.95032000000003</v>
      </c>
      <c r="C21" s="8">
        <f t="shared" si="2"/>
        <v>3.0496799999999666</v>
      </c>
      <c r="D21" s="3">
        <f t="shared" si="0"/>
        <v>9.3005481023997962</v>
      </c>
      <c r="E21" s="3">
        <f t="shared" si="3"/>
        <v>3976036</v>
      </c>
      <c r="F21" s="9">
        <f t="shared" si="1"/>
        <v>2396.5656961535155</v>
      </c>
    </row>
    <row r="22" spans="1:6">
      <c r="A22" s="7">
        <v>870</v>
      </c>
      <c r="B22" s="7">
        <v>865.24766399999999</v>
      </c>
      <c r="C22" s="8">
        <f t="shared" si="2"/>
        <v>4.7523360000000139</v>
      </c>
      <c r="D22" s="3">
        <f t="shared" si="0"/>
        <v>22.584697456896134</v>
      </c>
      <c r="E22" s="3">
        <f t="shared" si="3"/>
        <v>3511876</v>
      </c>
      <c r="F22" s="9">
        <f t="shared" si="1"/>
        <v>2232.7586003682345</v>
      </c>
    </row>
    <row r="23" spans="1:6">
      <c r="A23" s="7">
        <v>990</v>
      </c>
      <c r="B23" s="7">
        <v>986.92941099999996</v>
      </c>
      <c r="C23" s="8">
        <f t="shared" si="2"/>
        <v>3.0705890000000409</v>
      </c>
      <c r="D23" s="3">
        <f t="shared" si="0"/>
        <v>9.4285168069212517</v>
      </c>
      <c r="E23" s="3">
        <f t="shared" si="3"/>
        <v>3076516</v>
      </c>
      <c r="F23" s="9">
        <f t="shared" si="1"/>
        <v>2394.5189443950421</v>
      </c>
    </row>
    <row r="24" spans="1:6">
      <c r="A24" s="7">
        <v>1150</v>
      </c>
      <c r="B24" s="7">
        <v>1153.330459</v>
      </c>
      <c r="C24" s="8">
        <f t="shared" si="2"/>
        <v>3.3304590000000189</v>
      </c>
      <c r="D24" s="3">
        <f t="shared" si="0"/>
        <v>11.091957150681127</v>
      </c>
      <c r="E24" s="3">
        <f t="shared" si="3"/>
        <v>2540836</v>
      </c>
      <c r="F24" s="9">
        <f t="shared" si="1"/>
        <v>3061.9478479442068</v>
      </c>
    </row>
    <row r="25" spans="1:6">
      <c r="A25" s="7">
        <v>1240</v>
      </c>
      <c r="B25" s="7">
        <v>1248.6433919999999</v>
      </c>
      <c r="C25" s="8">
        <f t="shared" si="2"/>
        <v>8.6433919999999489</v>
      </c>
      <c r="D25" s="3">
        <f t="shared" si="0"/>
        <v>74.708225265663117</v>
      </c>
      <c r="E25" s="3">
        <f t="shared" si="3"/>
        <v>2262016</v>
      </c>
      <c r="F25" s="9">
        <f t="shared" si="1"/>
        <v>3678.156019716871</v>
      </c>
    </row>
    <row r="26" spans="1:6">
      <c r="A26" s="7">
        <v>1280</v>
      </c>
      <c r="B26" s="7">
        <v>1289.812868</v>
      </c>
      <c r="C26" s="8">
        <f t="shared" si="2"/>
        <v>9.8128679999999804</v>
      </c>
      <c r="D26" s="3">
        <f t="shared" si="0"/>
        <v>96.292378385423618</v>
      </c>
      <c r="E26" s="3">
        <f t="shared" si="3"/>
        <v>2143296</v>
      </c>
      <c r="F26" s="9">
        <f t="shared" si="1"/>
        <v>3821.3759941658291</v>
      </c>
    </row>
    <row r="27" spans="1:6">
      <c r="A27" s="7">
        <v>1350</v>
      </c>
      <c r="B27" s="7">
        <v>1360.1521949999999</v>
      </c>
      <c r="C27" s="8">
        <f t="shared" si="2"/>
        <v>10.152194999999892</v>
      </c>
      <c r="D27" s="3">
        <f t="shared" si="0"/>
        <v>103.06706331802282</v>
      </c>
      <c r="E27" s="3">
        <f t="shared" si="3"/>
        <v>1943236</v>
      </c>
      <c r="F27" s="9">
        <f t="shared" si="1"/>
        <v>3863.4436807027027</v>
      </c>
    </row>
    <row r="28" spans="1:6">
      <c r="A28" s="7">
        <v>1410</v>
      </c>
      <c r="B28" s="7">
        <v>1419.3219300000001</v>
      </c>
      <c r="C28" s="8">
        <f t="shared" si="2"/>
        <v>9.3219300000000658</v>
      </c>
      <c r="D28" s="3">
        <f t="shared" si="0"/>
        <v>86.898378924901223</v>
      </c>
      <c r="E28" s="3">
        <f t="shared" si="3"/>
        <v>1779556</v>
      </c>
      <c r="F28" s="9">
        <f t="shared" si="1"/>
        <v>3760.9201115613159</v>
      </c>
    </row>
    <row r="29" spans="1:6">
      <c r="A29" s="7">
        <v>1560</v>
      </c>
      <c r="B29" s="7">
        <v>1564.4054309999999</v>
      </c>
      <c r="C29" s="8">
        <f t="shared" si="2"/>
        <v>4.4054309999999077</v>
      </c>
      <c r="D29" s="3">
        <f t="shared" si="0"/>
        <v>19.407822295760187</v>
      </c>
      <c r="E29" s="3">
        <f t="shared" si="3"/>
        <v>1401856</v>
      </c>
      <c r="F29" s="9">
        <f t="shared" si="1"/>
        <v>3182.0702846870554</v>
      </c>
    </row>
    <row r="30" spans="1:6">
      <c r="A30" s="7">
        <v>1680</v>
      </c>
      <c r="B30" s="7">
        <v>1676.2358810000001</v>
      </c>
      <c r="C30" s="8">
        <f t="shared" si="2"/>
        <v>3.7641189999999369</v>
      </c>
      <c r="D30" s="3">
        <f t="shared" si="0"/>
        <v>14.168591846160526</v>
      </c>
      <c r="E30" s="3">
        <f t="shared" si="3"/>
        <v>1132096</v>
      </c>
      <c r="F30" s="9">
        <f t="shared" si="1"/>
        <v>2327.1257809869567</v>
      </c>
    </row>
    <row r="31" spans="1:6">
      <c r="A31" s="7">
        <v>1740</v>
      </c>
      <c r="B31" s="7">
        <v>1733.5118749999999</v>
      </c>
      <c r="C31" s="8">
        <f t="shared" si="2"/>
        <v>6.4881250000000819</v>
      </c>
      <c r="D31" s="3">
        <f t="shared" si="0"/>
        <v>42.095766015626062</v>
      </c>
      <c r="E31" s="3">
        <f t="shared" si="3"/>
        <v>1008016</v>
      </c>
      <c r="F31" s="9">
        <f t="shared" si="1"/>
        <v>2071.7322994818546</v>
      </c>
    </row>
    <row r="32" spans="1:6">
      <c r="A32" s="7">
        <v>1870</v>
      </c>
      <c r="B32" s="7">
        <v>1861.8349659999999</v>
      </c>
      <c r="C32" s="8">
        <f t="shared" si="2"/>
        <v>8.1650340000001052</v>
      </c>
      <c r="D32" s="3">
        <f t="shared" si="0"/>
        <v>66.667780221157713</v>
      </c>
      <c r="E32" s="3">
        <f t="shared" si="3"/>
        <v>763876</v>
      </c>
      <c r="F32" s="9">
        <f t="shared" si="1"/>
        <v>1921.890983692311</v>
      </c>
    </row>
    <row r="33" spans="1:6">
      <c r="A33" s="7">
        <v>2030</v>
      </c>
      <c r="B33" s="7">
        <v>2025.1068049999999</v>
      </c>
      <c r="C33" s="8">
        <f t="shared" si="2"/>
        <v>4.8931950000001052</v>
      </c>
      <c r="D33" s="3">
        <f t="shared" si="0"/>
        <v>23.94335730802603</v>
      </c>
      <c r="E33" s="3">
        <f t="shared" si="3"/>
        <v>509796</v>
      </c>
      <c r="F33" s="9">
        <f t="shared" si="1"/>
        <v>2219.4666815357314</v>
      </c>
    </row>
    <row r="34" spans="1:6">
      <c r="A34" s="7">
        <v>2280</v>
      </c>
      <c r="B34" s="7">
        <v>2281.5502329999999</v>
      </c>
      <c r="C34" s="8">
        <f t="shared" si="2"/>
        <v>1.5502329999999347</v>
      </c>
      <c r="D34" s="3">
        <f t="shared" si="0"/>
        <v>2.4032223542887974</v>
      </c>
      <c r="E34" s="3">
        <f t="shared" si="3"/>
        <v>215296</v>
      </c>
      <c r="F34" s="9">
        <f t="shared" si="1"/>
        <v>2868.0999036714366</v>
      </c>
    </row>
    <row r="35" spans="1:6">
      <c r="A35" s="7">
        <v>2340</v>
      </c>
      <c r="B35" s="7">
        <v>2342.6316040000002</v>
      </c>
      <c r="C35" s="8">
        <f t="shared" si="2"/>
        <v>2.6316040000001522</v>
      </c>
      <c r="D35" s="3">
        <f t="shared" si="0"/>
        <v>6.925339612816801</v>
      </c>
      <c r="E35" s="3">
        <f t="shared" si="3"/>
        <v>163216</v>
      </c>
      <c r="F35" s="9">
        <f t="shared" si="1"/>
        <v>2985.0941449809056</v>
      </c>
    </row>
    <row r="36" spans="1:6">
      <c r="A36" s="7">
        <v>2460</v>
      </c>
      <c r="B36" s="7">
        <v>2463.222655</v>
      </c>
      <c r="C36" s="8">
        <f t="shared" si="2"/>
        <v>3.2226550000000316</v>
      </c>
      <c r="D36" s="3">
        <f t="shared" si="0"/>
        <v>10.385505249025204</v>
      </c>
      <c r="E36" s="3">
        <f t="shared" si="3"/>
        <v>80656</v>
      </c>
      <c r="F36" s="9">
        <f t="shared" si="1"/>
        <v>3050.0288289761288</v>
      </c>
    </row>
    <row r="37" spans="1:6">
      <c r="A37" s="7">
        <v>2600</v>
      </c>
      <c r="B37" s="7">
        <v>2601.9433210000002</v>
      </c>
      <c r="C37" s="8">
        <f t="shared" si="2"/>
        <v>1.9433210000001964</v>
      </c>
      <c r="D37" s="3">
        <f t="shared" si="0"/>
        <v>3.7764965090417633</v>
      </c>
      <c r="E37" s="3">
        <f t="shared" si="3"/>
        <v>20736</v>
      </c>
      <c r="F37" s="9">
        <f t="shared" si="1"/>
        <v>2910.3577977197847</v>
      </c>
    </row>
    <row r="38" spans="1:6">
      <c r="A38" s="7">
        <v>2670</v>
      </c>
      <c r="B38" s="7">
        <v>2671.0913860000001</v>
      </c>
      <c r="C38" s="8">
        <f t="shared" si="2"/>
        <v>1.0913860000000568</v>
      </c>
      <c r="D38" s="3">
        <f t="shared" si="0"/>
        <v>1.191123400996124</v>
      </c>
      <c r="E38" s="3">
        <f t="shared" si="3"/>
        <v>5476</v>
      </c>
      <c r="F38" s="9">
        <f t="shared" si="1"/>
        <v>2819.1636686867741</v>
      </c>
    </row>
    <row r="39" spans="1:6">
      <c r="A39" s="7">
        <v>2820</v>
      </c>
      <c r="B39" s="7">
        <v>2821.1344039999999</v>
      </c>
      <c r="C39" s="8">
        <f t="shared" si="2"/>
        <v>1.134403999999904</v>
      </c>
      <c r="D39" s="3">
        <f t="shared" si="0"/>
        <v>1.2868724352157823</v>
      </c>
      <c r="E39" s="3">
        <f t="shared" si="3"/>
        <v>5776</v>
      </c>
      <c r="F39" s="9">
        <f t="shared" si="1"/>
        <v>2823.7336692335693</v>
      </c>
    </row>
    <row r="40" spans="1:6">
      <c r="A40" s="7">
        <v>2970</v>
      </c>
      <c r="B40" s="7">
        <v>2971.2489569999998</v>
      </c>
      <c r="C40" s="8">
        <f t="shared" si="2"/>
        <v>1.2489569999997912</v>
      </c>
      <c r="D40" s="3">
        <f t="shared" si="0"/>
        <v>1.5598935878484783</v>
      </c>
      <c r="E40" s="3">
        <f t="shared" si="3"/>
        <v>51076</v>
      </c>
      <c r="F40" s="9">
        <f t="shared" si="1"/>
        <v>2835.9212129935145</v>
      </c>
    </row>
    <row r="41" spans="1:6">
      <c r="A41" s="7">
        <v>3050</v>
      </c>
      <c r="B41" s="7">
        <v>3051.3173959999999</v>
      </c>
      <c r="C41" s="8">
        <f t="shared" si="2"/>
        <v>1.317395999999917</v>
      </c>
      <c r="D41" s="3">
        <f t="shared" si="0"/>
        <v>1.7355322208157813</v>
      </c>
      <c r="E41" s="3">
        <f t="shared" si="3"/>
        <v>93636</v>
      </c>
      <c r="F41" s="9">
        <f t="shared" si="1"/>
        <v>2843.2151114077551</v>
      </c>
    </row>
    <row r="42" spans="1:6">
      <c r="A42" s="7">
        <v>3130</v>
      </c>
      <c r="B42" s="7">
        <v>3131.3993190000001</v>
      </c>
      <c r="C42" s="8">
        <f t="shared" si="2"/>
        <v>1.399319000000105</v>
      </c>
      <c r="D42" s="3">
        <f t="shared" si="0"/>
        <v>1.9580936637612938</v>
      </c>
      <c r="E42" s="3">
        <f t="shared" si="3"/>
        <v>148996</v>
      </c>
      <c r="F42" s="9">
        <f t="shared" si="1"/>
        <v>2851.9583875902713</v>
      </c>
    </row>
    <row r="43" spans="1:6">
      <c r="A43" s="7">
        <v>3300</v>
      </c>
      <c r="B43" s="7">
        <v>3301.5326679999998</v>
      </c>
      <c r="C43" s="8">
        <f t="shared" si="2"/>
        <v>1.5326679999998305</v>
      </c>
      <c r="D43" s="3">
        <f t="shared" si="0"/>
        <v>2.3490711982234802</v>
      </c>
      <c r="E43" s="3">
        <f t="shared" si="3"/>
        <v>309136</v>
      </c>
      <c r="F43" s="9">
        <f t="shared" si="1"/>
        <v>2866.2188375537471</v>
      </c>
    </row>
    <row r="44" spans="1:6">
      <c r="A44" s="7">
        <v>3480</v>
      </c>
      <c r="B44" s="7">
        <v>3482.1555060000001</v>
      </c>
      <c r="C44" s="8">
        <f t="shared" si="2"/>
        <v>2.1555060000000594</v>
      </c>
      <c r="D44" s="3">
        <f t="shared" si="0"/>
        <v>4.6462061160362564</v>
      </c>
      <c r="E44" s="3">
        <f t="shared" si="3"/>
        <v>541696</v>
      </c>
      <c r="F44" s="9">
        <f t="shared" si="1"/>
        <v>2933.2966192612853</v>
      </c>
    </row>
    <row r="45" spans="1:6">
      <c r="A45" s="7">
        <v>3540</v>
      </c>
      <c r="B45" s="7">
        <v>3542.420822</v>
      </c>
      <c r="C45" s="8">
        <f t="shared" si="2"/>
        <v>2.4208220000000438</v>
      </c>
      <c r="D45" s="3">
        <f t="shared" si="0"/>
        <v>5.8603791556842122</v>
      </c>
      <c r="E45" s="3">
        <f t="shared" si="3"/>
        <v>633616</v>
      </c>
      <c r="F45" s="9">
        <f t="shared" si="1"/>
        <v>2962.1059969667617</v>
      </c>
    </row>
    <row r="46" spans="1:6">
      <c r="A46" s="7">
        <v>3670</v>
      </c>
      <c r="B46" s="7">
        <v>3672.6971010000002</v>
      </c>
      <c r="C46" s="8">
        <f t="shared" si="2"/>
        <v>2.6971010000002025</v>
      </c>
      <c r="D46" s="3">
        <f t="shared" si="0"/>
        <v>7.2743538042020921</v>
      </c>
      <c r="E46" s="3">
        <f t="shared" si="3"/>
        <v>857476</v>
      </c>
      <c r="F46" s="9">
        <f t="shared" si="1"/>
        <v>2992.2554249986993</v>
      </c>
    </row>
    <row r="47" spans="1:6">
      <c r="A47" s="7">
        <v>3760</v>
      </c>
      <c r="B47" s="7">
        <v>3762.8859440000001</v>
      </c>
      <c r="C47" s="8">
        <f t="shared" si="2"/>
        <v>2.8859440000001086</v>
      </c>
      <c r="D47" s="3">
        <f t="shared" si="0"/>
        <v>8.3286727711366275</v>
      </c>
      <c r="E47" s="3">
        <f t="shared" si="3"/>
        <v>1032256</v>
      </c>
      <c r="F47" s="9">
        <f t="shared" si="1"/>
        <v>3012.9510819727902</v>
      </c>
    </row>
    <row r="48" spans="1:6">
      <c r="A48" s="7">
        <v>3820</v>
      </c>
      <c r="B48" s="7">
        <v>3823.024273</v>
      </c>
      <c r="C48" s="8">
        <f t="shared" si="2"/>
        <v>3.0242729999999938</v>
      </c>
      <c r="D48" s="3">
        <f t="shared" si="0"/>
        <v>9.1462271785289619</v>
      </c>
      <c r="E48" s="3">
        <f t="shared" si="3"/>
        <v>1157776</v>
      </c>
      <c r="F48" s="9">
        <f t="shared" si="1"/>
        <v>3028.1560727436754</v>
      </c>
    </row>
    <row r="49" spans="1:6">
      <c r="A49" s="7">
        <v>3990</v>
      </c>
      <c r="B49" s="7">
        <v>3993.4446029999999</v>
      </c>
      <c r="C49" s="8">
        <f t="shared" si="2"/>
        <v>3.4446029999999155</v>
      </c>
      <c r="D49" s="3">
        <f t="shared" si="0"/>
        <v>11.865289827608418</v>
      </c>
      <c r="E49" s="3">
        <f t="shared" si="3"/>
        <v>1552516</v>
      </c>
      <c r="F49" s="9">
        <f t="shared" si="1"/>
        <v>3074.5931636201753</v>
      </c>
    </row>
    <row r="50" spans="1:6">
      <c r="A50" s="7">
        <v>4080</v>
      </c>
      <c r="B50" s="7">
        <v>4083.4964009999999</v>
      </c>
      <c r="C50" s="8">
        <f t="shared" si="2"/>
        <v>3.496400999999878</v>
      </c>
      <c r="D50" s="3">
        <f t="shared" si="0"/>
        <v>12.224819952800146</v>
      </c>
      <c r="E50" s="3">
        <f t="shared" si="3"/>
        <v>1784896</v>
      </c>
      <c r="F50" s="9">
        <f t="shared" si="1"/>
        <v>3080.3401427167055</v>
      </c>
    </row>
    <row r="51" spans="1:6">
      <c r="A51" s="7">
        <v>4180</v>
      </c>
      <c r="B51" s="7">
        <v>4183.3363719999998</v>
      </c>
      <c r="C51" s="8">
        <f t="shared" si="2"/>
        <v>3.3363719999997556</v>
      </c>
      <c r="D51" s="3">
        <f t="shared" si="0"/>
        <v>11.131378122382369</v>
      </c>
      <c r="E51" s="3">
        <f t="shared" si="3"/>
        <v>2062096</v>
      </c>
      <c r="F51" s="9">
        <f t="shared" si="1"/>
        <v>3062.6022730814379</v>
      </c>
    </row>
    <row r="52" spans="1:6">
      <c r="A52" s="7">
        <v>4300</v>
      </c>
      <c r="B52" s="7">
        <v>4302.9567939999997</v>
      </c>
      <c r="C52" s="8">
        <f t="shared" si="2"/>
        <v>2.9567939999997179</v>
      </c>
      <c r="D52" s="3">
        <f t="shared" si="0"/>
        <v>8.7426307584343323</v>
      </c>
      <c r="E52" s="3">
        <f t="shared" si="3"/>
        <v>2421136</v>
      </c>
      <c r="F52" s="9">
        <f t="shared" si="1"/>
        <v>3020.7340650115862</v>
      </c>
    </row>
    <row r="53" spans="1:6">
      <c r="A53" s="7">
        <v>4360</v>
      </c>
      <c r="B53" s="7">
        <v>4362.6486830000003</v>
      </c>
      <c r="C53" s="8">
        <f t="shared" si="2"/>
        <v>2.6486830000003465</v>
      </c>
      <c r="D53" s="3">
        <f t="shared" si="0"/>
        <v>7.0155216344908355</v>
      </c>
      <c r="E53" s="3">
        <f t="shared" si="3"/>
        <v>2611456</v>
      </c>
      <c r="F53" s="9">
        <f t="shared" si="1"/>
        <v>2986.9606936766331</v>
      </c>
    </row>
    <row r="54" spans="1:6">
      <c r="A54" s="7">
        <v>4460</v>
      </c>
      <c r="B54" s="7">
        <v>4462.0299089999999</v>
      </c>
      <c r="C54" s="8">
        <f t="shared" si="2"/>
        <v>2.0299089999998614</v>
      </c>
      <c r="D54" s="3">
        <f t="shared" si="0"/>
        <v>4.1205305482804375</v>
      </c>
      <c r="E54" s="3">
        <f t="shared" si="3"/>
        <v>2944656</v>
      </c>
      <c r="F54" s="9">
        <f t="shared" si="1"/>
        <v>2919.7077476540153</v>
      </c>
    </row>
    <row r="55" spans="1:6">
      <c r="A55" s="7">
        <v>4570</v>
      </c>
      <c r="B55" s="7">
        <v>4571.1128419999995</v>
      </c>
      <c r="C55" s="8">
        <f t="shared" si="2"/>
        <v>1.1128419999995458</v>
      </c>
      <c r="D55" s="3">
        <f t="shared" si="0"/>
        <v>1.2384173169629891</v>
      </c>
      <c r="E55" s="3">
        <f t="shared" si="3"/>
        <v>3334276</v>
      </c>
      <c r="F55" s="9">
        <f t="shared" si="1"/>
        <v>2821.4425758914081</v>
      </c>
    </row>
    <row r="56" spans="1:6">
      <c r="A56" s="7">
        <v>4700</v>
      </c>
      <c r="B56" s="7">
        <v>4699.9371060000003</v>
      </c>
      <c r="C56" s="8">
        <f t="shared" si="2"/>
        <v>6.2893999999687367E-2</v>
      </c>
      <c r="D56" s="3">
        <f t="shared" si="0"/>
        <v>3.9556552359606744E-3</v>
      </c>
      <c r="E56" s="3">
        <f t="shared" si="3"/>
        <v>3825936</v>
      </c>
      <c r="F56" s="9">
        <f t="shared" si="1"/>
        <v>2697.921197673712</v>
      </c>
    </row>
    <row r="57" spans="1:6">
      <c r="A57" s="7">
        <v>4840</v>
      </c>
      <c r="B57" s="7">
        <v>4838.7071329999999</v>
      </c>
      <c r="C57" s="8">
        <f t="shared" si="2"/>
        <v>1.2928670000001148</v>
      </c>
      <c r="D57" s="3">
        <f t="shared" si="0"/>
        <v>1.6715050796892967</v>
      </c>
      <c r="E57" s="3">
        <f t="shared" si="3"/>
        <v>4393216</v>
      </c>
      <c r="F57" s="9">
        <f t="shared" si="1"/>
        <v>2571.66070405343</v>
      </c>
    </row>
    <row r="58" spans="1:6">
      <c r="A58" s="7">
        <v>4990</v>
      </c>
      <c r="B58" s="7">
        <v>4987.670196</v>
      </c>
      <c r="C58" s="8">
        <f t="shared" si="2"/>
        <v>2.3298039999999673</v>
      </c>
      <c r="D58" s="3">
        <f t="shared" si="0"/>
        <v>5.4279866784158477</v>
      </c>
      <c r="E58" s="3">
        <f t="shared" si="3"/>
        <v>5044516</v>
      </c>
      <c r="F58" s="9">
        <f t="shared" si="1"/>
        <v>2467.5665896060532</v>
      </c>
    </row>
    <row r="59" spans="1:6">
      <c r="A59" s="7">
        <v>5130</v>
      </c>
      <c r="B59" s="7">
        <v>5126.8017250000003</v>
      </c>
      <c r="C59" s="8">
        <f t="shared" si="2"/>
        <v>3.1982749999997395</v>
      </c>
      <c r="D59" s="3">
        <f t="shared" si="0"/>
        <v>10.228962975623334</v>
      </c>
      <c r="E59" s="3">
        <f t="shared" si="3"/>
        <v>5692996</v>
      </c>
      <c r="F59" s="9">
        <f t="shared" si="1"/>
        <v>2382.0389200947457</v>
      </c>
    </row>
    <row r="60" spans="1:6">
      <c r="A60" s="7">
        <v>5240</v>
      </c>
      <c r="B60" s="7">
        <v>5236.0195130000002</v>
      </c>
      <c r="C60" s="8">
        <f t="shared" si="2"/>
        <v>3.9804869999998118</v>
      </c>
      <c r="D60" s="3">
        <f t="shared" si="0"/>
        <v>15.844276757167503</v>
      </c>
      <c r="E60" s="3">
        <f t="shared" si="3"/>
        <v>6230016</v>
      </c>
      <c r="F60" s="9">
        <f t="shared" si="1"/>
        <v>2306.2972850602723</v>
      </c>
    </row>
    <row r="61" spans="1:6">
      <c r="A61" s="7">
        <v>5330</v>
      </c>
      <c r="B61" s="7">
        <v>5325.3563960000001</v>
      </c>
      <c r="C61" s="8">
        <f t="shared" si="2"/>
        <v>4.6436039999998684</v>
      </c>
      <c r="D61" s="3">
        <f t="shared" si="0"/>
        <v>21.563058108814779</v>
      </c>
      <c r="E61" s="3">
        <f t="shared" si="3"/>
        <v>6687396</v>
      </c>
      <c r="F61" s="9">
        <f t="shared" si="1"/>
        <v>2243.0460482735757</v>
      </c>
    </row>
    <row r="62" spans="1:6">
      <c r="A62" s="7">
        <v>5390</v>
      </c>
      <c r="B62" s="7">
        <v>5384.973524</v>
      </c>
      <c r="C62" s="8">
        <f t="shared" si="2"/>
        <v>5.0264760000000024</v>
      </c>
      <c r="D62" s="3">
        <f t="shared" si="0"/>
        <v>25.265460978576023</v>
      </c>
      <c r="E62" s="3">
        <f t="shared" si="3"/>
        <v>7001316</v>
      </c>
      <c r="F62" s="9">
        <f t="shared" si="1"/>
        <v>2206.9263853771581</v>
      </c>
    </row>
    <row r="63" spans="1:6">
      <c r="A63" s="7">
        <v>5470</v>
      </c>
      <c r="B63" s="7">
        <v>5464.6879749999998</v>
      </c>
      <c r="C63" s="8">
        <f t="shared" si="2"/>
        <v>5.3120250000001761</v>
      </c>
      <c r="D63" s="3">
        <f t="shared" si="0"/>
        <v>28.217609600626872</v>
      </c>
      <c r="E63" s="3">
        <f t="shared" si="3"/>
        <v>7431076</v>
      </c>
      <c r="F63" s="9">
        <f t="shared" si="1"/>
        <v>2180.1789188341681</v>
      </c>
    </row>
    <row r="64" spans="1:6">
      <c r="A64" s="10">
        <f>SUM(A14:A63)</f>
        <v>137200</v>
      </c>
      <c r="B64" s="10">
        <f t="shared" ref="B64:F64" si="4">SUM(B14:B63)</f>
        <v>137203.66143200002</v>
      </c>
      <c r="C64" s="10">
        <f t="shared" si="4"/>
        <v>207.24247999999875</v>
      </c>
      <c r="D64" s="10">
        <f t="shared" si="4"/>
        <v>2600.2205545302827</v>
      </c>
      <c r="E64" s="10">
        <f t="shared" si="4"/>
        <v>135216600</v>
      </c>
      <c r="F64" s="10">
        <f t="shared" si="4"/>
        <v>138203.98042838223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4"/>
  <sheetViews>
    <sheetView zoomScaleNormal="100" workbookViewId="0">
      <selection activeCell="C11" sqref="C11"/>
    </sheetView>
  </sheetViews>
  <sheetFormatPr defaultRowHeight="15"/>
  <cols>
    <col min="1" max="1" width="20.5703125" style="3" bestFit="1" customWidth="1"/>
    <col min="2" max="2" width="15" style="3" bestFit="1" customWidth="1"/>
    <col min="3" max="3" width="10.5703125" style="3" bestFit="1" customWidth="1"/>
    <col min="4" max="4" width="12" style="3" bestFit="1" customWidth="1"/>
    <col min="5" max="5" width="17.7109375" style="3" bestFit="1" customWidth="1"/>
    <col min="6" max="6" width="14.28515625" style="3" bestFit="1" customWidth="1"/>
    <col min="7" max="7" width="12.42578125" style="3" bestFit="1" customWidth="1"/>
    <col min="8" max="8" width="16.28515625" style="3" bestFit="1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1"/>
      <c r="B2" s="11"/>
      <c r="C2" s="11"/>
      <c r="D2" s="11"/>
    </row>
    <row r="3" spans="1:6">
      <c r="A3" s="3" t="s">
        <v>13</v>
      </c>
      <c r="B3" s="3">
        <v>5</v>
      </c>
    </row>
    <row r="4" spans="1:6" s="2" customFormat="1">
      <c r="A4" s="1" t="s">
        <v>0</v>
      </c>
      <c r="B4" s="2">
        <f>COUNT(A14:A63)</f>
        <v>50</v>
      </c>
    </row>
    <row r="5" spans="1:6" s="2" customFormat="1">
      <c r="A5" s="3" t="s">
        <v>2</v>
      </c>
      <c r="B5" s="2">
        <f>A64/B4</f>
        <v>2744</v>
      </c>
      <c r="C5"/>
    </row>
    <row r="6" spans="1:6" s="2" customFormat="1">
      <c r="A6" s="1" t="s">
        <v>3</v>
      </c>
      <c r="B6" s="2">
        <f>D64/B4</f>
        <v>19.826232813069971</v>
      </c>
    </row>
    <row r="7" spans="1:6" s="2" customFormat="1">
      <c r="A7" s="4"/>
    </row>
    <row r="8" spans="1:6">
      <c r="A8" s="5" t="s">
        <v>4</v>
      </c>
      <c r="B8" s="13">
        <f>C64/B4</f>
        <v>2.7101593799999626</v>
      </c>
      <c r="D8" s="2" t="s">
        <v>1</v>
      </c>
      <c r="E8" s="2">
        <v>11.818163999999999</v>
      </c>
    </row>
    <row r="9" spans="1:6">
      <c r="A9" s="5" t="s">
        <v>5</v>
      </c>
      <c r="B9" s="13">
        <f>1-(D64/E64)</f>
        <v>0.99999266871345194</v>
      </c>
    </row>
    <row r="10" spans="1:6">
      <c r="A10" s="5" t="s">
        <v>6</v>
      </c>
      <c r="B10" s="13">
        <f>1-((F64/B4)/(E64/B4))</f>
        <v>0.99985780752167208</v>
      </c>
    </row>
    <row r="11" spans="1:6" customFormat="1">
      <c r="A11" s="5" t="s">
        <v>14</v>
      </c>
      <c r="B11" s="14">
        <f>B8/MAX(A14:A62)</f>
        <v>5.0281250092763688E-4</v>
      </c>
      <c r="C11" s="3"/>
      <c r="D11" s="3"/>
      <c r="E11" s="3"/>
      <c r="F11" s="3"/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60</v>
      </c>
      <c r="B14" s="7">
        <v>54.399234999999997</v>
      </c>
      <c r="C14" s="8">
        <f>ABS(A14-B14)</f>
        <v>5.6007650000000027</v>
      </c>
      <c r="D14" s="3">
        <f>C14^2</f>
        <v>31.368568585225031</v>
      </c>
      <c r="E14" s="3">
        <f>(A14-$B$5)^2</f>
        <v>7203856</v>
      </c>
      <c r="F14" s="9">
        <f>(A14-B14-$B$6)^2</f>
        <v>202.36393450068968</v>
      </c>
    </row>
    <row r="15" spans="1:6">
      <c r="A15" s="7">
        <v>140</v>
      </c>
      <c r="B15" s="7">
        <v>136.97860499999999</v>
      </c>
      <c r="C15" s="8">
        <f>ABS(A15-B15)</f>
        <v>3.0213950000000125</v>
      </c>
      <c r="D15" s="3">
        <f t="shared" ref="D15:D63" si="0">C15^2</f>
        <v>9.1288277460250757</v>
      </c>
      <c r="E15" s="3">
        <f>(A15-$B$5)^2</f>
        <v>6780816</v>
      </c>
      <c r="F15" s="9">
        <f t="shared" ref="F15:F63" si="1">(A15-B15-$B$6)^2</f>
        <v>282.40257392358592</v>
      </c>
    </row>
    <row r="16" spans="1:6">
      <c r="A16" s="7">
        <v>240</v>
      </c>
      <c r="B16" s="7">
        <v>248.49707000000001</v>
      </c>
      <c r="C16" s="8">
        <f t="shared" ref="C16:C63" si="2">ABS(A16-B16)</f>
        <v>8.4970700000000079</v>
      </c>
      <c r="D16" s="3">
        <f t="shared" si="0"/>
        <v>72.200198584900136</v>
      </c>
      <c r="E16" s="3">
        <f t="shared" ref="E16:E63" si="3">(A16-$B$5)^2</f>
        <v>6270016</v>
      </c>
      <c r="F16" s="9">
        <f t="shared" si="1"/>
        <v>802.20948224085782</v>
      </c>
    </row>
    <row r="17" spans="1:6">
      <c r="A17" s="7">
        <v>300</v>
      </c>
      <c r="B17" s="7">
        <v>302.17469899999998</v>
      </c>
      <c r="C17" s="8">
        <f t="shared" si="2"/>
        <v>2.1746989999999755</v>
      </c>
      <c r="D17" s="3">
        <f t="shared" si="0"/>
        <v>4.7293157406008932</v>
      </c>
      <c r="E17" s="3">
        <f t="shared" si="3"/>
        <v>5973136</v>
      </c>
      <c r="F17" s="9">
        <f t="shared" si="1"/>
        <v>484.04100064335324</v>
      </c>
    </row>
    <row r="18" spans="1:6">
      <c r="A18" s="7">
        <v>430</v>
      </c>
      <c r="B18" s="7">
        <v>423.29454199999998</v>
      </c>
      <c r="C18" s="8">
        <f t="shared" si="2"/>
        <v>6.7054580000000215</v>
      </c>
      <c r="D18" s="3">
        <f t="shared" si="0"/>
        <v>44.963166989764289</v>
      </c>
      <c r="E18" s="3">
        <f t="shared" si="3"/>
        <v>5354596</v>
      </c>
      <c r="F18" s="9">
        <f t="shared" si="1"/>
        <v>172.15473169529079</v>
      </c>
    </row>
    <row r="19" spans="1:6">
      <c r="A19" s="7">
        <v>510</v>
      </c>
      <c r="B19" s="7">
        <v>511.50215300000002</v>
      </c>
      <c r="C19" s="8">
        <f t="shared" si="2"/>
        <v>1.5021530000000212</v>
      </c>
      <c r="D19" s="3">
        <f t="shared" si="0"/>
        <v>2.2564636354090637</v>
      </c>
      <c r="E19" s="3">
        <f t="shared" si="3"/>
        <v>4990756</v>
      </c>
      <c r="F19" s="9">
        <f t="shared" si="1"/>
        <v>454.9000413911653</v>
      </c>
    </row>
    <row r="20" spans="1:6">
      <c r="A20" s="7">
        <v>680</v>
      </c>
      <c r="B20" s="7">
        <v>671.80215099999998</v>
      </c>
      <c r="C20" s="8">
        <f t="shared" si="2"/>
        <v>8.1978490000000193</v>
      </c>
      <c r="D20" s="3">
        <f t="shared" si="0"/>
        <v>67.204728226801322</v>
      </c>
      <c r="E20" s="3">
        <f t="shared" si="3"/>
        <v>4260096</v>
      </c>
      <c r="F20" s="9">
        <f t="shared" si="1"/>
        <v>135.21931010406729</v>
      </c>
    </row>
    <row r="21" spans="1:6">
      <c r="A21" s="7">
        <v>750</v>
      </c>
      <c r="B21" s="7">
        <v>733.26781600000004</v>
      </c>
      <c r="C21" s="8">
        <f t="shared" si="2"/>
        <v>16.732183999999961</v>
      </c>
      <c r="D21" s="3">
        <f t="shared" si="0"/>
        <v>279.96598140985469</v>
      </c>
      <c r="E21" s="3">
        <f t="shared" si="3"/>
        <v>3976036</v>
      </c>
      <c r="F21" s="9">
        <f t="shared" si="1"/>
        <v>9.5731380576599392</v>
      </c>
    </row>
    <row r="22" spans="1:6">
      <c r="A22" s="7">
        <v>870</v>
      </c>
      <c r="B22" s="7">
        <v>852.562319</v>
      </c>
      <c r="C22" s="8">
        <f t="shared" si="2"/>
        <v>17.437680999999998</v>
      </c>
      <c r="D22" s="3">
        <f t="shared" si="0"/>
        <v>304.0727186577609</v>
      </c>
      <c r="E22" s="3">
        <f t="shared" si="3"/>
        <v>3511876</v>
      </c>
      <c r="F22" s="9">
        <f t="shared" si="1"/>
        <v>5.7051797637198582</v>
      </c>
    </row>
    <row r="23" spans="1:6">
      <c r="A23" s="7">
        <v>990</v>
      </c>
      <c r="B23" s="7">
        <v>989.38315799999998</v>
      </c>
      <c r="C23" s="8">
        <f t="shared" si="2"/>
        <v>0.61684200000001965</v>
      </c>
      <c r="D23" s="3">
        <f t="shared" si="0"/>
        <v>0.38049405296402422</v>
      </c>
      <c r="E23" s="3">
        <f t="shared" si="3"/>
        <v>3076516</v>
      </c>
      <c r="F23" s="9">
        <f t="shared" si="1"/>
        <v>369.00069540925625</v>
      </c>
    </row>
    <row r="24" spans="1:6">
      <c r="A24" s="7">
        <v>1150</v>
      </c>
      <c r="B24" s="7">
        <v>1151.7267220000001</v>
      </c>
      <c r="C24" s="8">
        <f t="shared" si="2"/>
        <v>1.7267220000001089</v>
      </c>
      <c r="D24" s="3">
        <f t="shared" si="0"/>
        <v>2.9815688652843759</v>
      </c>
      <c r="E24" s="3">
        <f t="shared" si="3"/>
        <v>2540836</v>
      </c>
      <c r="F24" s="9">
        <f t="shared" si="1"/>
        <v>464.52986117424075</v>
      </c>
    </row>
    <row r="25" spans="1:6">
      <c r="A25" s="7">
        <v>1240</v>
      </c>
      <c r="B25" s="7">
        <v>1236.663409</v>
      </c>
      <c r="C25" s="8">
        <f t="shared" si="2"/>
        <v>3.3365909999999985</v>
      </c>
      <c r="D25" s="3">
        <f t="shared" si="0"/>
        <v>11.132839501280991</v>
      </c>
      <c r="E25" s="3">
        <f t="shared" si="3"/>
        <v>2262016</v>
      </c>
      <c r="F25" s="9">
        <f t="shared" si="1"/>
        <v>271.90828712334559</v>
      </c>
    </row>
    <row r="26" spans="1:6">
      <c r="A26" s="7">
        <v>1280</v>
      </c>
      <c r="B26" s="7">
        <v>1275.7357500000001</v>
      </c>
      <c r="C26" s="8">
        <f t="shared" si="2"/>
        <v>4.2642499999999472</v>
      </c>
      <c r="D26" s="3">
        <f t="shared" si="0"/>
        <v>18.183828062499551</v>
      </c>
      <c r="E26" s="3">
        <f t="shared" si="3"/>
        <v>2143296</v>
      </c>
      <c r="F26" s="9">
        <f t="shared" si="1"/>
        <v>242.17530907428682</v>
      </c>
    </row>
    <row r="27" spans="1:6">
      <c r="A27" s="7">
        <v>1350</v>
      </c>
      <c r="B27" s="7">
        <v>1346.3947639999999</v>
      </c>
      <c r="C27" s="8">
        <f t="shared" si="2"/>
        <v>3.6052360000001045</v>
      </c>
      <c r="D27" s="3">
        <f t="shared" si="0"/>
        <v>12.997726615696754</v>
      </c>
      <c r="E27" s="3">
        <f t="shared" si="3"/>
        <v>1943236</v>
      </c>
      <c r="F27" s="9">
        <f t="shared" si="1"/>
        <v>263.12073760962278</v>
      </c>
    </row>
    <row r="28" spans="1:6">
      <c r="A28" s="7">
        <v>1410</v>
      </c>
      <c r="B28" s="7">
        <v>1408.099252</v>
      </c>
      <c r="C28" s="8">
        <f t="shared" si="2"/>
        <v>1.9007480000000214</v>
      </c>
      <c r="D28" s="3">
        <f t="shared" si="0"/>
        <v>3.6128429595040816</v>
      </c>
      <c r="E28" s="3">
        <f t="shared" si="3"/>
        <v>1779556</v>
      </c>
      <c r="F28" s="9">
        <f t="shared" si="1"/>
        <v>321.32300578360145</v>
      </c>
    </row>
    <row r="29" spans="1:6">
      <c r="A29" s="7">
        <v>1560</v>
      </c>
      <c r="B29" s="7">
        <v>1562.5580259999999</v>
      </c>
      <c r="C29" s="8">
        <f t="shared" si="2"/>
        <v>2.5580259999999271</v>
      </c>
      <c r="D29" s="3">
        <f t="shared" si="0"/>
        <v>6.5434970166756266</v>
      </c>
      <c r="E29" s="3">
        <f t="shared" si="3"/>
        <v>1401856</v>
      </c>
      <c r="F29" s="9">
        <f t="shared" si="1"/>
        <v>501.05504261049742</v>
      </c>
    </row>
    <row r="30" spans="1:6">
      <c r="A30" s="7">
        <v>1680</v>
      </c>
      <c r="B30" s="7">
        <v>1683.828681</v>
      </c>
      <c r="C30" s="8">
        <f t="shared" si="2"/>
        <v>3.8286809999999605</v>
      </c>
      <c r="D30" s="3">
        <f t="shared" si="0"/>
        <v>14.658798199760698</v>
      </c>
      <c r="E30" s="3">
        <f t="shared" si="3"/>
        <v>1132096</v>
      </c>
      <c r="F30" s="9">
        <f t="shared" si="1"/>
        <v>559.5549475037667</v>
      </c>
    </row>
    <row r="31" spans="1:6">
      <c r="A31" s="7">
        <v>1740</v>
      </c>
      <c r="B31" s="7">
        <v>1743.6204720000001</v>
      </c>
      <c r="C31" s="8">
        <f t="shared" si="2"/>
        <v>3.6204720000000634</v>
      </c>
      <c r="D31" s="3">
        <f t="shared" si="0"/>
        <v>13.107817502784458</v>
      </c>
      <c r="E31" s="3">
        <f t="shared" si="3"/>
        <v>1008016</v>
      </c>
      <c r="F31" s="9">
        <f t="shared" si="1"/>
        <v>549.74796659124149</v>
      </c>
    </row>
    <row r="32" spans="1:6">
      <c r="A32" s="7">
        <v>1870</v>
      </c>
      <c r="B32" s="7">
        <v>1872.2509359999999</v>
      </c>
      <c r="C32" s="8">
        <f t="shared" si="2"/>
        <v>2.2509359999999106</v>
      </c>
      <c r="D32" s="3">
        <f t="shared" si="0"/>
        <v>5.0667128760955977</v>
      </c>
      <c r="E32" s="3">
        <f t="shared" si="3"/>
        <v>763876</v>
      </c>
      <c r="F32" s="9">
        <f t="shared" si="1"/>
        <v>487.40138280078543</v>
      </c>
    </row>
    <row r="33" spans="1:6">
      <c r="A33" s="7">
        <v>2030</v>
      </c>
      <c r="B33" s="7">
        <v>2030.831146</v>
      </c>
      <c r="C33" s="8">
        <f t="shared" si="2"/>
        <v>0.83114599999998973</v>
      </c>
      <c r="D33" s="3">
        <f t="shared" si="0"/>
        <v>0.69080367331598291</v>
      </c>
      <c r="E33" s="3">
        <f t="shared" si="3"/>
        <v>509796</v>
      </c>
      <c r="F33" s="9">
        <f t="shared" si="1"/>
        <v>426.72729942667172</v>
      </c>
    </row>
    <row r="34" spans="1:6">
      <c r="A34" s="7">
        <v>2280</v>
      </c>
      <c r="B34" s="7">
        <v>2280.100704</v>
      </c>
      <c r="C34" s="8">
        <f t="shared" si="2"/>
        <v>0.10070399999995061</v>
      </c>
      <c r="D34" s="3">
        <f t="shared" si="0"/>
        <v>1.0141295615990052E-2</v>
      </c>
      <c r="E34" s="3">
        <f t="shared" si="3"/>
        <v>215296</v>
      </c>
      <c r="F34" s="9">
        <f t="shared" si="1"/>
        <v>397.08281075208129</v>
      </c>
    </row>
    <row r="35" spans="1:6">
      <c r="A35" s="7">
        <v>2340</v>
      </c>
      <c r="B35" s="7">
        <v>2340.215432</v>
      </c>
      <c r="C35" s="8">
        <f t="shared" si="2"/>
        <v>0.21543199999996432</v>
      </c>
      <c r="D35" s="3">
        <f t="shared" si="0"/>
        <v>4.6410946623984629E-2</v>
      </c>
      <c r="E35" s="3">
        <f t="shared" si="3"/>
        <v>163216</v>
      </c>
      <c r="F35" s="9">
        <f t="shared" si="1"/>
        <v>401.66832847944556</v>
      </c>
    </row>
    <row r="36" spans="1:6">
      <c r="A36" s="7">
        <v>2460</v>
      </c>
      <c r="B36" s="7">
        <v>2460.328583</v>
      </c>
      <c r="C36" s="8">
        <f t="shared" si="2"/>
        <v>0.32858299999998053</v>
      </c>
      <c r="D36" s="3">
        <f t="shared" si="0"/>
        <v>0.1079667878889872</v>
      </c>
      <c r="E36" s="3">
        <f t="shared" si="3"/>
        <v>80656</v>
      </c>
      <c r="F36" s="9">
        <f t="shared" si="1"/>
        <v>406.21660045877456</v>
      </c>
    </row>
    <row r="37" spans="1:6">
      <c r="A37" s="7">
        <v>2600</v>
      </c>
      <c r="B37" s="7">
        <v>2600.3034790000002</v>
      </c>
      <c r="C37" s="8">
        <f t="shared" si="2"/>
        <v>0.30347900000015215</v>
      </c>
      <c r="D37" s="3">
        <f t="shared" si="0"/>
        <v>9.2099503441092356E-2</v>
      </c>
      <c r="E37" s="3">
        <f t="shared" si="3"/>
        <v>20736</v>
      </c>
      <c r="F37" s="9">
        <f t="shared" si="1"/>
        <v>405.20529767725486</v>
      </c>
    </row>
    <row r="38" spans="1:6">
      <c r="A38" s="7">
        <v>2670</v>
      </c>
      <c r="B38" s="7">
        <v>2670.3578389999998</v>
      </c>
      <c r="C38" s="8">
        <f t="shared" si="2"/>
        <v>0.3578389999997853</v>
      </c>
      <c r="D38" s="3">
        <f t="shared" si="0"/>
        <v>0.12804874992084633</v>
      </c>
      <c r="E38" s="3">
        <f t="shared" si="3"/>
        <v>5476</v>
      </c>
      <c r="F38" s="9">
        <f t="shared" si="1"/>
        <v>407.39675495515706</v>
      </c>
    </row>
    <row r="39" spans="1:6">
      <c r="A39" s="7">
        <v>2820</v>
      </c>
      <c r="B39" s="7">
        <v>2819.996451</v>
      </c>
      <c r="C39" s="8">
        <f t="shared" si="2"/>
        <v>3.5490000000208966E-3</v>
      </c>
      <c r="D39" s="3">
        <f t="shared" si="0"/>
        <v>1.2595401000148323E-5</v>
      </c>
      <c r="E39" s="3">
        <f t="shared" si="3"/>
        <v>5776</v>
      </c>
      <c r="F39" s="9">
        <f t="shared" si="1"/>
        <v>392.93879355294541</v>
      </c>
    </row>
    <row r="40" spans="1:6">
      <c r="A40" s="7">
        <v>2970</v>
      </c>
      <c r="B40" s="7">
        <v>2969.7301689999999</v>
      </c>
      <c r="C40" s="8">
        <f t="shared" si="2"/>
        <v>0.26983100000006743</v>
      </c>
      <c r="D40" s="3">
        <f t="shared" si="0"/>
        <v>7.2808768561036394E-2</v>
      </c>
      <c r="E40" s="3">
        <f t="shared" si="3"/>
        <v>51076</v>
      </c>
      <c r="F40" s="9">
        <f t="shared" si="1"/>
        <v>382.45285187424383</v>
      </c>
    </row>
    <row r="41" spans="1:6">
      <c r="A41" s="7">
        <v>3050</v>
      </c>
      <c r="B41" s="7">
        <v>3049.4682630000002</v>
      </c>
      <c r="C41" s="8">
        <f t="shared" si="2"/>
        <v>0.53173699999979362</v>
      </c>
      <c r="D41" s="3">
        <f t="shared" si="0"/>
        <v>0.2827442371687805</v>
      </c>
      <c r="E41" s="3">
        <f t="shared" si="3"/>
        <v>93636</v>
      </c>
      <c r="F41" s="9">
        <f t="shared" si="1"/>
        <v>372.27756868058265</v>
      </c>
    </row>
    <row r="42" spans="1:6">
      <c r="A42" s="7">
        <v>3130</v>
      </c>
      <c r="B42" s="7">
        <v>3129.2705599999999</v>
      </c>
      <c r="C42" s="8">
        <f t="shared" si="2"/>
        <v>0.72944000000006781</v>
      </c>
      <c r="D42" s="3">
        <f t="shared" si="0"/>
        <v>0.53208271360009896</v>
      </c>
      <c r="E42" s="3">
        <f t="shared" si="3"/>
        <v>148996</v>
      </c>
      <c r="F42" s="9">
        <f t="shared" si="1"/>
        <v>364.6874957453183</v>
      </c>
    </row>
    <row r="43" spans="1:6">
      <c r="A43" s="7">
        <v>3300</v>
      </c>
      <c r="B43" s="7">
        <v>3298.927604</v>
      </c>
      <c r="C43" s="8">
        <f t="shared" si="2"/>
        <v>1.0723960000000261</v>
      </c>
      <c r="D43" s="3">
        <f t="shared" si="0"/>
        <v>1.150033180816056</v>
      </c>
      <c r="E43" s="3">
        <f t="shared" si="3"/>
        <v>309136</v>
      </c>
      <c r="F43" s="9">
        <f t="shared" si="1"/>
        <v>351.70639521125747</v>
      </c>
    </row>
    <row r="44" spans="1:6">
      <c r="A44" s="7">
        <v>3480</v>
      </c>
      <c r="B44" s="7">
        <v>3477.764142</v>
      </c>
      <c r="C44" s="8">
        <f t="shared" si="2"/>
        <v>2.2358580000000075</v>
      </c>
      <c r="D44" s="3">
        <f t="shared" si="0"/>
        <v>4.9990609961640331</v>
      </c>
      <c r="E44" s="3">
        <f t="shared" si="3"/>
        <v>541696</v>
      </c>
      <c r="F44" s="9">
        <f t="shared" si="1"/>
        <v>309.42128606428616</v>
      </c>
    </row>
    <row r="45" spans="1:6">
      <c r="A45" s="7">
        <v>3540</v>
      </c>
      <c r="B45" s="7">
        <v>3537.6048559999999</v>
      </c>
      <c r="C45" s="8">
        <f t="shared" si="2"/>
        <v>2.395144000000073</v>
      </c>
      <c r="D45" s="3">
        <f t="shared" si="0"/>
        <v>5.7367147807363494</v>
      </c>
      <c r="E45" s="3">
        <f t="shared" si="3"/>
        <v>633616</v>
      </c>
      <c r="F45" s="9">
        <f t="shared" si="1"/>
        <v>303.84285720913056</v>
      </c>
    </row>
    <row r="46" spans="1:6">
      <c r="A46" s="7">
        <v>3670</v>
      </c>
      <c r="B46" s="7">
        <v>3667.4860370000001</v>
      </c>
      <c r="C46" s="8">
        <f t="shared" si="2"/>
        <v>2.513962999999876</v>
      </c>
      <c r="D46" s="3">
        <f t="shared" si="0"/>
        <v>6.320009965368377</v>
      </c>
      <c r="E46" s="3">
        <f t="shared" si="3"/>
        <v>857476</v>
      </c>
      <c r="F46" s="9">
        <f t="shared" si="1"/>
        <v>299.71468608053806</v>
      </c>
    </row>
    <row r="47" spans="1:6">
      <c r="A47" s="7">
        <v>3760</v>
      </c>
      <c r="B47" s="7">
        <v>3757.7619180000002</v>
      </c>
      <c r="C47" s="8">
        <f t="shared" si="2"/>
        <v>2.2380819999998494</v>
      </c>
      <c r="D47" s="3">
        <f t="shared" si="0"/>
        <v>5.009011038723326</v>
      </c>
      <c r="E47" s="3">
        <f t="shared" si="3"/>
        <v>1032256</v>
      </c>
      <c r="F47" s="9">
        <f t="shared" si="1"/>
        <v>309.34304902329922</v>
      </c>
    </row>
    <row r="48" spans="1:6">
      <c r="A48" s="7">
        <v>3820</v>
      </c>
      <c r="B48" s="7">
        <v>3818.2067390000002</v>
      </c>
      <c r="C48" s="8">
        <f t="shared" si="2"/>
        <v>1.7932609999998022</v>
      </c>
      <c r="D48" s="3">
        <f t="shared" si="0"/>
        <v>3.2157850141202906</v>
      </c>
      <c r="E48" s="3">
        <f t="shared" si="3"/>
        <v>1157776</v>
      </c>
      <c r="F48" s="9">
        <f t="shared" si="1"/>
        <v>325.18807241098324</v>
      </c>
    </row>
    <row r="49" spans="1:6">
      <c r="A49" s="7">
        <v>3990</v>
      </c>
      <c r="B49" s="7">
        <v>3989.5615750000002</v>
      </c>
      <c r="C49" s="8">
        <f t="shared" si="2"/>
        <v>0.43842499999982465</v>
      </c>
      <c r="D49" s="3">
        <f t="shared" si="0"/>
        <v>0.19221648062484625</v>
      </c>
      <c r="E49" s="3">
        <f t="shared" si="3"/>
        <v>1552516</v>
      </c>
      <c r="F49" s="9">
        <f t="shared" si="1"/>
        <v>375.88709179654381</v>
      </c>
    </row>
    <row r="50" spans="1:6">
      <c r="A50" s="7">
        <v>4080</v>
      </c>
      <c r="B50" s="7">
        <v>4080.0788219999999</v>
      </c>
      <c r="C50" s="8">
        <f t="shared" si="2"/>
        <v>7.8821999999945547E-2</v>
      </c>
      <c r="D50" s="3">
        <f t="shared" si="0"/>
        <v>6.2129076839914157E-3</v>
      </c>
      <c r="E50" s="3">
        <f t="shared" si="3"/>
        <v>1784896</v>
      </c>
      <c r="F50" s="9">
        <f t="shared" si="1"/>
        <v>396.21120711131789</v>
      </c>
    </row>
    <row r="51" spans="1:6">
      <c r="A51" s="7">
        <v>4180</v>
      </c>
      <c r="B51" s="7">
        <v>4180.4323629999999</v>
      </c>
      <c r="C51" s="8">
        <f t="shared" si="2"/>
        <v>0.43236299999989569</v>
      </c>
      <c r="D51" s="3">
        <f t="shared" si="0"/>
        <v>0.1869377637689098</v>
      </c>
      <c r="E51" s="3">
        <f t="shared" si="3"/>
        <v>2062096</v>
      </c>
      <c r="F51" s="9">
        <f t="shared" si="1"/>
        <v>410.41070431733198</v>
      </c>
    </row>
    <row r="52" spans="1:6">
      <c r="A52" s="7">
        <v>4300</v>
      </c>
      <c r="B52" s="7">
        <v>4300.6334969999998</v>
      </c>
      <c r="C52" s="8">
        <f t="shared" si="2"/>
        <v>0.63349699999980658</v>
      </c>
      <c r="D52" s="3">
        <f t="shared" si="0"/>
        <v>0.40131844900875491</v>
      </c>
      <c r="E52" s="3">
        <f t="shared" si="3"/>
        <v>2421136</v>
      </c>
      <c r="F52" s="9">
        <f t="shared" si="1"/>
        <v>418.60054402381627</v>
      </c>
    </row>
    <row r="53" spans="1:6">
      <c r="A53" s="7">
        <v>4360</v>
      </c>
      <c r="B53" s="7">
        <v>4360.5677180000002</v>
      </c>
      <c r="C53" s="8">
        <f t="shared" si="2"/>
        <v>0.56771800000024086</v>
      </c>
      <c r="D53" s="3">
        <f t="shared" si="0"/>
        <v>0.3223037275242735</v>
      </c>
      <c r="E53" s="3">
        <f t="shared" si="3"/>
        <v>2611456</v>
      </c>
      <c r="F53" s="9">
        <f t="shared" si="1"/>
        <v>415.91322976592716</v>
      </c>
    </row>
    <row r="54" spans="1:6">
      <c r="A54" s="7">
        <v>4460</v>
      </c>
      <c r="B54" s="7">
        <v>4460.3408989999998</v>
      </c>
      <c r="C54" s="8">
        <f t="shared" si="2"/>
        <v>0.34089899999980844</v>
      </c>
      <c r="D54" s="3">
        <f t="shared" si="0"/>
        <v>0.11621212820086939</v>
      </c>
      <c r="E54" s="3">
        <f t="shared" si="3"/>
        <v>2944656</v>
      </c>
      <c r="F54" s="9">
        <f t="shared" si="1"/>
        <v>406.71320556573119</v>
      </c>
    </row>
    <row r="55" spans="1:6">
      <c r="A55" s="7">
        <v>4570</v>
      </c>
      <c r="B55" s="7">
        <v>4570.2677880000001</v>
      </c>
      <c r="C55" s="8">
        <f t="shared" si="2"/>
        <v>0.26778800000010961</v>
      </c>
      <c r="D55" s="3">
        <f t="shared" si="0"/>
        <v>7.1710412944058707E-2</v>
      </c>
      <c r="E55" s="3">
        <f t="shared" si="3"/>
        <v>3334276</v>
      </c>
      <c r="F55" s="9">
        <f t="shared" si="1"/>
        <v>403.76967243609363</v>
      </c>
    </row>
    <row r="56" spans="1:6">
      <c r="A56" s="7">
        <v>4700</v>
      </c>
      <c r="B56" s="7">
        <v>4700.6918569999998</v>
      </c>
      <c r="C56" s="8">
        <f t="shared" si="2"/>
        <v>0.69185699999979988</v>
      </c>
      <c r="D56" s="3">
        <f t="shared" si="0"/>
        <v>0.47866610844872309</v>
      </c>
      <c r="E56" s="3">
        <f t="shared" si="3"/>
        <v>3825936</v>
      </c>
      <c r="F56" s="9">
        <f t="shared" si="1"/>
        <v>420.99200957719751</v>
      </c>
    </row>
    <row r="57" spans="1:6">
      <c r="A57" s="7">
        <v>4840</v>
      </c>
      <c r="B57" s="7">
        <v>4841.1881020000001</v>
      </c>
      <c r="C57" s="8">
        <f t="shared" si="2"/>
        <v>1.1881020000000717</v>
      </c>
      <c r="D57" s="3">
        <f t="shared" si="0"/>
        <v>1.4115863624041705</v>
      </c>
      <c r="E57" s="3">
        <f t="shared" si="3"/>
        <v>4393216</v>
      </c>
      <c r="F57" s="9">
        <f t="shared" si="1"/>
        <v>441.60226763580755</v>
      </c>
    </row>
    <row r="58" spans="1:6">
      <c r="A58" s="7">
        <v>4990</v>
      </c>
      <c r="B58" s="7">
        <v>4991.4815140000001</v>
      </c>
      <c r="C58" s="8">
        <f t="shared" si="2"/>
        <v>1.4815140000000611</v>
      </c>
      <c r="D58" s="3">
        <f t="shared" si="0"/>
        <v>2.1948837321961809</v>
      </c>
      <c r="E58" s="3">
        <f t="shared" si="3"/>
        <v>5044516</v>
      </c>
      <c r="F58" s="9">
        <f t="shared" si="1"/>
        <v>454.02007424989614</v>
      </c>
    </row>
    <row r="59" spans="1:6">
      <c r="A59" s="7">
        <v>5130</v>
      </c>
      <c r="B59" s="7">
        <v>5132.0987329999998</v>
      </c>
      <c r="C59" s="8">
        <f t="shared" si="2"/>
        <v>2.098732999999811</v>
      </c>
      <c r="D59" s="3">
        <f t="shared" si="0"/>
        <v>4.4046802052882068</v>
      </c>
      <c r="E59" s="3">
        <f t="shared" si="3"/>
        <v>5692996</v>
      </c>
      <c r="F59" s="9">
        <f t="shared" si="1"/>
        <v>480.70412590427873</v>
      </c>
    </row>
    <row r="60" spans="1:6">
      <c r="A60" s="7">
        <v>5240</v>
      </c>
      <c r="B60" s="7">
        <v>5242.8095489999996</v>
      </c>
      <c r="C60" s="8">
        <f t="shared" si="2"/>
        <v>2.8095489999996062</v>
      </c>
      <c r="D60" s="3">
        <f t="shared" si="0"/>
        <v>7.8935655833987868</v>
      </c>
      <c r="E60" s="3">
        <f t="shared" si="3"/>
        <v>6230016</v>
      </c>
      <c r="F60" s="9">
        <f t="shared" si="1"/>
        <v>512.3786182888914</v>
      </c>
    </row>
    <row r="61" spans="1:6">
      <c r="A61" s="7">
        <v>5330</v>
      </c>
      <c r="B61" s="7">
        <v>5333.255486</v>
      </c>
      <c r="C61" s="8">
        <f t="shared" si="2"/>
        <v>3.255486000000019</v>
      </c>
      <c r="D61" s="3">
        <f t="shared" si="0"/>
        <v>10.598189096196123</v>
      </c>
      <c r="E61" s="3">
        <f t="shared" si="3"/>
        <v>6687396</v>
      </c>
      <c r="F61" s="9">
        <f t="shared" si="1"/>
        <v>532.76574336562908</v>
      </c>
    </row>
    <row r="62" spans="1:6">
      <c r="A62" s="7">
        <v>5390</v>
      </c>
      <c r="B62" s="7">
        <v>5393.5122160000001</v>
      </c>
      <c r="C62" s="8">
        <f t="shared" si="2"/>
        <v>3.5122160000000804</v>
      </c>
      <c r="D62" s="3">
        <f t="shared" si="0"/>
        <v>12.335661230656564</v>
      </c>
      <c r="E62" s="3">
        <f t="shared" si="3"/>
        <v>7001316</v>
      </c>
      <c r="F62" s="9">
        <f t="shared" si="1"/>
        <v>544.68319300029088</v>
      </c>
    </row>
    <row r="63" spans="1:6">
      <c r="A63" s="7">
        <v>5470</v>
      </c>
      <c r="B63" s="7">
        <v>5474.2127979999996</v>
      </c>
      <c r="C63" s="8">
        <f t="shared" si="2"/>
        <v>4.2127979999995659</v>
      </c>
      <c r="D63" s="3">
        <f t="shared" si="0"/>
        <v>17.747666988800344</v>
      </c>
      <c r="E63" s="3">
        <f t="shared" si="3"/>
        <v>7431076</v>
      </c>
      <c r="F63" s="9">
        <f t="shared" si="1"/>
        <v>577.87500243170666</v>
      </c>
    </row>
    <row r="64" spans="1:6">
      <c r="A64" s="10">
        <f t="shared" ref="A64:F64" si="4">SUM(A14:A63)</f>
        <v>137200</v>
      </c>
      <c r="B64" s="10">
        <f t="shared" si="4"/>
        <v>137164.22659899999</v>
      </c>
      <c r="C64" s="10">
        <f t="shared" si="4"/>
        <v>135.50796899999813</v>
      </c>
      <c r="D64" s="10">
        <f t="shared" si="4"/>
        <v>991.31164065349856</v>
      </c>
      <c r="E64" s="10">
        <f t="shared" si="4"/>
        <v>135216600</v>
      </c>
      <c r="F64" s="10">
        <f t="shared" si="4"/>
        <v>19226.783465073462</v>
      </c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selection activeCell="C10" sqref="C10"/>
    </sheetView>
  </sheetViews>
  <sheetFormatPr defaultRowHeight="15"/>
  <cols>
    <col min="1" max="1" width="20.5703125" style="3" bestFit="1" customWidth="1"/>
    <col min="2" max="2" width="15" style="3" bestFit="1" customWidth="1"/>
    <col min="3" max="3" width="10.5703125" style="3" bestFit="1" customWidth="1"/>
    <col min="4" max="4" width="12.42578125" style="3" bestFit="1" customWidth="1"/>
    <col min="5" max="5" width="17.7109375" style="3" bestFit="1" customWidth="1"/>
    <col min="6" max="6" width="14.28515625" style="3" bestFit="1" customWidth="1"/>
    <col min="7" max="7" width="12.42578125" style="3" bestFit="1" customWidth="1"/>
    <col min="8" max="8" width="16.28515625" style="3" bestFit="1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1"/>
      <c r="B2" s="11"/>
      <c r="C2" s="11"/>
      <c r="D2" s="11"/>
    </row>
    <row r="3" spans="1:6">
      <c r="A3" s="3" t="s">
        <v>13</v>
      </c>
      <c r="B3" s="3">
        <v>6</v>
      </c>
    </row>
    <row r="4" spans="1:6" s="2" customFormat="1">
      <c r="A4" s="1" t="s">
        <v>0</v>
      </c>
      <c r="B4" s="2">
        <f>COUNT(A14:A63)</f>
        <v>50</v>
      </c>
    </row>
    <row r="5" spans="1:6" s="2" customFormat="1">
      <c r="A5" s="3" t="s">
        <v>2</v>
      </c>
      <c r="B5" s="2">
        <f>A64/B4</f>
        <v>2744</v>
      </c>
      <c r="C5"/>
    </row>
    <row r="6" spans="1:6" s="2" customFormat="1">
      <c r="A6" s="1" t="s">
        <v>3</v>
      </c>
      <c r="B6" s="2">
        <f>D64/B4</f>
        <v>12.510717793595793</v>
      </c>
    </row>
    <row r="7" spans="1:6" s="2" customFormat="1">
      <c r="A7" s="4"/>
    </row>
    <row r="8" spans="1:6">
      <c r="A8" s="5" t="s">
        <v>4</v>
      </c>
      <c r="B8" s="13">
        <f>C64/B4</f>
        <v>2.6510983600000086</v>
      </c>
      <c r="D8" s="2" t="s">
        <v>1</v>
      </c>
      <c r="E8" s="2">
        <v>11.74347</v>
      </c>
    </row>
    <row r="9" spans="1:6">
      <c r="A9" s="5" t="s">
        <v>5</v>
      </c>
      <c r="B9" s="13">
        <f>1-(D64/E64)</f>
        <v>0.99999537382326076</v>
      </c>
    </row>
    <row r="10" spans="1:6">
      <c r="A10" s="5" t="s">
        <v>6</v>
      </c>
      <c r="B10" s="13">
        <f>1-((F64/B4)/(E64/B4))</f>
        <v>0.99994122209685044</v>
      </c>
    </row>
    <row r="11" spans="1:6" customFormat="1">
      <c r="A11" s="5" t="s">
        <v>14</v>
      </c>
      <c r="B11" s="14">
        <f>B8/MAX(A14:A62)</f>
        <v>4.9185498330241346E-4</v>
      </c>
      <c r="C11" s="3"/>
      <c r="D11" s="3"/>
      <c r="E11" s="3"/>
      <c r="F11" s="3"/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60</v>
      </c>
      <c r="B14" s="7">
        <v>60.408757000000001</v>
      </c>
      <c r="C14" s="8">
        <f>ABS(A14-B14)</f>
        <v>0.40875700000000137</v>
      </c>
      <c r="D14" s="3">
        <f>C14^2</f>
        <v>0.16708228504900111</v>
      </c>
      <c r="E14" s="3">
        <f>(A14-$B$5)^2</f>
        <v>7203856</v>
      </c>
      <c r="F14" s="9">
        <f>(A14-B14-$B$6)^2</f>
        <v>166.91282894235709</v>
      </c>
    </row>
    <row r="15" spans="1:6">
      <c r="A15" s="7">
        <v>140</v>
      </c>
      <c r="B15" s="7">
        <v>141.551164</v>
      </c>
      <c r="C15" s="8">
        <f>ABS(A15-B15)</f>
        <v>1.551164</v>
      </c>
      <c r="D15" s="3">
        <f t="shared" ref="D15:D63" si="0">C15^2</f>
        <v>2.4061097548959998</v>
      </c>
      <c r="E15" s="3">
        <f>(A15-$B$5)^2</f>
        <v>6780816</v>
      </c>
      <c r="F15" s="9">
        <f t="shared" ref="F15:F63" si="1">(A15-B15-$B$6)^2</f>
        <v>197.73651957706085</v>
      </c>
    </row>
    <row r="16" spans="1:6">
      <c r="A16" s="7">
        <v>240</v>
      </c>
      <c r="B16" s="7">
        <v>237.29239799999999</v>
      </c>
      <c r="C16" s="8">
        <f t="shared" ref="C16:C63" si="2">ABS(A16-B16)</f>
        <v>2.7076020000000085</v>
      </c>
      <c r="D16" s="3">
        <f t="shared" si="0"/>
        <v>7.3311085904040461</v>
      </c>
      <c r="E16" s="3">
        <f t="shared" ref="E16:E63" si="3">(A16-$B$5)^2</f>
        <v>6270016</v>
      </c>
      <c r="F16" s="9">
        <f t="shared" si="1"/>
        <v>96.101079262647104</v>
      </c>
    </row>
    <row r="17" spans="1:6">
      <c r="A17" s="7">
        <v>300</v>
      </c>
      <c r="B17" s="7">
        <v>299.51670899999999</v>
      </c>
      <c r="C17" s="8">
        <f t="shared" si="2"/>
        <v>0.48329100000000835</v>
      </c>
      <c r="D17" s="3">
        <f t="shared" si="0"/>
        <v>0.23357019068100807</v>
      </c>
      <c r="E17" s="3">
        <f t="shared" si="3"/>
        <v>5973136</v>
      </c>
      <c r="F17" s="9">
        <f t="shared" si="1"/>
        <v>144.65899527530578</v>
      </c>
    </row>
    <row r="18" spans="1:6">
      <c r="A18" s="7">
        <v>430</v>
      </c>
      <c r="B18" s="7">
        <v>431.55294800000001</v>
      </c>
      <c r="C18" s="8">
        <f t="shared" si="2"/>
        <v>1.5529480000000149</v>
      </c>
      <c r="D18" s="3">
        <f t="shared" si="0"/>
        <v>2.4116474907040462</v>
      </c>
      <c r="E18" s="3">
        <f t="shared" si="3"/>
        <v>5354596</v>
      </c>
      <c r="F18" s="9">
        <f t="shared" si="1"/>
        <v>197.7866955539568</v>
      </c>
    </row>
    <row r="19" spans="1:6">
      <c r="A19" s="7">
        <v>510</v>
      </c>
      <c r="B19" s="7">
        <v>512.02527099999998</v>
      </c>
      <c r="C19" s="8">
        <f t="shared" si="2"/>
        <v>2.0252709999999752</v>
      </c>
      <c r="D19" s="3">
        <f t="shared" si="0"/>
        <v>4.1017226234408994</v>
      </c>
      <c r="E19" s="3">
        <f t="shared" si="3"/>
        <v>4990756</v>
      </c>
      <c r="F19" s="9">
        <f t="shared" si="1"/>
        <v>211.29497020754175</v>
      </c>
    </row>
    <row r="20" spans="1:6">
      <c r="A20" s="7">
        <v>680</v>
      </c>
      <c r="B20" s="7">
        <v>683.48313700000006</v>
      </c>
      <c r="C20" s="8">
        <f t="shared" si="2"/>
        <v>3.4831370000000561</v>
      </c>
      <c r="D20" s="3">
        <f t="shared" si="0"/>
        <v>12.13224336076939</v>
      </c>
      <c r="E20" s="3">
        <f t="shared" si="3"/>
        <v>4260096</v>
      </c>
      <c r="F20" s="9">
        <f t="shared" si="1"/>
        <v>255.80339115862893</v>
      </c>
    </row>
    <row r="21" spans="1:6">
      <c r="A21" s="7">
        <v>750</v>
      </c>
      <c r="B21" s="7">
        <v>756.06517399999996</v>
      </c>
      <c r="C21" s="8">
        <f t="shared" si="2"/>
        <v>6.0651739999999563</v>
      </c>
      <c r="D21" s="3">
        <f t="shared" si="0"/>
        <v>36.786335650275468</v>
      </c>
      <c r="E21" s="3">
        <f t="shared" si="3"/>
        <v>3976036</v>
      </c>
      <c r="F21" s="9">
        <f t="shared" si="1"/>
        <v>345.063755927378</v>
      </c>
    </row>
    <row r="22" spans="1:6">
      <c r="A22" s="7">
        <v>870</v>
      </c>
      <c r="B22" s="7">
        <v>879.64745400000004</v>
      </c>
      <c r="C22" s="8">
        <f t="shared" si="2"/>
        <v>9.6474540000000388</v>
      </c>
      <c r="D22" s="3">
        <f t="shared" si="0"/>
        <v>93.073368682116751</v>
      </c>
      <c r="E22" s="3">
        <f t="shared" si="3"/>
        <v>3511876</v>
      </c>
      <c r="F22" s="9">
        <f t="shared" si="1"/>
        <v>490.98457723450599</v>
      </c>
    </row>
    <row r="23" spans="1:6">
      <c r="A23" s="7">
        <v>990</v>
      </c>
      <c r="B23" s="7">
        <v>999.58119399999998</v>
      </c>
      <c r="C23" s="8">
        <f t="shared" si="2"/>
        <v>9.5811939999999822</v>
      </c>
      <c r="D23" s="3">
        <f t="shared" si="0"/>
        <v>91.799278465635666</v>
      </c>
      <c r="E23" s="3">
        <f t="shared" si="3"/>
        <v>3076516</v>
      </c>
      <c r="F23" s="9">
        <f t="shared" si="1"/>
        <v>488.05256669601619</v>
      </c>
    </row>
    <row r="24" spans="1:6">
      <c r="A24" s="7">
        <v>1150</v>
      </c>
      <c r="B24" s="7">
        <v>1150.0517070000001</v>
      </c>
      <c r="C24" s="8">
        <f t="shared" si="2"/>
        <v>5.1707000000078551E-2</v>
      </c>
      <c r="D24" s="3">
        <f t="shared" si="0"/>
        <v>2.6736138490081234E-3</v>
      </c>
      <c r="E24" s="3">
        <f t="shared" si="3"/>
        <v>2540836</v>
      </c>
      <c r="F24" s="9">
        <f t="shared" si="1"/>
        <v>157.81451669475229</v>
      </c>
    </row>
    <row r="25" spans="1:6">
      <c r="A25" s="7">
        <v>1240</v>
      </c>
      <c r="B25" s="7">
        <v>1238.3299770000001</v>
      </c>
      <c r="C25" s="8">
        <f t="shared" si="2"/>
        <v>1.670022999999901</v>
      </c>
      <c r="D25" s="3">
        <f t="shared" si="0"/>
        <v>2.7889768205286694</v>
      </c>
      <c r="E25" s="3">
        <f t="shared" si="3"/>
        <v>2262016</v>
      </c>
      <c r="F25" s="9">
        <f t="shared" si="1"/>
        <v>117.52066360789708</v>
      </c>
    </row>
    <row r="26" spans="1:6">
      <c r="A26" s="7">
        <v>1280</v>
      </c>
      <c r="B26" s="7">
        <v>1277.6545289999999</v>
      </c>
      <c r="C26" s="8">
        <f t="shared" si="2"/>
        <v>2.3454710000000887</v>
      </c>
      <c r="D26" s="3">
        <f t="shared" si="0"/>
        <v>5.5012342118414157</v>
      </c>
      <c r="E26" s="3">
        <f t="shared" si="3"/>
        <v>2143296</v>
      </c>
      <c r="F26" s="9">
        <f t="shared" si="1"/>
        <v>103.33224237470775</v>
      </c>
    </row>
    <row r="27" spans="1:6">
      <c r="A27" s="7">
        <v>1350</v>
      </c>
      <c r="B27" s="7">
        <v>1346.1196190000001</v>
      </c>
      <c r="C27" s="8">
        <f t="shared" si="2"/>
        <v>3.880380999999943</v>
      </c>
      <c r="D27" s="3">
        <f t="shared" si="0"/>
        <v>15.057356705160558</v>
      </c>
      <c r="E27" s="3">
        <f t="shared" si="3"/>
        <v>1943236</v>
      </c>
      <c r="F27" s="9">
        <f t="shared" si="1"/>
        <v>74.4827131708943</v>
      </c>
    </row>
    <row r="28" spans="1:6">
      <c r="A28" s="7">
        <v>1410</v>
      </c>
      <c r="B28" s="7">
        <v>1404.730264</v>
      </c>
      <c r="C28" s="8">
        <f t="shared" si="2"/>
        <v>5.2697359999999662</v>
      </c>
      <c r="D28" s="3">
        <f t="shared" si="0"/>
        <v>27.770117509695645</v>
      </c>
      <c r="E28" s="3">
        <f t="shared" si="3"/>
        <v>1779556</v>
      </c>
      <c r="F28" s="9">
        <f t="shared" si="1"/>
        <v>52.431817335186238</v>
      </c>
    </row>
    <row r="29" spans="1:6">
      <c r="A29" s="7">
        <v>1560</v>
      </c>
      <c r="B29" s="7">
        <v>1553.107027</v>
      </c>
      <c r="C29" s="8">
        <f t="shared" si="2"/>
        <v>6.8929729999999836</v>
      </c>
      <c r="D29" s="3">
        <f t="shared" si="0"/>
        <v>47.513076778728774</v>
      </c>
      <c r="E29" s="3">
        <f t="shared" si="3"/>
        <v>1401856</v>
      </c>
      <c r="F29" s="9">
        <f t="shared" si="1"/>
        <v>31.559056565972824</v>
      </c>
    </row>
    <row r="30" spans="1:6">
      <c r="A30" s="7">
        <v>1680</v>
      </c>
      <c r="B30" s="7">
        <v>1672.7204300000001</v>
      </c>
      <c r="C30" s="8">
        <f t="shared" si="2"/>
        <v>7.2795699999999215</v>
      </c>
      <c r="D30" s="3">
        <f t="shared" si="0"/>
        <v>52.992139384898856</v>
      </c>
      <c r="E30" s="3">
        <f t="shared" si="3"/>
        <v>1132096</v>
      </c>
      <c r="F30" s="9">
        <f t="shared" si="1"/>
        <v>27.364907238442957</v>
      </c>
    </row>
    <row r="31" spans="1:6">
      <c r="A31" s="7">
        <v>1740</v>
      </c>
      <c r="B31" s="7">
        <v>1733.031191</v>
      </c>
      <c r="C31" s="8">
        <f t="shared" si="2"/>
        <v>6.9688089999999647</v>
      </c>
      <c r="D31" s="3">
        <f t="shared" si="0"/>
        <v>48.564298878480507</v>
      </c>
      <c r="E31" s="3">
        <f t="shared" si="3"/>
        <v>1008016</v>
      </c>
      <c r="F31" s="9">
        <f t="shared" si="1"/>
        <v>30.712753076534771</v>
      </c>
    </row>
    <row r="32" spans="1:6">
      <c r="A32" s="7">
        <v>1870</v>
      </c>
      <c r="B32" s="7">
        <v>1864.3747800000001</v>
      </c>
      <c r="C32" s="8">
        <f t="shared" si="2"/>
        <v>5.6252199999998993</v>
      </c>
      <c r="D32" s="3">
        <f t="shared" si="0"/>
        <v>31.643100048398868</v>
      </c>
      <c r="E32" s="3">
        <f t="shared" si="3"/>
        <v>763876</v>
      </c>
      <c r="F32" s="9">
        <f t="shared" si="1"/>
        <v>47.410079865613923</v>
      </c>
    </row>
    <row r="33" spans="1:6">
      <c r="A33" s="7">
        <v>2030</v>
      </c>
      <c r="B33" s="7">
        <v>2025.3078149999999</v>
      </c>
      <c r="C33" s="8">
        <f t="shared" si="2"/>
        <v>4.6921850000001086</v>
      </c>
      <c r="D33" s="3">
        <f t="shared" si="0"/>
        <v>22.01660007422602</v>
      </c>
      <c r="E33" s="3">
        <f t="shared" si="3"/>
        <v>509796</v>
      </c>
      <c r="F33" s="9">
        <f t="shared" si="1"/>
        <v>61.129455044531142</v>
      </c>
    </row>
    <row r="34" spans="1:6">
      <c r="A34" s="7">
        <v>2280</v>
      </c>
      <c r="B34" s="7">
        <v>2278.6637740000001</v>
      </c>
      <c r="C34" s="8">
        <f t="shared" si="2"/>
        <v>1.3362259999998969</v>
      </c>
      <c r="D34" s="3">
        <f t="shared" si="0"/>
        <v>1.7854999230757245</v>
      </c>
      <c r="E34" s="3">
        <f t="shared" si="3"/>
        <v>215296</v>
      </c>
      <c r="F34" s="9">
        <f t="shared" si="1"/>
        <v>124.86926684514204</v>
      </c>
    </row>
    <row r="35" spans="1:6">
      <c r="A35" s="7">
        <v>2340</v>
      </c>
      <c r="B35" s="7">
        <v>2338.9088550000001</v>
      </c>
      <c r="C35" s="8">
        <f t="shared" si="2"/>
        <v>1.0911449999998695</v>
      </c>
      <c r="D35" s="3">
        <f t="shared" si="0"/>
        <v>1.1905974110247151</v>
      </c>
      <c r="E35" s="3">
        <f t="shared" si="3"/>
        <v>163216</v>
      </c>
      <c r="F35" s="9">
        <f t="shared" si="1"/>
        <v>130.40664278823621</v>
      </c>
    </row>
    <row r="36" spans="1:6">
      <c r="A36" s="7">
        <v>2460</v>
      </c>
      <c r="B36" s="7">
        <v>2458.5402340000001</v>
      </c>
      <c r="C36" s="8">
        <f t="shared" si="2"/>
        <v>1.4597659999999451</v>
      </c>
      <c r="D36" s="3">
        <f t="shared" si="0"/>
        <v>2.1309167747558395</v>
      </c>
      <c r="E36" s="3">
        <f t="shared" si="3"/>
        <v>80656</v>
      </c>
      <c r="F36" s="9">
        <f t="shared" si="1"/>
        <v>122.12353554437929</v>
      </c>
    </row>
    <row r="37" spans="1:6">
      <c r="A37" s="7">
        <v>2600</v>
      </c>
      <c r="B37" s="7">
        <v>2598.0556459999998</v>
      </c>
      <c r="C37" s="8">
        <f t="shared" si="2"/>
        <v>1.9443540000002031</v>
      </c>
      <c r="D37" s="3">
        <f t="shared" si="0"/>
        <v>3.78051247731679</v>
      </c>
      <c r="E37" s="3">
        <f t="shared" si="3"/>
        <v>20736</v>
      </c>
      <c r="F37" s="9">
        <f t="shared" si="1"/>
        <v>111.64804381860779</v>
      </c>
    </row>
    <row r="38" spans="1:6">
      <c r="A38" s="7">
        <v>2670</v>
      </c>
      <c r="B38" s="7">
        <v>2667.3366689999998</v>
      </c>
      <c r="C38" s="8">
        <f t="shared" si="2"/>
        <v>2.6633310000001984</v>
      </c>
      <c r="D38" s="3">
        <f t="shared" si="0"/>
        <v>7.0933320155620567</v>
      </c>
      <c r="E38" s="3">
        <f t="shared" si="3"/>
        <v>5476</v>
      </c>
      <c r="F38" s="9">
        <f t="shared" si="1"/>
        <v>96.971026662680927</v>
      </c>
    </row>
    <row r="39" spans="1:6">
      <c r="A39" s="7">
        <v>2820</v>
      </c>
      <c r="B39" s="7">
        <v>2816.2588970000002</v>
      </c>
      <c r="C39" s="8">
        <f t="shared" si="2"/>
        <v>3.7411029999998391</v>
      </c>
      <c r="D39" s="3">
        <f t="shared" si="0"/>
        <v>13.995851656607796</v>
      </c>
      <c r="E39" s="3">
        <f t="shared" si="3"/>
        <v>5776</v>
      </c>
      <c r="F39" s="9">
        <f t="shared" si="1"/>
        <v>76.906143628057009</v>
      </c>
    </row>
    <row r="40" spans="1:6">
      <c r="A40" s="7">
        <v>2970</v>
      </c>
      <c r="B40" s="7">
        <v>2968.4609740000001</v>
      </c>
      <c r="C40" s="8">
        <f t="shared" si="2"/>
        <v>1.5390259999999216</v>
      </c>
      <c r="D40" s="3">
        <f t="shared" si="0"/>
        <v>2.3686010286757586</v>
      </c>
      <c r="E40" s="3">
        <f t="shared" si="3"/>
        <v>51076</v>
      </c>
      <c r="F40" s="9">
        <f t="shared" si="1"/>
        <v>120.37802081365899</v>
      </c>
    </row>
    <row r="41" spans="1:6">
      <c r="A41" s="7">
        <v>3050</v>
      </c>
      <c r="B41" s="7">
        <v>3049.888582</v>
      </c>
      <c r="C41" s="8">
        <f t="shared" si="2"/>
        <v>0.11141799999995783</v>
      </c>
      <c r="D41" s="3">
        <f t="shared" si="0"/>
        <v>1.2413970723990603E-2</v>
      </c>
      <c r="E41" s="3">
        <f t="shared" si="3"/>
        <v>93636</v>
      </c>
      <c r="F41" s="9">
        <f t="shared" si="1"/>
        <v>153.74263537146572</v>
      </c>
    </row>
    <row r="42" spans="1:6">
      <c r="A42" s="7">
        <v>3130</v>
      </c>
      <c r="B42" s="7">
        <v>3130.5504580000002</v>
      </c>
      <c r="C42" s="8">
        <f t="shared" si="2"/>
        <v>0.55045800000016243</v>
      </c>
      <c r="D42" s="3">
        <f t="shared" si="0"/>
        <v>0.30300400976417879</v>
      </c>
      <c r="E42" s="3">
        <f t="shared" si="3"/>
        <v>148996</v>
      </c>
      <c r="F42" s="9">
        <f t="shared" si="1"/>
        <v>170.59431311121693</v>
      </c>
    </row>
    <row r="43" spans="1:6">
      <c r="A43" s="7">
        <v>3300</v>
      </c>
      <c r="B43" s="7">
        <v>3301.2763260000002</v>
      </c>
      <c r="C43" s="8">
        <f t="shared" si="2"/>
        <v>1.2763260000001537</v>
      </c>
      <c r="D43" s="3">
        <f t="shared" si="0"/>
        <v>1.6290080582763924</v>
      </c>
      <c r="E43" s="3">
        <f t="shared" si="3"/>
        <v>309136</v>
      </c>
      <c r="F43" s="9">
        <f t="shared" si="1"/>
        <v>190.08257656653251</v>
      </c>
    </row>
    <row r="44" spans="1:6">
      <c r="A44" s="7">
        <v>3480</v>
      </c>
      <c r="B44" s="7">
        <v>3483.902568</v>
      </c>
      <c r="C44" s="8">
        <f t="shared" si="2"/>
        <v>3.9025679999999738</v>
      </c>
      <c r="D44" s="3">
        <f t="shared" si="0"/>
        <v>15.230036994623795</v>
      </c>
      <c r="E44" s="3">
        <f t="shared" si="3"/>
        <v>541696</v>
      </c>
      <c r="F44" s="9">
        <f t="shared" si="1"/>
        <v>269.39595054225271</v>
      </c>
    </row>
    <row r="45" spans="1:6">
      <c r="A45" s="7">
        <v>3540</v>
      </c>
      <c r="B45" s="7">
        <v>3544.1543900000001</v>
      </c>
      <c r="C45" s="8">
        <f t="shared" si="2"/>
        <v>4.1543900000001486</v>
      </c>
      <c r="D45" s="3">
        <f t="shared" si="0"/>
        <v>17.258956272101234</v>
      </c>
      <c r="E45" s="3">
        <f t="shared" si="3"/>
        <v>633616</v>
      </c>
      <c r="F45" s="9">
        <f t="shared" si="1"/>
        <v>277.72581777217226</v>
      </c>
    </row>
    <row r="46" spans="1:6">
      <c r="A46" s="7">
        <v>3670</v>
      </c>
      <c r="B46" s="7">
        <v>3673.521072</v>
      </c>
      <c r="C46" s="8">
        <f t="shared" si="2"/>
        <v>3.5210720000000038</v>
      </c>
      <c r="D46" s="3">
        <f t="shared" si="0"/>
        <v>12.397948029184027</v>
      </c>
      <c r="E46" s="3">
        <f t="shared" si="3"/>
        <v>857476</v>
      </c>
      <c r="F46" s="9">
        <f t="shared" si="1"/>
        <v>257.01828398604243</v>
      </c>
    </row>
    <row r="47" spans="1:6">
      <c r="A47" s="7">
        <v>3760</v>
      </c>
      <c r="B47" s="7">
        <v>3763.0143600000001</v>
      </c>
      <c r="C47" s="8">
        <f t="shared" si="2"/>
        <v>3.0143600000001243</v>
      </c>
      <c r="D47" s="3">
        <f t="shared" si="0"/>
        <v>9.0863662096007491</v>
      </c>
      <c r="E47" s="3">
        <f t="shared" si="3"/>
        <v>1032256</v>
      </c>
      <c r="F47" s="9">
        <f t="shared" si="1"/>
        <v>241.02804049720507</v>
      </c>
    </row>
    <row r="48" spans="1:6">
      <c r="A48" s="7">
        <v>3820</v>
      </c>
      <c r="B48" s="7">
        <v>3822.8779420000001</v>
      </c>
      <c r="C48" s="8">
        <f t="shared" si="2"/>
        <v>2.8779420000000755</v>
      </c>
      <c r="D48" s="3">
        <f t="shared" si="0"/>
        <v>8.2825501553644347</v>
      </c>
      <c r="E48" s="3">
        <f t="shared" si="3"/>
        <v>1157776</v>
      </c>
      <c r="F48" s="9">
        <f t="shared" si="1"/>
        <v>236.81085024303405</v>
      </c>
    </row>
    <row r="49" spans="1:6">
      <c r="A49" s="7">
        <v>3990</v>
      </c>
      <c r="B49" s="7">
        <v>3991.8623339999999</v>
      </c>
      <c r="C49" s="8">
        <f t="shared" si="2"/>
        <v>1.8623339999999189</v>
      </c>
      <c r="D49" s="3">
        <f t="shared" si="0"/>
        <v>3.4682879275556977</v>
      </c>
      <c r="E49" s="3">
        <f t="shared" si="3"/>
        <v>1552516</v>
      </c>
      <c r="F49" s="9">
        <f t="shared" si="1"/>
        <v>206.58461786138491</v>
      </c>
    </row>
    <row r="50" spans="1:6">
      <c r="A50" s="7">
        <v>4080</v>
      </c>
      <c r="B50" s="7">
        <v>4080.6860200000001</v>
      </c>
      <c r="C50" s="8">
        <f t="shared" si="2"/>
        <v>0.68602000000009866</v>
      </c>
      <c r="D50" s="3">
        <f t="shared" si="0"/>
        <v>0.47062344040013537</v>
      </c>
      <c r="E50" s="3">
        <f t="shared" si="3"/>
        <v>1784896</v>
      </c>
      <c r="F50" s="9">
        <f t="shared" si="1"/>
        <v>174.15388839292217</v>
      </c>
    </row>
    <row r="51" spans="1:6">
      <c r="A51" s="7">
        <v>4180</v>
      </c>
      <c r="B51" s="7">
        <v>4179.5664370000004</v>
      </c>
      <c r="C51" s="8">
        <f t="shared" si="2"/>
        <v>0.43356299999959447</v>
      </c>
      <c r="D51" s="3">
        <f t="shared" si="0"/>
        <v>0.18797687496864834</v>
      </c>
      <c r="E51" s="3">
        <f t="shared" si="3"/>
        <v>2062096</v>
      </c>
      <c r="F51" s="9">
        <f t="shared" si="1"/>
        <v>145.85766790848365</v>
      </c>
    </row>
    <row r="52" spans="1:6">
      <c r="A52" s="7">
        <v>4300</v>
      </c>
      <c r="B52" s="7">
        <v>4299.2865510000001</v>
      </c>
      <c r="C52" s="8">
        <f t="shared" si="2"/>
        <v>0.713448999999855</v>
      </c>
      <c r="D52" s="3">
        <f t="shared" si="0"/>
        <v>0.50900947560079313</v>
      </c>
      <c r="E52" s="3">
        <f t="shared" si="3"/>
        <v>2421136</v>
      </c>
      <c r="F52" s="9">
        <f t="shared" si="1"/>
        <v>139.17555098835257</v>
      </c>
    </row>
    <row r="53" spans="1:6">
      <c r="A53" s="7">
        <v>4360</v>
      </c>
      <c r="B53" s="7">
        <v>4359.4271239999998</v>
      </c>
      <c r="C53" s="8">
        <f t="shared" si="2"/>
        <v>0.57287600000017846</v>
      </c>
      <c r="D53" s="3">
        <f t="shared" si="0"/>
        <v>0.32818691137620448</v>
      </c>
      <c r="E53" s="3">
        <f t="shared" si="3"/>
        <v>2611456</v>
      </c>
      <c r="F53" s="9">
        <f t="shared" si="1"/>
        <v>142.51206668891817</v>
      </c>
    </row>
    <row r="54" spans="1:6">
      <c r="A54" s="7">
        <v>4460</v>
      </c>
      <c r="B54" s="7">
        <v>4459.5139749999998</v>
      </c>
      <c r="C54" s="8">
        <f t="shared" si="2"/>
        <v>0.48602500000015425</v>
      </c>
      <c r="D54" s="3">
        <f t="shared" si="0"/>
        <v>0.23622030062514993</v>
      </c>
      <c r="E54" s="3">
        <f t="shared" si="3"/>
        <v>2944656</v>
      </c>
      <c r="F54" s="9">
        <f t="shared" si="1"/>
        <v>144.59323678035088</v>
      </c>
    </row>
    <row r="55" spans="1:6">
      <c r="A55" s="7">
        <v>4570</v>
      </c>
      <c r="B55" s="7">
        <v>4569.0228619999998</v>
      </c>
      <c r="C55" s="8">
        <f t="shared" si="2"/>
        <v>0.97713800000019546</v>
      </c>
      <c r="D55" s="3">
        <f t="shared" si="0"/>
        <v>0.95479867104438199</v>
      </c>
      <c r="E55" s="3">
        <f t="shared" si="3"/>
        <v>3334276</v>
      </c>
      <c r="F55" s="9">
        <f t="shared" si="1"/>
        <v>133.02346285523666</v>
      </c>
    </row>
    <row r="56" spans="1:6">
      <c r="A56" s="7">
        <v>4700</v>
      </c>
      <c r="B56" s="7">
        <v>4698.4135699999997</v>
      </c>
      <c r="C56" s="8">
        <f t="shared" si="2"/>
        <v>1.5864300000002913</v>
      </c>
      <c r="D56" s="3">
        <f t="shared" si="0"/>
        <v>2.5167601449009243</v>
      </c>
      <c r="E56" s="3">
        <f t="shared" si="3"/>
        <v>3825936</v>
      </c>
      <c r="F56" s="9">
        <f t="shared" si="1"/>
        <v>119.34006379729968</v>
      </c>
    </row>
    <row r="57" spans="1:6">
      <c r="A57" s="7">
        <v>4840</v>
      </c>
      <c r="B57" s="7">
        <v>4838.614552</v>
      </c>
      <c r="C57" s="8">
        <f t="shared" si="2"/>
        <v>1.3854479999999967</v>
      </c>
      <c r="D57" s="3">
        <f t="shared" si="0"/>
        <v>1.9194661607039909</v>
      </c>
      <c r="E57" s="3">
        <f t="shared" si="3"/>
        <v>4393216</v>
      </c>
      <c r="F57" s="9">
        <f t="shared" si="1"/>
        <v>123.77162798029505</v>
      </c>
    </row>
    <row r="58" spans="1:6">
      <c r="A58" s="7">
        <v>4990</v>
      </c>
      <c r="B58" s="7">
        <v>4988.7520860000004</v>
      </c>
      <c r="C58" s="8">
        <f t="shared" si="2"/>
        <v>1.2479139999995823</v>
      </c>
      <c r="D58" s="3">
        <f t="shared" si="0"/>
        <v>1.5572893513949575</v>
      </c>
      <c r="E58" s="3">
        <f t="shared" si="3"/>
        <v>5044516</v>
      </c>
      <c r="F58" s="9">
        <f t="shared" si="1"/>
        <v>126.8507492930452</v>
      </c>
    </row>
    <row r="59" spans="1:6">
      <c r="A59" s="7">
        <v>5130</v>
      </c>
      <c r="B59" s="7">
        <v>5128.1075570000003</v>
      </c>
      <c r="C59" s="8">
        <f t="shared" si="2"/>
        <v>1.8924429999997301</v>
      </c>
      <c r="D59" s="3">
        <f t="shared" si="0"/>
        <v>3.5813405082479783</v>
      </c>
      <c r="E59" s="3">
        <f t="shared" si="3"/>
        <v>5692996</v>
      </c>
      <c r="F59" s="9">
        <f t="shared" si="1"/>
        <v>112.74775959231752</v>
      </c>
    </row>
    <row r="60" spans="1:6">
      <c r="A60" s="7">
        <v>5240</v>
      </c>
      <c r="B60" s="7">
        <v>5238.2231190000002</v>
      </c>
      <c r="C60" s="8">
        <f t="shared" si="2"/>
        <v>1.7768809999997757</v>
      </c>
      <c r="D60" s="3">
        <f t="shared" si="0"/>
        <v>3.1573060881602029</v>
      </c>
      <c r="E60" s="3">
        <f t="shared" si="3"/>
        <v>6230016</v>
      </c>
      <c r="F60" s="9">
        <f t="shared" si="1"/>
        <v>115.21525231155563</v>
      </c>
    </row>
    <row r="61" spans="1:6">
      <c r="A61" s="7">
        <v>5330</v>
      </c>
      <c r="B61" s="7">
        <v>5329.1231289999996</v>
      </c>
      <c r="C61" s="8">
        <f t="shared" si="2"/>
        <v>0.87687100000039209</v>
      </c>
      <c r="D61" s="3">
        <f t="shared" si="0"/>
        <v>0.76890275064168767</v>
      </c>
      <c r="E61" s="3">
        <f t="shared" si="3"/>
        <v>6687396</v>
      </c>
      <c r="F61" s="9">
        <f t="shared" si="1"/>
        <v>135.34639121685001</v>
      </c>
    </row>
    <row r="62" spans="1:6">
      <c r="A62" s="7">
        <v>5390</v>
      </c>
      <c r="B62" s="7">
        <v>5389.4962489999998</v>
      </c>
      <c r="C62" s="8">
        <f t="shared" si="2"/>
        <v>0.50375100000019302</v>
      </c>
      <c r="D62" s="3">
        <f t="shared" si="0"/>
        <v>0.25376507000119447</v>
      </c>
      <c r="E62" s="3">
        <f t="shared" si="3"/>
        <v>7001316</v>
      </c>
      <c r="F62" s="9">
        <f t="shared" si="1"/>
        <v>144.16725158250742</v>
      </c>
    </row>
    <row r="63" spans="1:6">
      <c r="A63" s="7">
        <v>5470</v>
      </c>
      <c r="B63" s="7">
        <v>5467.8117769999999</v>
      </c>
      <c r="C63" s="8">
        <f t="shared" si="2"/>
        <v>2.1882230000001073</v>
      </c>
      <c r="D63" s="3">
        <f t="shared" si="0"/>
        <v>4.7883198977294699</v>
      </c>
      <c r="E63" s="3">
        <f t="shared" si="3"/>
        <v>7431076</v>
      </c>
      <c r="F63" s="9">
        <f t="shared" si="1"/>
        <v>106.55389876381004</v>
      </c>
    </row>
    <row r="64" spans="1:6">
      <c r="A64" s="10">
        <f t="shared" ref="A64:F64" si="4">SUM(A14:A63)</f>
        <v>137200</v>
      </c>
      <c r="B64" s="10">
        <f t="shared" si="4"/>
        <v>137179.86963399997</v>
      </c>
      <c r="C64" s="10">
        <f t="shared" si="4"/>
        <v>132.55491800000044</v>
      </c>
      <c r="D64" s="10">
        <f t="shared" si="4"/>
        <v>625.53588967978965</v>
      </c>
      <c r="E64" s="10">
        <f t="shared" si="4"/>
        <v>135216600</v>
      </c>
      <c r="F64" s="10">
        <f t="shared" si="4"/>
        <v>7947.7482190139453</v>
      </c>
    </row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selection activeCell="C10" sqref="C10"/>
    </sheetView>
  </sheetViews>
  <sheetFormatPr defaultRowHeight="15"/>
  <cols>
    <col min="1" max="1" width="20.5703125" style="3" bestFit="1" customWidth="1"/>
    <col min="2" max="2" width="15" style="3" bestFit="1" customWidth="1"/>
    <col min="3" max="3" width="10.5703125" style="3" bestFit="1" customWidth="1"/>
    <col min="4" max="4" width="12.42578125" style="3" bestFit="1" customWidth="1"/>
    <col min="5" max="5" width="17.7109375" style="3" bestFit="1" customWidth="1"/>
    <col min="6" max="6" width="14.28515625" style="3" bestFit="1" customWidth="1"/>
    <col min="7" max="7" width="12.42578125" style="3" bestFit="1" customWidth="1"/>
    <col min="8" max="8" width="16.28515625" style="3" bestFit="1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1"/>
      <c r="B2" s="11"/>
      <c r="C2" s="11"/>
      <c r="D2" s="11"/>
    </row>
    <row r="3" spans="1:6">
      <c r="A3" s="3" t="s">
        <v>13</v>
      </c>
      <c r="B3" s="3">
        <v>9</v>
      </c>
    </row>
    <row r="4" spans="1:6" s="2" customFormat="1">
      <c r="A4" s="1" t="s">
        <v>0</v>
      </c>
      <c r="B4" s="2">
        <f>COUNT(A14:A63)</f>
        <v>50</v>
      </c>
    </row>
    <row r="5" spans="1:6" s="2" customFormat="1">
      <c r="A5" s="3" t="s">
        <v>2</v>
      </c>
      <c r="B5" s="2">
        <f>A64/B4</f>
        <v>2744</v>
      </c>
      <c r="C5"/>
    </row>
    <row r="6" spans="1:6" s="2" customFormat="1">
      <c r="A6" s="1" t="s">
        <v>3</v>
      </c>
      <c r="B6" s="2">
        <f>D64/B4</f>
        <v>1.8167891384168533</v>
      </c>
    </row>
    <row r="7" spans="1:6" s="2" customFormat="1">
      <c r="A7" s="4"/>
    </row>
    <row r="8" spans="1:6">
      <c r="A8" s="5" t="s">
        <v>4</v>
      </c>
      <c r="B8" s="13">
        <f>C64/B4</f>
        <v>1.0857083399999987</v>
      </c>
      <c r="D8" s="2" t="s">
        <v>1</v>
      </c>
      <c r="E8" s="2">
        <v>44.427213999999999</v>
      </c>
    </row>
    <row r="9" spans="1:6">
      <c r="A9" s="5" t="s">
        <v>5</v>
      </c>
      <c r="B9" s="13">
        <f>1-(D64/E64)</f>
        <v>0.99999932819301096</v>
      </c>
    </row>
    <row r="10" spans="1:6">
      <c r="A10" s="5" t="s">
        <v>6</v>
      </c>
      <c r="B10" s="13">
        <f>1-((F64/B4)/(E64/B4))</f>
        <v>0.99999723867943269</v>
      </c>
    </row>
    <row r="11" spans="1:6" customFormat="1">
      <c r="A11" s="5" t="s">
        <v>14</v>
      </c>
      <c r="B11" s="14">
        <f>B8/MAX(A14:A62)</f>
        <v>2.0143011873840423E-4</v>
      </c>
      <c r="C11" s="3"/>
      <c r="D11" s="3"/>
      <c r="E11" s="3"/>
      <c r="F11" s="3"/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60</v>
      </c>
      <c r="B14" s="7">
        <v>64.007845000000003</v>
      </c>
      <c r="C14" s="8">
        <f>ABS(A14-B14)</f>
        <v>4.0078450000000032</v>
      </c>
      <c r="D14" s="3">
        <f>C14^2</f>
        <v>16.062821544025027</v>
      </c>
      <c r="E14" s="3">
        <f>(A14-$B$5)^2</f>
        <v>7203856</v>
      </c>
      <c r="F14" s="9">
        <f>(A14-B14-$B$6)^2</f>
        <v>33.926362846411074</v>
      </c>
    </row>
    <row r="15" spans="1:6">
      <c r="A15" s="7">
        <v>140</v>
      </c>
      <c r="B15" s="7">
        <v>141.07487</v>
      </c>
      <c r="C15" s="8">
        <f>ABS(A15-B15)</f>
        <v>1.0748700000000042</v>
      </c>
      <c r="D15" s="3">
        <f t="shared" ref="D15:D63" si="0">C15^2</f>
        <v>1.1553455169000091</v>
      </c>
      <c r="E15" s="3">
        <f>(A15-$B$5)^2</f>
        <v>6780816</v>
      </c>
      <c r="F15" s="9">
        <f t="shared" ref="F15:F63" si="1">(A15-B15-$B$6)^2</f>
        <v>8.3616925727897211</v>
      </c>
    </row>
    <row r="16" spans="1:6">
      <c r="A16" s="7">
        <v>240</v>
      </c>
      <c r="B16" s="7">
        <v>239.74317300000001</v>
      </c>
      <c r="C16" s="8">
        <f t="shared" ref="C16:C63" si="2">ABS(A16-B16)</f>
        <v>0.25682699999998704</v>
      </c>
      <c r="D16" s="3">
        <f t="shared" si="0"/>
        <v>6.5960107928993345E-2</v>
      </c>
      <c r="E16" s="3">
        <f t="shared" ref="E16:E63" si="3">(A16-$B$5)^2</f>
        <v>6270016</v>
      </c>
      <c r="F16" s="9">
        <f t="shared" si="1"/>
        <v>2.4334818732941224</v>
      </c>
    </row>
    <row r="17" spans="1:6">
      <c r="A17" s="7">
        <v>300</v>
      </c>
      <c r="B17" s="7">
        <v>299.85733299999998</v>
      </c>
      <c r="C17" s="8">
        <f t="shared" si="2"/>
        <v>0.1426670000000172</v>
      </c>
      <c r="D17" s="3">
        <f t="shared" si="0"/>
        <v>2.0353872889004906E-2</v>
      </c>
      <c r="E17" s="3">
        <f t="shared" si="3"/>
        <v>5973136</v>
      </c>
      <c r="F17" s="9">
        <f t="shared" si="1"/>
        <v>2.8026849343373601</v>
      </c>
    </row>
    <row r="18" spans="1:6">
      <c r="A18" s="7">
        <v>430</v>
      </c>
      <c r="B18" s="7">
        <v>430.70429200000001</v>
      </c>
      <c r="C18" s="8">
        <f t="shared" si="2"/>
        <v>0.70429200000000947</v>
      </c>
      <c r="D18" s="3">
        <f t="shared" si="0"/>
        <v>0.49602722126401333</v>
      </c>
      <c r="E18" s="3">
        <f t="shared" si="3"/>
        <v>5354596</v>
      </c>
      <c r="F18" s="9">
        <f t="shared" si="1"/>
        <v>6.355850106481264</v>
      </c>
    </row>
    <row r="19" spans="1:6">
      <c r="A19" s="7">
        <v>510</v>
      </c>
      <c r="B19" s="7">
        <v>510.92182600000001</v>
      </c>
      <c r="C19" s="8">
        <f t="shared" si="2"/>
        <v>0.92182600000001003</v>
      </c>
      <c r="D19" s="3">
        <f t="shared" si="0"/>
        <v>0.84976317427601844</v>
      </c>
      <c r="E19" s="3">
        <f t="shared" si="3"/>
        <v>4990756</v>
      </c>
      <c r="F19" s="9">
        <f t="shared" si="1"/>
        <v>7.5000128763660143</v>
      </c>
    </row>
    <row r="20" spans="1:6">
      <c r="A20" s="7">
        <v>680</v>
      </c>
      <c r="B20" s="7">
        <v>680.81369800000004</v>
      </c>
      <c r="C20" s="8">
        <f t="shared" si="2"/>
        <v>0.81369800000004489</v>
      </c>
      <c r="D20" s="3">
        <f t="shared" si="0"/>
        <v>0.66210443520407303</v>
      </c>
      <c r="E20" s="3">
        <f t="shared" si="3"/>
        <v>4260096</v>
      </c>
      <c r="F20" s="9">
        <f t="shared" si="1"/>
        <v>6.9194625853767207</v>
      </c>
    </row>
    <row r="21" spans="1:6">
      <c r="A21" s="7">
        <v>750</v>
      </c>
      <c r="B21" s="7">
        <v>750.97189900000001</v>
      </c>
      <c r="C21" s="8">
        <f t="shared" si="2"/>
        <v>0.97189900000000762</v>
      </c>
      <c r="D21" s="3">
        <f t="shared" si="0"/>
        <v>0.94458766620101475</v>
      </c>
      <c r="E21" s="3">
        <f t="shared" si="3"/>
        <v>3976036</v>
      </c>
      <c r="F21" s="9">
        <f t="shared" si="1"/>
        <v>7.7767815333468961</v>
      </c>
    </row>
    <row r="22" spans="1:6">
      <c r="A22" s="7">
        <v>870</v>
      </c>
      <c r="B22" s="7">
        <v>871.08957699999996</v>
      </c>
      <c r="C22" s="8">
        <f t="shared" si="2"/>
        <v>1.0895769999999629</v>
      </c>
      <c r="D22" s="3">
        <f t="shared" si="0"/>
        <v>1.1871780389289193</v>
      </c>
      <c r="E22" s="3">
        <f t="shared" si="3"/>
        <v>3511876</v>
      </c>
      <c r="F22" s="9">
        <f t="shared" si="1"/>
        <v>8.4469641305358749</v>
      </c>
    </row>
    <row r="23" spans="1:6">
      <c r="A23" s="7">
        <v>990</v>
      </c>
      <c r="B23" s="7">
        <v>991.18929200000002</v>
      </c>
      <c r="C23" s="8">
        <f t="shared" si="2"/>
        <v>1.1892920000000231</v>
      </c>
      <c r="D23" s="3">
        <f t="shared" si="0"/>
        <v>1.4144154612640549</v>
      </c>
      <c r="E23" s="3">
        <f t="shared" si="3"/>
        <v>3076516</v>
      </c>
      <c r="F23" s="9">
        <f t="shared" si="1"/>
        <v>9.0365238107457024</v>
      </c>
    </row>
    <row r="24" spans="1:6">
      <c r="A24" s="7">
        <v>1150</v>
      </c>
      <c r="B24" s="7">
        <v>1151.009636</v>
      </c>
      <c r="C24" s="8">
        <f t="shared" si="2"/>
        <v>1.0096360000000004</v>
      </c>
      <c r="D24" s="3">
        <f t="shared" si="0"/>
        <v>1.0193648524960008</v>
      </c>
      <c r="E24" s="3">
        <f t="shared" si="3"/>
        <v>2540836</v>
      </c>
      <c r="F24" s="9">
        <f t="shared" si="1"/>
        <v>7.9886790630747297</v>
      </c>
    </row>
    <row r="25" spans="1:6">
      <c r="A25" s="7">
        <v>1240</v>
      </c>
      <c r="B25" s="7">
        <v>1241.02514</v>
      </c>
      <c r="C25" s="8">
        <f t="shared" si="2"/>
        <v>1.0251399999999649</v>
      </c>
      <c r="D25" s="3">
        <f t="shared" si="0"/>
        <v>1.050912019599928</v>
      </c>
      <c r="E25" s="3">
        <f t="shared" si="3"/>
        <v>2262016</v>
      </c>
      <c r="F25" s="9">
        <f t="shared" si="1"/>
        <v>8.0765612277825571</v>
      </c>
    </row>
    <row r="26" spans="1:6">
      <c r="A26" s="7">
        <v>1280</v>
      </c>
      <c r="B26" s="7">
        <v>1281.01295</v>
      </c>
      <c r="C26" s="8">
        <f t="shared" si="2"/>
        <v>1.0129500000000462</v>
      </c>
      <c r="D26" s="3">
        <f t="shared" si="0"/>
        <v>1.0260677025000935</v>
      </c>
      <c r="E26" s="3">
        <f t="shared" si="3"/>
        <v>2143296</v>
      </c>
      <c r="F26" s="9">
        <f t="shared" si="1"/>
        <v>8.0074235914884149</v>
      </c>
    </row>
    <row r="27" spans="1:6">
      <c r="A27" s="7">
        <v>1350</v>
      </c>
      <c r="B27" s="7">
        <v>1351.022418</v>
      </c>
      <c r="C27" s="8">
        <f t="shared" si="2"/>
        <v>1.022418000000016</v>
      </c>
      <c r="D27" s="3">
        <f t="shared" si="0"/>
        <v>1.0453385667240327</v>
      </c>
      <c r="E27" s="3">
        <f t="shared" si="3"/>
        <v>1943236</v>
      </c>
      <c r="F27" s="9">
        <f t="shared" si="1"/>
        <v>8.0610971748373057</v>
      </c>
    </row>
    <row r="28" spans="1:6">
      <c r="A28" s="7">
        <v>1410</v>
      </c>
      <c r="B28" s="7">
        <v>1411.0721100000001</v>
      </c>
      <c r="C28" s="8">
        <f t="shared" si="2"/>
        <v>1.0721100000000661</v>
      </c>
      <c r="D28" s="3">
        <f t="shared" si="0"/>
        <v>1.1494198521001417</v>
      </c>
      <c r="E28" s="3">
        <f t="shared" si="3"/>
        <v>1779556</v>
      </c>
      <c r="F28" s="9">
        <f t="shared" si="1"/>
        <v>8.3457382319460169</v>
      </c>
    </row>
    <row r="29" spans="1:6">
      <c r="A29" s="7">
        <v>1560</v>
      </c>
      <c r="B29" s="7">
        <v>1561.0035359999999</v>
      </c>
      <c r="C29" s="8">
        <f t="shared" si="2"/>
        <v>1.00353599999994</v>
      </c>
      <c r="D29" s="3">
        <f t="shared" si="0"/>
        <v>1.0070845032958797</v>
      </c>
      <c r="E29" s="3">
        <f t="shared" si="3"/>
        <v>1401856</v>
      </c>
      <c r="F29" s="9">
        <f t="shared" si="1"/>
        <v>7.9542338863857029</v>
      </c>
    </row>
    <row r="30" spans="1:6">
      <c r="A30" s="7">
        <v>1680</v>
      </c>
      <c r="B30" s="7">
        <v>1680.8927940000001</v>
      </c>
      <c r="C30" s="8">
        <f t="shared" si="2"/>
        <v>0.89279400000009446</v>
      </c>
      <c r="D30" s="3">
        <f t="shared" si="0"/>
        <v>0.79708112643616869</v>
      </c>
      <c r="E30" s="3">
        <f t="shared" si="3"/>
        <v>1132096</v>
      </c>
      <c r="F30" s="9">
        <f t="shared" si="1"/>
        <v>7.341840783993435</v>
      </c>
    </row>
    <row r="31" spans="1:6">
      <c r="A31" s="7">
        <v>1740</v>
      </c>
      <c r="B31" s="7">
        <v>1740.736985</v>
      </c>
      <c r="C31" s="8">
        <f t="shared" si="2"/>
        <v>0.73698500000000422</v>
      </c>
      <c r="D31" s="3">
        <f t="shared" si="0"/>
        <v>0.54314689022500617</v>
      </c>
      <c r="E31" s="3">
        <f t="shared" si="3"/>
        <v>1008016</v>
      </c>
      <c r="F31" s="9">
        <f t="shared" si="1"/>
        <v>6.5217623500467621</v>
      </c>
    </row>
    <row r="32" spans="1:6">
      <c r="A32" s="7">
        <v>1870</v>
      </c>
      <c r="B32" s="7">
        <v>1870.2566870000001</v>
      </c>
      <c r="C32" s="8">
        <f t="shared" si="2"/>
        <v>0.25668700000005629</v>
      </c>
      <c r="D32" s="3">
        <f t="shared" si="0"/>
        <v>6.5888215969028899E-2</v>
      </c>
      <c r="E32" s="3">
        <f t="shared" si="3"/>
        <v>763876</v>
      </c>
      <c r="F32" s="9">
        <f t="shared" si="1"/>
        <v>4.2993032965842986</v>
      </c>
    </row>
    <row r="33" spans="1:6">
      <c r="A33" s="7">
        <v>2030</v>
      </c>
      <c r="B33" s="7">
        <v>2029.546998</v>
      </c>
      <c r="C33" s="8">
        <f t="shared" si="2"/>
        <v>0.45300199999996948</v>
      </c>
      <c r="D33" s="3">
        <f t="shared" si="0"/>
        <v>0.20521081200397234</v>
      </c>
      <c r="E33" s="3">
        <f t="shared" si="3"/>
        <v>509796</v>
      </c>
      <c r="F33" s="9">
        <f t="shared" si="1"/>
        <v>1.8599153589113127</v>
      </c>
    </row>
    <row r="34" spans="1:6">
      <c r="A34" s="7">
        <v>2280</v>
      </c>
      <c r="B34" s="7">
        <v>2278.7314540000002</v>
      </c>
      <c r="C34" s="8">
        <f t="shared" si="2"/>
        <v>1.2685459999997875</v>
      </c>
      <c r="D34" s="3">
        <f t="shared" si="0"/>
        <v>1.6092089541154608</v>
      </c>
      <c r="E34" s="3">
        <f t="shared" si="3"/>
        <v>215296</v>
      </c>
      <c r="F34" s="9">
        <f t="shared" si="1"/>
        <v>0.30057053882139401</v>
      </c>
    </row>
    <row r="35" spans="1:6">
      <c r="A35" s="7">
        <v>2340</v>
      </c>
      <c r="B35" s="7">
        <v>2338.6385030000001</v>
      </c>
      <c r="C35" s="8">
        <f t="shared" si="2"/>
        <v>1.3614969999998721</v>
      </c>
      <c r="D35" s="3">
        <f t="shared" si="0"/>
        <v>1.8536740810086516</v>
      </c>
      <c r="E35" s="3">
        <f t="shared" si="3"/>
        <v>163216</v>
      </c>
      <c r="F35" s="9">
        <f t="shared" si="1"/>
        <v>0.20729093130430762</v>
      </c>
    </row>
    <row r="36" spans="1:6">
      <c r="A36" s="7">
        <v>2460</v>
      </c>
      <c r="B36" s="7">
        <v>2458.5910429999999</v>
      </c>
      <c r="C36" s="8">
        <f t="shared" si="2"/>
        <v>1.4089570000001004</v>
      </c>
      <c r="D36" s="3">
        <f t="shared" si="0"/>
        <v>1.9851598278492828</v>
      </c>
      <c r="E36" s="3">
        <f t="shared" si="3"/>
        <v>80656</v>
      </c>
      <c r="F36" s="9">
        <f t="shared" si="1"/>
        <v>0.16632705312558152</v>
      </c>
    </row>
    <row r="37" spans="1:6">
      <c r="A37" s="7">
        <v>2600</v>
      </c>
      <c r="B37" s="7">
        <v>2598.714395</v>
      </c>
      <c r="C37" s="8">
        <f t="shared" si="2"/>
        <v>1.2856050000000323</v>
      </c>
      <c r="D37" s="3">
        <f t="shared" si="0"/>
        <v>1.6527802160250831</v>
      </c>
      <c r="E37" s="3">
        <f t="shared" si="3"/>
        <v>20736</v>
      </c>
      <c r="F37" s="9">
        <f t="shared" si="1"/>
        <v>0.28215658890562045</v>
      </c>
    </row>
    <row r="38" spans="1:6">
      <c r="A38" s="7">
        <v>2670</v>
      </c>
      <c r="B38" s="7">
        <v>2668.9641489999999</v>
      </c>
      <c r="C38" s="8">
        <f t="shared" si="2"/>
        <v>1.0358510000000933</v>
      </c>
      <c r="D38" s="3">
        <f t="shared" si="0"/>
        <v>1.0729872942011933</v>
      </c>
      <c r="E38" s="3">
        <f t="shared" si="3"/>
        <v>5476</v>
      </c>
      <c r="F38" s="9">
        <f t="shared" si="1"/>
        <v>0.60986437603383459</v>
      </c>
    </row>
    <row r="39" spans="1:6">
      <c r="A39" s="7">
        <v>2820</v>
      </c>
      <c r="B39" s="7">
        <v>2819.6259749999999</v>
      </c>
      <c r="C39" s="8">
        <f t="shared" si="2"/>
        <v>0.37402500000007421</v>
      </c>
      <c r="D39" s="3">
        <f t="shared" si="0"/>
        <v>0.13989470062505552</v>
      </c>
      <c r="E39" s="3">
        <f t="shared" si="3"/>
        <v>5776</v>
      </c>
      <c r="F39" s="9">
        <f t="shared" si="1"/>
        <v>2.0815683591015111</v>
      </c>
    </row>
    <row r="40" spans="1:6">
      <c r="A40" s="7">
        <v>2970</v>
      </c>
      <c r="B40" s="7">
        <v>2970.8172209999998</v>
      </c>
      <c r="C40" s="8">
        <f t="shared" si="2"/>
        <v>0.81722099999979037</v>
      </c>
      <c r="D40" s="3">
        <f t="shared" si="0"/>
        <v>0.66785016284065735</v>
      </c>
      <c r="E40" s="3">
        <f t="shared" si="3"/>
        <v>51076</v>
      </c>
      <c r="F40" s="9">
        <f t="shared" si="1"/>
        <v>6.9380094092816655</v>
      </c>
    </row>
    <row r="41" spans="1:6">
      <c r="A41" s="7">
        <v>3050</v>
      </c>
      <c r="B41" s="7">
        <v>3051.5984819999999</v>
      </c>
      <c r="C41" s="8">
        <f t="shared" si="2"/>
        <v>1.5984819999998763</v>
      </c>
      <c r="D41" s="3">
        <f t="shared" si="0"/>
        <v>2.5551447043236046</v>
      </c>
      <c r="E41" s="3">
        <f t="shared" si="3"/>
        <v>93636</v>
      </c>
      <c r="F41" s="9">
        <f t="shared" si="1"/>
        <v>11.664076948902302</v>
      </c>
    </row>
    <row r="42" spans="1:6">
      <c r="A42" s="7">
        <v>3130</v>
      </c>
      <c r="B42" s="7">
        <v>3132.203927</v>
      </c>
      <c r="C42" s="8">
        <f t="shared" si="2"/>
        <v>2.2039270000000215</v>
      </c>
      <c r="D42" s="3">
        <f t="shared" si="0"/>
        <v>4.8572942213290951</v>
      </c>
      <c r="E42" s="3">
        <f t="shared" si="3"/>
        <v>148996</v>
      </c>
      <c r="F42" s="9">
        <f t="shared" si="1"/>
        <v>16.166158265725905</v>
      </c>
    </row>
    <row r="43" spans="1:6">
      <c r="A43" s="7">
        <v>3300</v>
      </c>
      <c r="B43" s="7">
        <v>3303.2142899999999</v>
      </c>
      <c r="C43" s="8">
        <f t="shared" si="2"/>
        <v>3.2142899999998917</v>
      </c>
      <c r="D43" s="3">
        <f t="shared" si="0"/>
        <v>10.331660204099304</v>
      </c>
      <c r="E43" s="3">
        <f t="shared" si="3"/>
        <v>309136</v>
      </c>
      <c r="F43" s="9">
        <f t="shared" si="1"/>
        <v>25.311757297012175</v>
      </c>
    </row>
    <row r="44" spans="1:6">
      <c r="A44" s="7">
        <v>3480</v>
      </c>
      <c r="B44" s="7">
        <v>3483.1989429999999</v>
      </c>
      <c r="C44" s="8">
        <f t="shared" si="2"/>
        <v>3.198942999999872</v>
      </c>
      <c r="D44" s="3">
        <f t="shared" si="0"/>
        <v>10.233236317248181</v>
      </c>
      <c r="E44" s="3">
        <f t="shared" si="3"/>
        <v>541696</v>
      </c>
      <c r="F44" s="9">
        <f t="shared" si="1"/>
        <v>25.157568884346414</v>
      </c>
    </row>
    <row r="45" spans="1:6">
      <c r="A45" s="7">
        <v>3540</v>
      </c>
      <c r="B45" s="7">
        <v>3542.9335999999998</v>
      </c>
      <c r="C45" s="8">
        <f t="shared" si="2"/>
        <v>2.9335999999998421</v>
      </c>
      <c r="D45" s="3">
        <f t="shared" si="0"/>
        <v>8.6060089599990732</v>
      </c>
      <c r="E45" s="3">
        <f t="shared" si="3"/>
        <v>633616</v>
      </c>
      <c r="F45" s="9">
        <f t="shared" si="1"/>
        <v>22.566196966387313</v>
      </c>
    </row>
    <row r="46" spans="1:6">
      <c r="A46" s="7">
        <v>3670</v>
      </c>
      <c r="B46" s="7">
        <v>3672.0619750000001</v>
      </c>
      <c r="C46" s="8">
        <f t="shared" si="2"/>
        <v>2.0619750000000749</v>
      </c>
      <c r="D46" s="3">
        <f t="shared" si="0"/>
        <v>4.2517409006253093</v>
      </c>
      <c r="E46" s="3">
        <f t="shared" si="3"/>
        <v>857476</v>
      </c>
      <c r="F46" s="9">
        <f t="shared" si="1"/>
        <v>15.044811241469214</v>
      </c>
    </row>
    <row r="47" spans="1:6">
      <c r="A47" s="7">
        <v>3760</v>
      </c>
      <c r="B47" s="7">
        <v>3761.396299</v>
      </c>
      <c r="C47" s="8">
        <f t="shared" si="2"/>
        <v>1.3962989999999991</v>
      </c>
      <c r="D47" s="3">
        <f t="shared" si="0"/>
        <v>1.9496508974009974</v>
      </c>
      <c r="E47" s="3">
        <f t="shared" si="3"/>
        <v>1032256</v>
      </c>
      <c r="F47" s="9">
        <f t="shared" si="1"/>
        <v>10.323935385235073</v>
      </c>
    </row>
    <row r="48" spans="1:6">
      <c r="A48" s="7">
        <v>3820</v>
      </c>
      <c r="B48" s="7">
        <v>3820.7993590000001</v>
      </c>
      <c r="C48" s="8">
        <f t="shared" si="2"/>
        <v>0.79935900000009497</v>
      </c>
      <c r="D48" s="3">
        <f t="shared" si="0"/>
        <v>0.63897481088115182</v>
      </c>
      <c r="E48" s="3">
        <f t="shared" si="3"/>
        <v>1157776</v>
      </c>
      <c r="F48" s="9">
        <f t="shared" si="1"/>
        <v>6.8442310821424623</v>
      </c>
    </row>
    <row r="49" spans="1:6">
      <c r="A49" s="7">
        <v>3990</v>
      </c>
      <c r="B49" s="7">
        <v>3989.6992789999999</v>
      </c>
      <c r="C49" s="8">
        <f t="shared" si="2"/>
        <v>0.30072100000006685</v>
      </c>
      <c r="D49" s="3">
        <f t="shared" si="0"/>
        <v>9.0433119841040202E-2</v>
      </c>
      <c r="E49" s="3">
        <f t="shared" si="3"/>
        <v>1552516</v>
      </c>
      <c r="F49" s="9">
        <f t="shared" si="1"/>
        <v>2.2984626003225404</v>
      </c>
    </row>
    <row r="50" spans="1:6">
      <c r="A50" s="7">
        <v>4080</v>
      </c>
      <c r="B50" s="7">
        <v>4079.409013</v>
      </c>
      <c r="C50" s="8">
        <f t="shared" si="2"/>
        <v>0.59098700000004101</v>
      </c>
      <c r="D50" s="3">
        <f t="shared" si="0"/>
        <v>0.34926563416904849</v>
      </c>
      <c r="E50" s="3">
        <f t="shared" si="3"/>
        <v>1784896</v>
      </c>
      <c r="F50" s="9">
        <f t="shared" si="1"/>
        <v>1.5025908825472298</v>
      </c>
    </row>
    <row r="51" spans="1:6">
      <c r="A51" s="7">
        <v>4180</v>
      </c>
      <c r="B51" s="7">
        <v>4179.2164419999999</v>
      </c>
      <c r="C51" s="8">
        <f t="shared" si="2"/>
        <v>0.78355800000008458</v>
      </c>
      <c r="D51" s="3">
        <f t="shared" si="0"/>
        <v>0.61396313936413249</v>
      </c>
      <c r="E51" s="3">
        <f t="shared" si="3"/>
        <v>2062096</v>
      </c>
      <c r="F51" s="9">
        <f t="shared" si="1"/>
        <v>1.0675665853940119</v>
      </c>
    </row>
    <row r="52" spans="1:6">
      <c r="A52" s="7">
        <v>4300</v>
      </c>
      <c r="B52" s="7">
        <v>4299.3035669999999</v>
      </c>
      <c r="C52" s="8">
        <f t="shared" si="2"/>
        <v>0.69643300000007002</v>
      </c>
      <c r="D52" s="3">
        <f t="shared" si="0"/>
        <v>0.48501892348909753</v>
      </c>
      <c r="E52" s="3">
        <f t="shared" si="3"/>
        <v>2421136</v>
      </c>
      <c r="F52" s="9">
        <f t="shared" si="1"/>
        <v>1.2551978768881664</v>
      </c>
    </row>
    <row r="53" spans="1:6">
      <c r="A53" s="7">
        <v>4360</v>
      </c>
      <c r="B53" s="7">
        <v>4359.4457270000003</v>
      </c>
      <c r="C53" s="8">
        <f t="shared" si="2"/>
        <v>0.55427299999973911</v>
      </c>
      <c r="D53" s="3">
        <f t="shared" si="0"/>
        <v>0.30721855852871077</v>
      </c>
      <c r="E53" s="3">
        <f t="shared" si="3"/>
        <v>2611456</v>
      </c>
      <c r="F53" s="9">
        <f t="shared" si="1"/>
        <v>1.5939469997636617</v>
      </c>
    </row>
    <row r="54" spans="1:6">
      <c r="A54" s="7">
        <v>4460</v>
      </c>
      <c r="B54" s="7">
        <v>4459.6482809999998</v>
      </c>
      <c r="C54" s="8">
        <f t="shared" si="2"/>
        <v>0.35171900000023015</v>
      </c>
      <c r="D54" s="3">
        <f t="shared" si="0"/>
        <v>0.1237062549611619</v>
      </c>
      <c r="E54" s="3">
        <f t="shared" si="3"/>
        <v>2944656</v>
      </c>
      <c r="F54" s="9">
        <f t="shared" si="1"/>
        <v>2.1464305104801031</v>
      </c>
    </row>
    <row r="55" spans="1:6">
      <c r="A55" s="7">
        <v>4570</v>
      </c>
      <c r="B55" s="7">
        <v>4569.8907019999997</v>
      </c>
      <c r="C55" s="8">
        <f t="shared" si="2"/>
        <v>0.10929800000030809</v>
      </c>
      <c r="D55" s="3">
        <f t="shared" si="0"/>
        <v>1.1946052804067348E-2</v>
      </c>
      <c r="E55" s="3">
        <f t="shared" si="3"/>
        <v>3334276</v>
      </c>
      <c r="F55" s="9">
        <f t="shared" si="1"/>
        <v>2.9155259877710296</v>
      </c>
    </row>
    <row r="56" spans="1:6">
      <c r="A56" s="7">
        <v>4700</v>
      </c>
      <c r="B56" s="7">
        <v>4700.2312449999999</v>
      </c>
      <c r="C56" s="8">
        <f t="shared" si="2"/>
        <v>0.23124499999994441</v>
      </c>
      <c r="D56" s="3">
        <f t="shared" si="0"/>
        <v>5.3474250024974294E-2</v>
      </c>
      <c r="E56" s="3">
        <f t="shared" si="3"/>
        <v>3825936</v>
      </c>
      <c r="F56" s="9">
        <f t="shared" si="1"/>
        <v>4.1944438321206343</v>
      </c>
    </row>
    <row r="57" spans="1:6">
      <c r="A57" s="7">
        <v>4840</v>
      </c>
      <c r="B57" s="7">
        <v>4840.432699</v>
      </c>
      <c r="C57" s="8">
        <f t="shared" si="2"/>
        <v>0.43269899999995687</v>
      </c>
      <c r="D57" s="3">
        <f t="shared" si="0"/>
        <v>0.18722842460096267</v>
      </c>
      <c r="E57" s="3">
        <f t="shared" si="3"/>
        <v>4393216</v>
      </c>
      <c r="F57" s="9">
        <f t="shared" si="1"/>
        <v>5.0601968848779251</v>
      </c>
    </row>
    <row r="58" spans="1:6">
      <c r="A58" s="7">
        <v>4990</v>
      </c>
      <c r="B58" s="7">
        <v>4990.6398939999999</v>
      </c>
      <c r="C58" s="8">
        <f t="shared" si="2"/>
        <v>0.63989399999991292</v>
      </c>
      <c r="D58" s="3">
        <f t="shared" si="0"/>
        <v>0.40946433123588855</v>
      </c>
      <c r="E58" s="3">
        <f t="shared" si="3"/>
        <v>5044516</v>
      </c>
      <c r="F58" s="9">
        <f t="shared" si="1"/>
        <v>6.0352920425812506</v>
      </c>
    </row>
    <row r="59" spans="1:6">
      <c r="A59" s="7">
        <v>5130</v>
      </c>
      <c r="B59" s="7">
        <v>5130.7529299999997</v>
      </c>
      <c r="C59" s="8">
        <f t="shared" si="2"/>
        <v>0.75292999999965105</v>
      </c>
      <c r="D59" s="3">
        <f t="shared" si="0"/>
        <v>0.56690358489947457</v>
      </c>
      <c r="E59" s="3">
        <f t="shared" si="3"/>
        <v>5692996</v>
      </c>
      <c r="F59" s="9">
        <f t="shared" si="1"/>
        <v>6.6034564503440603</v>
      </c>
    </row>
    <row r="60" spans="1:6">
      <c r="A60" s="7">
        <v>5240</v>
      </c>
      <c r="B60" s="7">
        <v>5240.99838</v>
      </c>
      <c r="C60" s="8">
        <f t="shared" si="2"/>
        <v>0.99837999999999738</v>
      </c>
      <c r="D60" s="3">
        <f t="shared" si="0"/>
        <v>0.99676262439999475</v>
      </c>
      <c r="E60" s="3">
        <f t="shared" si="3"/>
        <v>6230016</v>
      </c>
      <c r="F60" s="9">
        <f t="shared" si="1"/>
        <v>7.9251772778946723</v>
      </c>
    </row>
    <row r="61" spans="1:6">
      <c r="A61" s="7">
        <v>5330</v>
      </c>
      <c r="B61" s="7">
        <v>5331.0657879999999</v>
      </c>
      <c r="C61" s="8">
        <f t="shared" si="2"/>
        <v>1.0657879999998841</v>
      </c>
      <c r="D61" s="3">
        <f t="shared" si="0"/>
        <v>1.1359040609437527</v>
      </c>
      <c r="E61" s="3">
        <f t="shared" si="3"/>
        <v>6687396</v>
      </c>
      <c r="F61" s="9">
        <f t="shared" si="1"/>
        <v>8.3092509589228243</v>
      </c>
    </row>
    <row r="62" spans="1:6">
      <c r="A62" s="7">
        <v>5390</v>
      </c>
      <c r="B62" s="7">
        <v>5391.0894740000003</v>
      </c>
      <c r="C62" s="8">
        <f t="shared" si="2"/>
        <v>1.0894740000003367</v>
      </c>
      <c r="D62" s="3">
        <f t="shared" si="0"/>
        <v>1.1869535966767335</v>
      </c>
      <c r="E62" s="3">
        <f t="shared" si="3"/>
        <v>7001316</v>
      </c>
      <c r="F62" s="9">
        <f t="shared" si="1"/>
        <v>8.4463654297225332</v>
      </c>
    </row>
    <row r="63" spans="1:6">
      <c r="A63" s="7">
        <v>5470</v>
      </c>
      <c r="B63" s="7">
        <v>5471.0713900000001</v>
      </c>
      <c r="C63" s="8">
        <f t="shared" si="2"/>
        <v>1.0713900000000649</v>
      </c>
      <c r="D63" s="3">
        <f t="shared" si="0"/>
        <v>1.1478765321001392</v>
      </c>
      <c r="E63" s="3">
        <f t="shared" si="3"/>
        <v>7431076</v>
      </c>
      <c r="F63" s="9">
        <f t="shared" si="1"/>
        <v>8.3415787355866904</v>
      </c>
    </row>
    <row r="64" spans="1:6">
      <c r="A64" s="10">
        <f t="shared" ref="A64:F64" si="4">SUM(A14:A63)</f>
        <v>137200</v>
      </c>
      <c r="B64" s="10">
        <f t="shared" si="4"/>
        <v>137232.337485</v>
      </c>
      <c r="C64" s="10">
        <f t="shared" si="4"/>
        <v>54.285416999999939</v>
      </c>
      <c r="D64" s="10">
        <f t="shared" si="4"/>
        <v>90.839456920842665</v>
      </c>
      <c r="E64" s="10">
        <f t="shared" si="4"/>
        <v>135216600</v>
      </c>
      <c r="F64" s="10">
        <f t="shared" si="4"/>
        <v>373.37637861774743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3 frequencies</vt:lpstr>
      <vt:lpstr>4 frequencies</vt:lpstr>
      <vt:lpstr>5 frequencies</vt:lpstr>
      <vt:lpstr>6 frequencies</vt:lpstr>
      <vt:lpstr>9 frequencies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Mairit</dc:creator>
  <cp:lastModifiedBy>Mairit</cp:lastModifiedBy>
  <dcterms:created xsi:type="dcterms:W3CDTF">2012-05-04T12:52:25Z</dcterms:created>
  <dcterms:modified xsi:type="dcterms:W3CDTF">2012-05-14T18:21:57Z</dcterms:modified>
</cp:coreProperties>
</file>