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3 frequencies" sheetId="9" r:id="rId1"/>
    <sheet name="4 frequencies" sheetId="5" r:id="rId2"/>
    <sheet name="5 frequencies" sheetId="6" r:id="rId3"/>
    <sheet name="6 frequencies" sheetId="1" r:id="rId4"/>
    <sheet name="9 frequencies" sheetId="8" r:id="rId5"/>
  </sheets>
  <calcPr calcId="125725"/>
</workbook>
</file>

<file path=xl/calcChain.xml><?xml version="1.0" encoding="utf-8"?>
<calcChain xmlns="http://schemas.openxmlformats.org/spreadsheetml/2006/main">
  <c r="B11" i="8"/>
  <c r="F62" i="5"/>
  <c r="F63"/>
  <c r="E62"/>
  <c r="E63"/>
  <c r="D62"/>
  <c r="D63"/>
  <c r="C62"/>
  <c r="C63"/>
  <c r="C62" i="9" l="1"/>
  <c r="D62" s="1"/>
  <c r="C63"/>
  <c r="D63" s="1"/>
  <c r="B64"/>
  <c r="A64"/>
  <c r="C61"/>
  <c r="D61" s="1"/>
  <c r="B4" i="5"/>
  <c r="C60" i="9"/>
  <c r="D60" s="1"/>
  <c r="C59"/>
  <c r="D59" s="1"/>
  <c r="C58"/>
  <c r="D58" s="1"/>
  <c r="C57"/>
  <c r="D57" s="1"/>
  <c r="C56"/>
  <c r="D56" s="1"/>
  <c r="C55"/>
  <c r="D55" s="1"/>
  <c r="C54"/>
  <c r="D54" s="1"/>
  <c r="C53"/>
  <c r="D53" s="1"/>
  <c r="C52"/>
  <c r="D52" s="1"/>
  <c r="C51"/>
  <c r="D51" s="1"/>
  <c r="C50"/>
  <c r="D50" s="1"/>
  <c r="C49"/>
  <c r="D49" s="1"/>
  <c r="C48"/>
  <c r="D48" s="1"/>
  <c r="C47"/>
  <c r="D47" s="1"/>
  <c r="C46"/>
  <c r="D46" s="1"/>
  <c r="C45"/>
  <c r="D45" s="1"/>
  <c r="C44"/>
  <c r="D44" s="1"/>
  <c r="C43"/>
  <c r="D43" s="1"/>
  <c r="C42"/>
  <c r="D42" s="1"/>
  <c r="C41"/>
  <c r="D41" s="1"/>
  <c r="C40"/>
  <c r="D40" s="1"/>
  <c r="C39"/>
  <c r="D39" s="1"/>
  <c r="C38"/>
  <c r="D38" s="1"/>
  <c r="C37"/>
  <c r="D37" s="1"/>
  <c r="C36"/>
  <c r="D36" s="1"/>
  <c r="C35"/>
  <c r="D35" s="1"/>
  <c r="C34"/>
  <c r="D34" s="1"/>
  <c r="C33"/>
  <c r="D33" s="1"/>
  <c r="C32"/>
  <c r="D32" s="1"/>
  <c r="C31"/>
  <c r="D31" s="1"/>
  <c r="C30"/>
  <c r="D30" s="1"/>
  <c r="C29"/>
  <c r="D29" s="1"/>
  <c r="C28"/>
  <c r="D28" s="1"/>
  <c r="C27"/>
  <c r="D27" s="1"/>
  <c r="C26"/>
  <c r="D26" s="1"/>
  <c r="C25"/>
  <c r="D25" s="1"/>
  <c r="C24"/>
  <c r="D24" s="1"/>
  <c r="C23"/>
  <c r="D23" s="1"/>
  <c r="C22"/>
  <c r="D22" s="1"/>
  <c r="C21"/>
  <c r="D21" s="1"/>
  <c r="C20"/>
  <c r="D20" s="1"/>
  <c r="C19"/>
  <c r="D19" s="1"/>
  <c r="C18"/>
  <c r="D18" s="1"/>
  <c r="C17"/>
  <c r="D17" s="1"/>
  <c r="C16"/>
  <c r="D16" s="1"/>
  <c r="C15"/>
  <c r="D15" s="1"/>
  <c r="C14"/>
  <c r="B4"/>
  <c r="B5" s="1"/>
  <c r="E62" s="1"/>
  <c r="B64" i="5"/>
  <c r="A64"/>
  <c r="B64" i="8"/>
  <c r="A64"/>
  <c r="C63"/>
  <c r="D63" s="1"/>
  <c r="C62"/>
  <c r="D62" s="1"/>
  <c r="C61"/>
  <c r="D61" s="1"/>
  <c r="C60"/>
  <c r="D60" s="1"/>
  <c r="C59"/>
  <c r="D59" s="1"/>
  <c r="C58"/>
  <c r="D58" s="1"/>
  <c r="C57"/>
  <c r="D57" s="1"/>
  <c r="C56"/>
  <c r="D56" s="1"/>
  <c r="C55"/>
  <c r="D55" s="1"/>
  <c r="C54"/>
  <c r="D54" s="1"/>
  <c r="C53"/>
  <c r="D53" s="1"/>
  <c r="C52"/>
  <c r="D52" s="1"/>
  <c r="C51"/>
  <c r="D51" s="1"/>
  <c r="C50"/>
  <c r="D50" s="1"/>
  <c r="C49"/>
  <c r="D49" s="1"/>
  <c r="C48"/>
  <c r="D48" s="1"/>
  <c r="C47"/>
  <c r="D47" s="1"/>
  <c r="C46"/>
  <c r="D46" s="1"/>
  <c r="C45"/>
  <c r="D45" s="1"/>
  <c r="C44"/>
  <c r="D44" s="1"/>
  <c r="C43"/>
  <c r="D43" s="1"/>
  <c r="C42"/>
  <c r="D42" s="1"/>
  <c r="C41"/>
  <c r="D41" s="1"/>
  <c r="C40"/>
  <c r="D40" s="1"/>
  <c r="C39"/>
  <c r="D39" s="1"/>
  <c r="C38"/>
  <c r="D38" s="1"/>
  <c r="C37"/>
  <c r="D37" s="1"/>
  <c r="C36"/>
  <c r="D36" s="1"/>
  <c r="C35"/>
  <c r="D35" s="1"/>
  <c r="C34"/>
  <c r="D34" s="1"/>
  <c r="C33"/>
  <c r="D33" s="1"/>
  <c r="C32"/>
  <c r="D32" s="1"/>
  <c r="C31"/>
  <c r="D31" s="1"/>
  <c r="C30"/>
  <c r="D30" s="1"/>
  <c r="C29"/>
  <c r="D29" s="1"/>
  <c r="C28"/>
  <c r="D28" s="1"/>
  <c r="C27"/>
  <c r="D27" s="1"/>
  <c r="C26"/>
  <c r="D26" s="1"/>
  <c r="C25"/>
  <c r="D25" s="1"/>
  <c r="C24"/>
  <c r="D24" s="1"/>
  <c r="C23"/>
  <c r="D23" s="1"/>
  <c r="C22"/>
  <c r="D22" s="1"/>
  <c r="C21"/>
  <c r="D21" s="1"/>
  <c r="C20"/>
  <c r="D20" s="1"/>
  <c r="C19"/>
  <c r="D19" s="1"/>
  <c r="C18"/>
  <c r="D18" s="1"/>
  <c r="C17"/>
  <c r="D17" s="1"/>
  <c r="C16"/>
  <c r="D16" s="1"/>
  <c r="C15"/>
  <c r="D15" s="1"/>
  <c r="C14"/>
  <c r="B4"/>
  <c r="B5" s="1"/>
  <c r="B64" i="6"/>
  <c r="A64"/>
  <c r="C63"/>
  <c r="D63" s="1"/>
  <c r="C62"/>
  <c r="D62" s="1"/>
  <c r="C61"/>
  <c r="D61" s="1"/>
  <c r="C60"/>
  <c r="D60" s="1"/>
  <c r="C59"/>
  <c r="D59" s="1"/>
  <c r="C58"/>
  <c r="D58" s="1"/>
  <c r="C57"/>
  <c r="D57" s="1"/>
  <c r="C56"/>
  <c r="D56" s="1"/>
  <c r="C55"/>
  <c r="D55" s="1"/>
  <c r="C54"/>
  <c r="D54" s="1"/>
  <c r="C53"/>
  <c r="D53" s="1"/>
  <c r="C52"/>
  <c r="D52" s="1"/>
  <c r="C51"/>
  <c r="D51" s="1"/>
  <c r="C50"/>
  <c r="D50" s="1"/>
  <c r="C49"/>
  <c r="D49" s="1"/>
  <c r="C48"/>
  <c r="D48" s="1"/>
  <c r="C47"/>
  <c r="D47" s="1"/>
  <c r="C46"/>
  <c r="D46" s="1"/>
  <c r="C45"/>
  <c r="D45" s="1"/>
  <c r="C44"/>
  <c r="D44" s="1"/>
  <c r="C43"/>
  <c r="D43" s="1"/>
  <c r="C42"/>
  <c r="D42" s="1"/>
  <c r="C41"/>
  <c r="D41" s="1"/>
  <c r="C40"/>
  <c r="D40" s="1"/>
  <c r="C39"/>
  <c r="D39" s="1"/>
  <c r="C38"/>
  <c r="D38" s="1"/>
  <c r="C37"/>
  <c r="D37" s="1"/>
  <c r="C36"/>
  <c r="D36" s="1"/>
  <c r="C35"/>
  <c r="D35" s="1"/>
  <c r="C34"/>
  <c r="D34" s="1"/>
  <c r="C33"/>
  <c r="D33" s="1"/>
  <c r="C32"/>
  <c r="D32" s="1"/>
  <c r="C31"/>
  <c r="D31" s="1"/>
  <c r="C30"/>
  <c r="D30" s="1"/>
  <c r="C29"/>
  <c r="D29" s="1"/>
  <c r="C28"/>
  <c r="D28" s="1"/>
  <c r="C27"/>
  <c r="D27" s="1"/>
  <c r="C26"/>
  <c r="D26" s="1"/>
  <c r="C25"/>
  <c r="D25" s="1"/>
  <c r="C24"/>
  <c r="D24" s="1"/>
  <c r="C23"/>
  <c r="D23" s="1"/>
  <c r="C22"/>
  <c r="D22" s="1"/>
  <c r="C21"/>
  <c r="D21" s="1"/>
  <c r="C20"/>
  <c r="D20" s="1"/>
  <c r="C19"/>
  <c r="D19" s="1"/>
  <c r="C18"/>
  <c r="D18" s="1"/>
  <c r="C17"/>
  <c r="D17" s="1"/>
  <c r="C16"/>
  <c r="D16" s="1"/>
  <c r="C15"/>
  <c r="D15" s="1"/>
  <c r="C14"/>
  <c r="B4"/>
  <c r="B5" s="1"/>
  <c r="C61" i="5"/>
  <c r="D61" s="1"/>
  <c r="C60"/>
  <c r="D60" s="1"/>
  <c r="C59"/>
  <c r="D59" s="1"/>
  <c r="C58"/>
  <c r="D58" s="1"/>
  <c r="C57"/>
  <c r="D57" s="1"/>
  <c r="C56"/>
  <c r="D56" s="1"/>
  <c r="C55"/>
  <c r="D55" s="1"/>
  <c r="C54"/>
  <c r="D54" s="1"/>
  <c r="C53"/>
  <c r="D53" s="1"/>
  <c r="C52"/>
  <c r="D52" s="1"/>
  <c r="C51"/>
  <c r="D51" s="1"/>
  <c r="C50"/>
  <c r="D50" s="1"/>
  <c r="C49"/>
  <c r="D49" s="1"/>
  <c r="C48"/>
  <c r="D48" s="1"/>
  <c r="C47"/>
  <c r="D47" s="1"/>
  <c r="C46"/>
  <c r="D46" s="1"/>
  <c r="C45"/>
  <c r="D45" s="1"/>
  <c r="C44"/>
  <c r="D44" s="1"/>
  <c r="C43"/>
  <c r="D43" s="1"/>
  <c r="C42"/>
  <c r="D42" s="1"/>
  <c r="C41"/>
  <c r="D41" s="1"/>
  <c r="C40"/>
  <c r="D40" s="1"/>
  <c r="C39"/>
  <c r="D39" s="1"/>
  <c r="C38"/>
  <c r="D38" s="1"/>
  <c r="C37"/>
  <c r="D37" s="1"/>
  <c r="C36"/>
  <c r="D36" s="1"/>
  <c r="C35"/>
  <c r="D35" s="1"/>
  <c r="C34"/>
  <c r="D34" s="1"/>
  <c r="C33"/>
  <c r="D33" s="1"/>
  <c r="C32"/>
  <c r="D32" s="1"/>
  <c r="C31"/>
  <c r="D31" s="1"/>
  <c r="C30"/>
  <c r="D30" s="1"/>
  <c r="C29"/>
  <c r="D29" s="1"/>
  <c r="C28"/>
  <c r="D28" s="1"/>
  <c r="C27"/>
  <c r="D27" s="1"/>
  <c r="C26"/>
  <c r="D26" s="1"/>
  <c r="C25"/>
  <c r="D25" s="1"/>
  <c r="C24"/>
  <c r="D24" s="1"/>
  <c r="C23"/>
  <c r="D23" s="1"/>
  <c r="C22"/>
  <c r="D22" s="1"/>
  <c r="C21"/>
  <c r="D21" s="1"/>
  <c r="C20"/>
  <c r="D20" s="1"/>
  <c r="C19"/>
  <c r="D19" s="1"/>
  <c r="C18"/>
  <c r="D18" s="1"/>
  <c r="C17"/>
  <c r="D17" s="1"/>
  <c r="C16"/>
  <c r="D16" s="1"/>
  <c r="C15"/>
  <c r="D15" s="1"/>
  <c r="C14"/>
  <c r="B64" i="1"/>
  <c r="A64"/>
  <c r="C63"/>
  <c r="D63" s="1"/>
  <c r="C62"/>
  <c r="D62" s="1"/>
  <c r="C61"/>
  <c r="D61" s="1"/>
  <c r="C60"/>
  <c r="D60" s="1"/>
  <c r="C59"/>
  <c r="D59" s="1"/>
  <c r="C58"/>
  <c r="D58" s="1"/>
  <c r="C57"/>
  <c r="D57" s="1"/>
  <c r="C56"/>
  <c r="D56" s="1"/>
  <c r="C55"/>
  <c r="D55" s="1"/>
  <c r="C54"/>
  <c r="D54" s="1"/>
  <c r="C53"/>
  <c r="D53" s="1"/>
  <c r="C52"/>
  <c r="D52" s="1"/>
  <c r="C51"/>
  <c r="D51" s="1"/>
  <c r="C50"/>
  <c r="D50" s="1"/>
  <c r="C49"/>
  <c r="D49" s="1"/>
  <c r="C48"/>
  <c r="D48" s="1"/>
  <c r="C47"/>
  <c r="D47" s="1"/>
  <c r="C46"/>
  <c r="D46" s="1"/>
  <c r="C45"/>
  <c r="D45" s="1"/>
  <c r="C44"/>
  <c r="D44" s="1"/>
  <c r="C43"/>
  <c r="D43" s="1"/>
  <c r="C42"/>
  <c r="D42" s="1"/>
  <c r="C41"/>
  <c r="D41" s="1"/>
  <c r="C40"/>
  <c r="D40" s="1"/>
  <c r="C39"/>
  <c r="D39" s="1"/>
  <c r="C38"/>
  <c r="D38" s="1"/>
  <c r="C37"/>
  <c r="D37" s="1"/>
  <c r="C36"/>
  <c r="D36" s="1"/>
  <c r="C35"/>
  <c r="D35" s="1"/>
  <c r="C34"/>
  <c r="D34" s="1"/>
  <c r="C33"/>
  <c r="D33" s="1"/>
  <c r="C32"/>
  <c r="D32" s="1"/>
  <c r="C31"/>
  <c r="D31" s="1"/>
  <c r="C30"/>
  <c r="D30" s="1"/>
  <c r="C29"/>
  <c r="D29" s="1"/>
  <c r="C28"/>
  <c r="D28" s="1"/>
  <c r="C27"/>
  <c r="D27" s="1"/>
  <c r="C26"/>
  <c r="D26" s="1"/>
  <c r="C25"/>
  <c r="D25" s="1"/>
  <c r="C24"/>
  <c r="D24" s="1"/>
  <c r="C23"/>
  <c r="D23" s="1"/>
  <c r="C22"/>
  <c r="D22" s="1"/>
  <c r="C21"/>
  <c r="D21" s="1"/>
  <c r="C20"/>
  <c r="D20" s="1"/>
  <c r="C19"/>
  <c r="D19" s="1"/>
  <c r="C18"/>
  <c r="D18" s="1"/>
  <c r="C17"/>
  <c r="D17" s="1"/>
  <c r="C16"/>
  <c r="D16" s="1"/>
  <c r="C15"/>
  <c r="D15" s="1"/>
  <c r="C14"/>
  <c r="B4"/>
  <c r="B5" s="1"/>
  <c r="B5" i="5" l="1"/>
  <c r="E63" i="9"/>
  <c r="C64"/>
  <c r="B8" s="1"/>
  <c r="B11" s="1"/>
  <c r="E61"/>
  <c r="C64" i="5"/>
  <c r="B8" s="1"/>
  <c r="B11" s="1"/>
  <c r="E60" i="9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D14"/>
  <c r="D64" s="1"/>
  <c r="C64" i="8"/>
  <c r="B8" s="1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D14"/>
  <c r="D64" s="1"/>
  <c r="C64" i="6"/>
  <c r="B8" s="1"/>
  <c r="B11" s="1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D14"/>
  <c r="D64" s="1"/>
  <c r="E61" i="5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D14"/>
  <c r="D64" s="1"/>
  <c r="C64" i="1"/>
  <c r="B8" s="1"/>
  <c r="B11" s="1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D14"/>
  <c r="D64" s="1"/>
  <c r="E64" i="9" l="1"/>
  <c r="B9" s="1"/>
  <c r="E64" i="8"/>
  <c r="B9" s="1"/>
  <c r="B6" i="9"/>
  <c r="E64" i="5"/>
  <c r="B9" s="1"/>
  <c r="E64" i="1"/>
  <c r="B9" s="1"/>
  <c r="B6" i="8"/>
  <c r="E64" i="6"/>
  <c r="B9" s="1"/>
  <c r="B6"/>
  <c r="B6" i="5"/>
  <c r="B6" i="1"/>
  <c r="F63" i="9" l="1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63" i="8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63" i="6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61" i="5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63" i="1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64" i="8" l="1"/>
  <c r="B10" s="1"/>
  <c r="F64" i="9"/>
  <c r="B10" s="1"/>
  <c r="F64" i="6"/>
  <c r="B10" s="1"/>
  <c r="F64" i="5"/>
  <c r="B10" s="1"/>
  <c r="F64" i="1"/>
  <c r="B10" s="1"/>
</calcChain>
</file>

<file path=xl/sharedStrings.xml><?xml version="1.0" encoding="utf-8"?>
<sst xmlns="http://schemas.openxmlformats.org/spreadsheetml/2006/main" count="80" uniqueCount="16">
  <si>
    <t>n</t>
  </si>
  <si>
    <t>training time</t>
  </si>
  <si>
    <t>nm</t>
  </si>
  <si>
    <t>r</t>
  </si>
  <si>
    <t>MAE</t>
  </si>
  <si>
    <t>R^2</t>
  </si>
  <si>
    <t>VAF</t>
  </si>
  <si>
    <t>Expected (nti)</t>
  </si>
  <si>
    <t>Identified (npi)</t>
  </si>
  <si>
    <t>|nti - npi|</t>
  </si>
  <si>
    <t>(nti - npi)^2</t>
  </si>
  <si>
    <t>(nti - nm)^2</t>
  </si>
  <si>
    <t>(nti - npi - r)^2</t>
  </si>
  <si>
    <t>frequencies</t>
  </si>
  <si>
    <t>MAE / max(expected)</t>
  </si>
  <si>
    <t>Case: clamped – free with translational spring</t>
  </si>
</sst>
</file>

<file path=xl/styles.xml><?xml version="1.0" encoding="utf-8"?>
<styleSheet xmlns="http://schemas.openxmlformats.org/spreadsheetml/2006/main">
  <numFmts count="3">
    <numFmt numFmtId="43" formatCode="_-* #,##0.00\ _k_r_-;\-* #,##0.00\ _k_r_-;_-* &quot;-&quot;??\ _k_r_-;_-@_-"/>
    <numFmt numFmtId="164" formatCode="#,##0.000000"/>
    <numFmt numFmtId="165" formatCode="0.000000%"/>
  </numFmts>
  <fonts count="6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i/>
      <sz val="11"/>
      <color theme="1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2" borderId="4" applyNumberFormat="0" applyAlignment="0" applyProtection="0"/>
    <xf numFmtId="9" fontId="1" fillId="0" borderId="0" applyFont="0" applyFill="0" applyBorder="0" applyAlignment="0" applyProtection="0"/>
  </cellStyleXfs>
  <cellXfs count="16">
    <xf numFmtId="0" fontId="0" fillId="0" borderId="0" xfId="0"/>
    <xf numFmtId="164" fontId="0" fillId="0" borderId="0" xfId="0" applyNumberFormat="1" applyFont="1" applyAlignment="1"/>
    <xf numFmtId="164" fontId="0" fillId="0" borderId="0" xfId="0" applyNumberFormat="1" applyAlignment="1"/>
    <xf numFmtId="164" fontId="0" fillId="0" borderId="0" xfId="0" applyNumberFormat="1"/>
    <xf numFmtId="164" fontId="2" fillId="0" borderId="0" xfId="0" applyNumberFormat="1" applyFont="1" applyAlignment="1"/>
    <xf numFmtId="164" fontId="2" fillId="0" borderId="0" xfId="0" applyNumberFormat="1" applyFont="1"/>
    <xf numFmtId="164" fontId="3" fillId="0" borderId="1" xfId="0" applyNumberFormat="1" applyFont="1" applyBorder="1" applyAlignment="1">
      <alignment horizontal="center"/>
    </xf>
    <xf numFmtId="164" fontId="0" fillId="0" borderId="0" xfId="1" applyNumberFormat="1" applyFont="1"/>
    <xf numFmtId="164" fontId="0" fillId="0" borderId="2" xfId="1" applyNumberFormat="1" applyFont="1" applyBorder="1"/>
    <xf numFmtId="164" fontId="0" fillId="0" borderId="0" xfId="0" applyNumberFormat="1" applyFont="1"/>
    <xf numFmtId="164" fontId="0" fillId="0" borderId="3" xfId="0" applyNumberFormat="1" applyBorder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5" fillId="2" borderId="4" xfId="2" applyNumberFormat="1"/>
    <xf numFmtId="165" fontId="5" fillId="2" borderId="4" xfId="3" applyNumberFormat="1" applyFont="1" applyFill="1" applyBorder="1"/>
    <xf numFmtId="0" fontId="4" fillId="0" borderId="0" xfId="0" applyFont="1" applyAlignment="1">
      <alignment horizontal="left"/>
    </xf>
  </cellXfs>
  <cellStyles count="4">
    <cellStyle name="Calculation" xfId="2" builtinId="22"/>
    <cellStyle name="Comma" xfId="1" builtinId="3"/>
    <cellStyle name="Normal" xfId="0" builtinId="0"/>
    <cellStyle name="Percent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4"/>
  <sheetViews>
    <sheetView tabSelected="1" zoomScaleNormal="100" workbookViewId="0">
      <selection activeCell="E8" sqref="E8"/>
    </sheetView>
  </sheetViews>
  <sheetFormatPr defaultRowHeight="15"/>
  <cols>
    <col min="1" max="1" width="20.5703125" bestFit="1" customWidth="1"/>
    <col min="2" max="2" width="15" bestFit="1" customWidth="1"/>
    <col min="3" max="3" width="10.5703125" bestFit="1" customWidth="1"/>
    <col min="4" max="4" width="14.140625" bestFit="1" customWidth="1"/>
    <col min="5" max="5" width="17.7109375" bestFit="1" customWidth="1"/>
    <col min="6" max="6" width="19.140625" bestFit="1" customWidth="1"/>
    <col min="7" max="7" width="12.42578125" bestFit="1" customWidth="1"/>
    <col min="8" max="8" width="17.42578125" bestFit="1" customWidth="1"/>
    <col min="10" max="10" width="9.28515625" customWidth="1"/>
  </cols>
  <sheetData>
    <row r="1" spans="1:11" ht="15.75">
      <c r="A1" s="15" t="s">
        <v>15</v>
      </c>
      <c r="B1" s="15"/>
      <c r="C1" s="15"/>
      <c r="D1" s="15"/>
      <c r="E1" s="15"/>
      <c r="F1" s="15"/>
    </row>
    <row r="2" spans="1:11" ht="15.75">
      <c r="A2" s="12"/>
      <c r="B2" s="12"/>
      <c r="C2" s="12"/>
      <c r="D2" s="12"/>
      <c r="E2" s="3"/>
      <c r="F2" s="3"/>
    </row>
    <row r="3" spans="1:11">
      <c r="A3" s="3" t="s">
        <v>13</v>
      </c>
      <c r="B3" s="3">
        <v>3</v>
      </c>
      <c r="C3" s="3"/>
      <c r="D3" s="3"/>
      <c r="E3" s="3"/>
      <c r="F3" s="3"/>
      <c r="K3" s="2"/>
    </row>
    <row r="4" spans="1:11">
      <c r="A4" s="1" t="s">
        <v>0</v>
      </c>
      <c r="B4" s="2">
        <f>COUNT(A14:A63)</f>
        <v>50</v>
      </c>
      <c r="C4" s="2"/>
      <c r="D4" s="2"/>
      <c r="E4" s="2"/>
      <c r="F4" s="2"/>
    </row>
    <row r="5" spans="1:11">
      <c r="A5" s="3" t="s">
        <v>2</v>
      </c>
      <c r="B5" s="2">
        <f>A64/B4</f>
        <v>2659.6</v>
      </c>
      <c r="D5" s="2"/>
      <c r="E5" s="2"/>
      <c r="F5" s="2"/>
    </row>
    <row r="6" spans="1:11">
      <c r="A6" s="1" t="s">
        <v>3</v>
      </c>
      <c r="B6" s="2">
        <f>D64/B4</f>
        <v>12546.861356830252</v>
      </c>
      <c r="C6" s="2"/>
      <c r="D6" s="2"/>
      <c r="E6" s="2"/>
      <c r="F6" s="2"/>
    </row>
    <row r="7" spans="1:11">
      <c r="A7" s="4"/>
      <c r="B7" s="2"/>
      <c r="C7" s="2"/>
      <c r="D7" s="2"/>
      <c r="E7" s="2"/>
      <c r="F7" s="2"/>
    </row>
    <row r="8" spans="1:11">
      <c r="A8" s="5" t="s">
        <v>4</v>
      </c>
      <c r="B8" s="13">
        <f>C64/B4</f>
        <v>19.666307940000024</v>
      </c>
      <c r="C8" s="3"/>
      <c r="D8" s="2" t="s">
        <v>1</v>
      </c>
      <c r="E8" s="2">
        <v>18.862207999999999</v>
      </c>
      <c r="F8" s="3"/>
    </row>
    <row r="9" spans="1:11">
      <c r="A9" s="5" t="s">
        <v>5</v>
      </c>
      <c r="B9" s="13">
        <f>1-(D64/E64)</f>
        <v>0.994821320944836</v>
      </c>
      <c r="C9" s="3"/>
      <c r="D9" s="3"/>
      <c r="E9" s="3"/>
      <c r="F9" s="3"/>
    </row>
    <row r="10" spans="1:11">
      <c r="A10" s="5" t="s">
        <v>6</v>
      </c>
      <c r="B10" s="13">
        <f>1-((F64/B4)/(E64/B4))</f>
        <v>-63.854595309624585</v>
      </c>
      <c r="C10" s="3"/>
      <c r="D10" s="3"/>
      <c r="E10" s="3"/>
      <c r="F10" s="3"/>
    </row>
    <row r="11" spans="1:11" s="3" customFormat="1">
      <c r="A11" s="5" t="s">
        <v>14</v>
      </c>
      <c r="B11" s="14">
        <f>B8/MAX(A14:A63)</f>
        <v>3.6018879010989054E-3</v>
      </c>
    </row>
    <row r="12" spans="1:11">
      <c r="A12" s="3"/>
      <c r="B12" s="3"/>
      <c r="C12" s="3"/>
      <c r="D12" s="3"/>
      <c r="E12" s="3"/>
      <c r="F12" s="3"/>
    </row>
    <row r="13" spans="1:11">
      <c r="A13" s="6" t="s">
        <v>7</v>
      </c>
      <c r="B13" s="6" t="s">
        <v>8</v>
      </c>
      <c r="C13" s="6" t="s">
        <v>9</v>
      </c>
      <c r="D13" s="6" t="s">
        <v>10</v>
      </c>
      <c r="E13" s="6" t="s">
        <v>11</v>
      </c>
      <c r="F13" s="6" t="s">
        <v>12</v>
      </c>
    </row>
    <row r="14" spans="1:11">
      <c r="A14" s="7">
        <v>50</v>
      </c>
      <c r="B14" s="7">
        <v>-740.94223299999999</v>
      </c>
      <c r="C14" s="8">
        <f>ABS(A14-B14)</f>
        <v>790.94223299999999</v>
      </c>
      <c r="D14" s="3">
        <f>C14^2</f>
        <v>625589.61594302626</v>
      </c>
      <c r="E14" s="3">
        <f>(A14-$B$5)^2</f>
        <v>6810012.1599999992</v>
      </c>
      <c r="F14" s="9">
        <f>(A14-B14-$B$6)^2</f>
        <v>138201634.44603783</v>
      </c>
    </row>
    <row r="15" spans="1:11">
      <c r="A15" s="7">
        <v>150</v>
      </c>
      <c r="B15" s="7">
        <v>178.135898</v>
      </c>
      <c r="C15" s="8">
        <f>ABS(A15-B15)</f>
        <v>28.135897999999997</v>
      </c>
      <c r="D15" s="3">
        <f t="shared" ref="D15:D63" si="0">C15^2</f>
        <v>791.6287562664038</v>
      </c>
      <c r="E15" s="3">
        <f>(A15-$B$5)^2</f>
        <v>6298092.1599999992</v>
      </c>
      <c r="F15" s="9">
        <f t="shared" ref="F15:F63" si="1">(A15-B15-$B$6)^2</f>
        <v>158130555.95898837</v>
      </c>
    </row>
    <row r="16" spans="1:11">
      <c r="A16" s="7">
        <v>220</v>
      </c>
      <c r="B16" s="7">
        <v>220.367614</v>
      </c>
      <c r="C16" s="8">
        <f t="shared" ref="C16:C63" si="2">ABS(A16-B16)</f>
        <v>0.36761400000000322</v>
      </c>
      <c r="D16" s="3">
        <f t="shared" si="0"/>
        <v>0.13514005299600237</v>
      </c>
      <c r="E16" s="3">
        <f t="shared" ref="E16:E63" si="3">(A16-$B$5)^2</f>
        <v>5951648.1599999992</v>
      </c>
      <c r="F16" s="9">
        <f t="shared" si="1"/>
        <v>157432954.84644198</v>
      </c>
    </row>
    <row r="17" spans="1:6">
      <c r="A17" s="7">
        <v>410</v>
      </c>
      <c r="B17" s="7">
        <v>412.26575300000002</v>
      </c>
      <c r="C17" s="8">
        <f t="shared" si="2"/>
        <v>2.2657530000000179</v>
      </c>
      <c r="D17" s="3">
        <f t="shared" si="0"/>
        <v>5.133636657009081</v>
      </c>
      <c r="E17" s="3">
        <f t="shared" si="3"/>
        <v>5060700.1599999992</v>
      </c>
      <c r="F17" s="9">
        <f t="shared" si="1"/>
        <v>157480591.21867657</v>
      </c>
    </row>
    <row r="18" spans="1:6">
      <c r="A18" s="7">
        <v>530</v>
      </c>
      <c r="B18" s="7">
        <v>530.22222199999999</v>
      </c>
      <c r="C18" s="8">
        <f t="shared" si="2"/>
        <v>0.22222199999998793</v>
      </c>
      <c r="D18" s="3">
        <f t="shared" si="0"/>
        <v>4.9382617283994637E-2</v>
      </c>
      <c r="E18" s="3">
        <f t="shared" si="3"/>
        <v>4535196.1599999992</v>
      </c>
      <c r="F18" s="9">
        <f t="shared" si="1"/>
        <v>157429306.33415177</v>
      </c>
    </row>
    <row r="19" spans="1:6">
      <c r="A19" s="7">
        <v>650</v>
      </c>
      <c r="B19" s="7">
        <v>650.61065199999996</v>
      </c>
      <c r="C19" s="8">
        <f t="shared" si="2"/>
        <v>0.61065199999995912</v>
      </c>
      <c r="D19" s="3">
        <f t="shared" si="0"/>
        <v>0.37289586510395006</v>
      </c>
      <c r="E19" s="3">
        <f t="shared" si="3"/>
        <v>4038492.1599999997</v>
      </c>
      <c r="F19" s="9">
        <f t="shared" si="1"/>
        <v>157439053.81237864</v>
      </c>
    </row>
    <row r="20" spans="1:6">
      <c r="A20" s="7">
        <v>740</v>
      </c>
      <c r="B20" s="7">
        <v>740.14747399999999</v>
      </c>
      <c r="C20" s="8">
        <f t="shared" si="2"/>
        <v>0.14747399999998834</v>
      </c>
      <c r="D20" s="3">
        <f t="shared" si="0"/>
        <v>2.1748580675996561E-2</v>
      </c>
      <c r="E20" s="3">
        <f t="shared" si="3"/>
        <v>3684864.1599999997</v>
      </c>
      <c r="F20" s="9">
        <f t="shared" si="1"/>
        <v>157427430.6009323</v>
      </c>
    </row>
    <row r="21" spans="1:6">
      <c r="A21" s="7">
        <v>890</v>
      </c>
      <c r="B21" s="7">
        <v>889.76761099999999</v>
      </c>
      <c r="C21" s="8">
        <f t="shared" si="2"/>
        <v>0.23238900000001195</v>
      </c>
      <c r="D21" s="3">
        <f t="shared" si="0"/>
        <v>5.4004647321005551E-2</v>
      </c>
      <c r="E21" s="3">
        <f t="shared" si="3"/>
        <v>3131484.1599999997</v>
      </c>
      <c r="F21" s="9">
        <f t="shared" si="1"/>
        <v>157417898.45639718</v>
      </c>
    </row>
    <row r="22" spans="1:6">
      <c r="A22" s="7">
        <v>920</v>
      </c>
      <c r="B22" s="7">
        <v>919.78517799999997</v>
      </c>
      <c r="C22" s="8">
        <f t="shared" si="2"/>
        <v>0.21482200000002649</v>
      </c>
      <c r="D22" s="3">
        <f t="shared" si="0"/>
        <v>4.6148491684011382E-2</v>
      </c>
      <c r="E22" s="3">
        <f t="shared" si="3"/>
        <v>3026208.1599999997</v>
      </c>
      <c r="F22" s="9">
        <f t="shared" si="1"/>
        <v>157418339.26996797</v>
      </c>
    </row>
    <row r="23" spans="1:6">
      <c r="A23" s="7">
        <v>1010</v>
      </c>
      <c r="B23" s="7">
        <v>1009.891105</v>
      </c>
      <c r="C23" s="8">
        <f t="shared" si="2"/>
        <v>0.10889499999996133</v>
      </c>
      <c r="D23" s="3">
        <f t="shared" si="0"/>
        <v>1.1858121024991577E-2</v>
      </c>
      <c r="E23" s="3">
        <f t="shared" si="3"/>
        <v>2721180.1599999997</v>
      </c>
      <c r="F23" s="9">
        <f t="shared" si="1"/>
        <v>157420997.33844349</v>
      </c>
    </row>
    <row r="24" spans="1:6">
      <c r="A24" s="7">
        <v>1150</v>
      </c>
      <c r="B24" s="7">
        <v>1150.1604259999999</v>
      </c>
      <c r="C24" s="8">
        <f t="shared" si="2"/>
        <v>0.1604259999999158</v>
      </c>
      <c r="D24" s="3">
        <f t="shared" si="0"/>
        <v>2.5736501475972985E-2</v>
      </c>
      <c r="E24" s="3">
        <f t="shared" si="3"/>
        <v>2278892.1599999997</v>
      </c>
      <c r="F24" s="9">
        <f t="shared" si="1"/>
        <v>157427755.61881682</v>
      </c>
    </row>
    <row r="25" spans="1:6">
      <c r="A25" s="7">
        <v>1250</v>
      </c>
      <c r="B25" s="7">
        <v>1249.745942</v>
      </c>
      <c r="C25" s="8">
        <f t="shared" si="2"/>
        <v>0.25405799999998635</v>
      </c>
      <c r="D25" s="3">
        <f t="shared" si="0"/>
        <v>6.4545467363993067E-2</v>
      </c>
      <c r="E25" s="3">
        <f t="shared" si="3"/>
        <v>1986972.1599999997</v>
      </c>
      <c r="F25" s="9">
        <f t="shared" si="1"/>
        <v>157417354.71106052</v>
      </c>
    </row>
    <row r="26" spans="1:6">
      <c r="A26" s="7">
        <v>1320</v>
      </c>
      <c r="B26" s="7">
        <v>1319.8668869999999</v>
      </c>
      <c r="C26" s="8">
        <f t="shared" si="2"/>
        <v>0.13311300000009396</v>
      </c>
      <c r="D26" s="3">
        <f t="shared" si="0"/>
        <v>1.7719070769025014E-2</v>
      </c>
      <c r="E26" s="3">
        <f t="shared" si="3"/>
        <v>1794528.1599999997</v>
      </c>
      <c r="F26" s="9">
        <f t="shared" si="1"/>
        <v>157420389.62452775</v>
      </c>
    </row>
    <row r="27" spans="1:6">
      <c r="A27" s="7">
        <v>1410</v>
      </c>
      <c r="B27" s="7">
        <v>1409.870997</v>
      </c>
      <c r="C27" s="8">
        <f t="shared" si="2"/>
        <v>0.12900300000001153</v>
      </c>
      <c r="D27" s="3">
        <f t="shared" si="0"/>
        <v>1.6641774009002974E-2</v>
      </c>
      <c r="E27" s="3">
        <f t="shared" si="3"/>
        <v>1561500.1599999997</v>
      </c>
      <c r="F27" s="9">
        <f t="shared" si="1"/>
        <v>157420492.75865081</v>
      </c>
    </row>
    <row r="28" spans="1:6">
      <c r="A28" s="7">
        <v>1500</v>
      </c>
      <c r="B28" s="7">
        <v>1499.3761079999999</v>
      </c>
      <c r="C28" s="8">
        <f t="shared" si="2"/>
        <v>0.62389200000006895</v>
      </c>
      <c r="D28" s="3">
        <f t="shared" si="0"/>
        <v>0.38924122766408603</v>
      </c>
      <c r="E28" s="3">
        <f t="shared" si="3"/>
        <v>1344672.1599999997</v>
      </c>
      <c r="F28" s="9">
        <f t="shared" si="1"/>
        <v>157408074.52391022</v>
      </c>
    </row>
    <row r="29" spans="1:6">
      <c r="A29" s="7">
        <v>1590</v>
      </c>
      <c r="B29" s="7">
        <v>1589.146857</v>
      </c>
      <c r="C29" s="8">
        <f t="shared" si="2"/>
        <v>0.8531430000000455</v>
      </c>
      <c r="D29" s="3">
        <f t="shared" si="0"/>
        <v>0.72785297844907759</v>
      </c>
      <c r="E29" s="3">
        <f t="shared" si="3"/>
        <v>1144044.1599999999</v>
      </c>
      <c r="F29" s="9">
        <f t="shared" si="1"/>
        <v>157402322.10149613</v>
      </c>
    </row>
    <row r="30" spans="1:6">
      <c r="A30" s="7">
        <v>1700</v>
      </c>
      <c r="B30" s="7">
        <v>1699.1897530000001</v>
      </c>
      <c r="C30" s="8">
        <f t="shared" si="2"/>
        <v>0.81024699999989025</v>
      </c>
      <c r="D30" s="3">
        <f t="shared" si="0"/>
        <v>0.65650020100882212</v>
      </c>
      <c r="E30" s="3">
        <f t="shared" si="3"/>
        <v>920832.1599999998</v>
      </c>
      <c r="F30" s="9">
        <f t="shared" si="1"/>
        <v>157403398.45047289</v>
      </c>
    </row>
    <row r="31" spans="1:6">
      <c r="A31" s="7">
        <v>1820</v>
      </c>
      <c r="B31" s="7">
        <v>1818.9612549999999</v>
      </c>
      <c r="C31" s="8">
        <f t="shared" si="2"/>
        <v>1.0387450000000626</v>
      </c>
      <c r="D31" s="3">
        <f t="shared" si="0"/>
        <v>1.0789911750251302</v>
      </c>
      <c r="E31" s="3">
        <f t="shared" si="3"/>
        <v>704928.1599999998</v>
      </c>
      <c r="F31" s="9">
        <f t="shared" si="1"/>
        <v>157397665.00751123</v>
      </c>
    </row>
    <row r="32" spans="1:6">
      <c r="A32" s="7">
        <v>1950</v>
      </c>
      <c r="B32" s="7">
        <v>1948.636043</v>
      </c>
      <c r="C32" s="8">
        <f t="shared" si="2"/>
        <v>1.3639570000000276</v>
      </c>
      <c r="D32" s="3">
        <f t="shared" si="0"/>
        <v>1.8603786978490753</v>
      </c>
      <c r="E32" s="3">
        <f t="shared" si="3"/>
        <v>503532.15999999986</v>
      </c>
      <c r="F32" s="9">
        <f t="shared" si="1"/>
        <v>157389505.00914761</v>
      </c>
    </row>
    <row r="33" spans="1:6">
      <c r="A33" s="7">
        <v>2070</v>
      </c>
      <c r="B33" s="7">
        <v>2069.1012940000001</v>
      </c>
      <c r="C33" s="8">
        <f t="shared" si="2"/>
        <v>0.89870599999994738</v>
      </c>
      <c r="D33" s="3">
        <f t="shared" si="0"/>
        <v>0.8076724744359054</v>
      </c>
      <c r="E33" s="3">
        <f t="shared" si="3"/>
        <v>347628.15999999992</v>
      </c>
      <c r="F33" s="9">
        <f t="shared" si="1"/>
        <v>157401178.83602762</v>
      </c>
    </row>
    <row r="34" spans="1:6">
      <c r="A34" s="7">
        <v>2260</v>
      </c>
      <c r="B34" s="7">
        <v>2261.1291769999998</v>
      </c>
      <c r="C34" s="8">
        <f t="shared" si="2"/>
        <v>1.1291769999997996</v>
      </c>
      <c r="D34" s="3">
        <f t="shared" si="0"/>
        <v>1.2750406973285473</v>
      </c>
      <c r="E34" s="3">
        <f t="shared" si="3"/>
        <v>159680.15999999992</v>
      </c>
      <c r="F34" s="9">
        <f t="shared" si="1"/>
        <v>157452066.43709362</v>
      </c>
    </row>
    <row r="35" spans="1:6">
      <c r="A35" s="7">
        <v>2320</v>
      </c>
      <c r="B35" s="7">
        <v>2321.7173640000001</v>
      </c>
      <c r="C35" s="8">
        <f t="shared" si="2"/>
        <v>1.7173640000000887</v>
      </c>
      <c r="D35" s="3">
        <f t="shared" si="0"/>
        <v>2.9493391084963045</v>
      </c>
      <c r="E35" s="3">
        <f t="shared" si="3"/>
        <v>115328.15999999995</v>
      </c>
      <c r="F35" s="9">
        <f t="shared" si="1"/>
        <v>157466827.9128738</v>
      </c>
    </row>
    <row r="36" spans="1:6">
      <c r="A36" s="7">
        <v>2420</v>
      </c>
      <c r="B36" s="7">
        <v>2422.567517</v>
      </c>
      <c r="C36" s="8">
        <f t="shared" si="2"/>
        <v>2.5675169999999525</v>
      </c>
      <c r="D36" s="3">
        <f t="shared" si="0"/>
        <v>6.5921435452887565</v>
      </c>
      <c r="E36" s="3">
        <f t="shared" si="3"/>
        <v>57408.15999999996</v>
      </c>
      <c r="F36" s="9">
        <f t="shared" si="1"/>
        <v>157488165.05932441</v>
      </c>
    </row>
    <row r="37" spans="1:6">
      <c r="A37" s="7">
        <v>2500</v>
      </c>
      <c r="B37" s="7">
        <v>2503.1026820000002</v>
      </c>
      <c r="C37" s="8">
        <f t="shared" si="2"/>
        <v>3.1026820000001862</v>
      </c>
      <c r="D37" s="3">
        <f t="shared" si="0"/>
        <v>9.6266355931251564</v>
      </c>
      <c r="E37" s="3">
        <f t="shared" si="3"/>
        <v>25472.159999999971</v>
      </c>
      <c r="F37" s="9">
        <f t="shared" si="1"/>
        <v>157501597.37593254</v>
      </c>
    </row>
    <row r="38" spans="1:6">
      <c r="A38" s="7">
        <v>2570</v>
      </c>
      <c r="B38" s="7">
        <v>2573.3611129999999</v>
      </c>
      <c r="C38" s="8">
        <f t="shared" si="2"/>
        <v>3.3611129999999321</v>
      </c>
      <c r="D38" s="3">
        <f t="shared" si="0"/>
        <v>11.297080598768543</v>
      </c>
      <c r="E38" s="3">
        <f t="shared" si="3"/>
        <v>8028.1599999999835</v>
      </c>
      <c r="F38" s="9">
        <f t="shared" si="1"/>
        <v>157508084.04223216</v>
      </c>
    </row>
    <row r="39" spans="1:6">
      <c r="A39" s="7">
        <v>2660</v>
      </c>
      <c r="B39" s="7">
        <v>2663.6142730000001</v>
      </c>
      <c r="C39" s="8">
        <f t="shared" si="2"/>
        <v>3.6142730000001393</v>
      </c>
      <c r="D39" s="3">
        <f t="shared" si="0"/>
        <v>13.062969318530007</v>
      </c>
      <c r="E39" s="3">
        <f t="shared" si="3"/>
        <v>0.16000000000007275</v>
      </c>
      <c r="F39" s="9">
        <f t="shared" si="1"/>
        <v>157514438.53496307</v>
      </c>
    </row>
    <row r="40" spans="1:6">
      <c r="A40" s="7">
        <v>2750</v>
      </c>
      <c r="B40" s="7">
        <v>2753.8828960000001</v>
      </c>
      <c r="C40" s="8">
        <f t="shared" si="2"/>
        <v>3.8828960000000734</v>
      </c>
      <c r="D40" s="3">
        <f t="shared" si="0"/>
        <v>15.07688134681657</v>
      </c>
      <c r="E40" s="3">
        <f t="shared" si="3"/>
        <v>8172.1600000000162</v>
      </c>
      <c r="F40" s="9">
        <f t="shared" si="1"/>
        <v>157521181.29995161</v>
      </c>
    </row>
    <row r="41" spans="1:6">
      <c r="A41" s="7">
        <v>2840</v>
      </c>
      <c r="B41" s="7">
        <v>2844.21531</v>
      </c>
      <c r="C41" s="8">
        <f t="shared" si="2"/>
        <v>4.215310000000045</v>
      </c>
      <c r="D41" s="3">
        <f t="shared" si="0"/>
        <v>17.768838396100378</v>
      </c>
      <c r="E41" s="3">
        <f t="shared" si="3"/>
        <v>32544.160000000033</v>
      </c>
      <c r="F41" s="9">
        <f t="shared" si="1"/>
        <v>157529525.49665076</v>
      </c>
    </row>
    <row r="42" spans="1:6">
      <c r="A42" s="7">
        <v>2900</v>
      </c>
      <c r="B42" s="7">
        <v>2904.3378299999999</v>
      </c>
      <c r="C42" s="8">
        <f t="shared" si="2"/>
        <v>4.3378299999999399</v>
      </c>
      <c r="D42" s="3">
        <f t="shared" si="0"/>
        <v>18.816769108899479</v>
      </c>
      <c r="E42" s="3">
        <f t="shared" si="3"/>
        <v>57792.160000000047</v>
      </c>
      <c r="F42" s="9">
        <f t="shared" si="1"/>
        <v>157532601.02748838</v>
      </c>
    </row>
    <row r="43" spans="1:6">
      <c r="A43" s="7">
        <v>3010</v>
      </c>
      <c r="B43" s="7">
        <v>3014.5607180000002</v>
      </c>
      <c r="C43" s="8">
        <f t="shared" si="2"/>
        <v>4.560718000000179</v>
      </c>
      <c r="D43" s="3">
        <f t="shared" si="0"/>
        <v>20.800148675525634</v>
      </c>
      <c r="E43" s="3">
        <f t="shared" si="3"/>
        <v>122780.16000000006</v>
      </c>
      <c r="F43" s="9">
        <f t="shared" si="1"/>
        <v>157538196.10053617</v>
      </c>
    </row>
    <row r="44" spans="1:6">
      <c r="A44" s="7">
        <v>3090</v>
      </c>
      <c r="B44" s="7">
        <v>3094.7927909999999</v>
      </c>
      <c r="C44" s="8">
        <f t="shared" si="2"/>
        <v>4.7927909999998519</v>
      </c>
      <c r="D44" s="3">
        <f t="shared" si="0"/>
        <v>22.970845569679579</v>
      </c>
      <c r="E44" s="3">
        <f t="shared" si="3"/>
        <v>185244.16000000009</v>
      </c>
      <c r="F44" s="9">
        <f t="shared" si="1"/>
        <v>157544021.84674436</v>
      </c>
    </row>
    <row r="45" spans="1:6">
      <c r="A45" s="7">
        <v>3160</v>
      </c>
      <c r="B45" s="7">
        <v>3164.9021459999999</v>
      </c>
      <c r="C45" s="8">
        <f t="shared" si="2"/>
        <v>4.9021459999999024</v>
      </c>
      <c r="D45" s="3">
        <f t="shared" si="0"/>
        <v>24.031035405315045</v>
      </c>
      <c r="E45" s="3">
        <f t="shared" si="3"/>
        <v>250400.16000000009</v>
      </c>
      <c r="F45" s="9">
        <f t="shared" si="1"/>
        <v>157546767.03098157</v>
      </c>
    </row>
    <row r="46" spans="1:6">
      <c r="A46" s="7">
        <v>3290</v>
      </c>
      <c r="B46" s="7">
        <v>3295.0403510000001</v>
      </c>
      <c r="C46" s="8">
        <f t="shared" si="2"/>
        <v>5.0403510000001006</v>
      </c>
      <c r="D46" s="3">
        <f t="shared" si="0"/>
        <v>25.405138203202014</v>
      </c>
      <c r="E46" s="3">
        <f t="shared" si="3"/>
        <v>397404.16000000009</v>
      </c>
      <c r="F46" s="9">
        <f t="shared" si="1"/>
        <v>157550236.48303199</v>
      </c>
    </row>
    <row r="47" spans="1:6">
      <c r="A47" s="7">
        <v>3480</v>
      </c>
      <c r="B47" s="7">
        <v>3484.8914610000002</v>
      </c>
      <c r="C47" s="8">
        <f t="shared" si="2"/>
        <v>4.891461000000163</v>
      </c>
      <c r="D47" s="3">
        <f t="shared" si="0"/>
        <v>23.926390714522594</v>
      </c>
      <c r="E47" s="3">
        <f t="shared" si="3"/>
        <v>673056.16000000015</v>
      </c>
      <c r="F47" s="9">
        <f t="shared" si="1"/>
        <v>157546498.79990968</v>
      </c>
    </row>
    <row r="48" spans="1:6">
      <c r="A48" s="7">
        <v>3570</v>
      </c>
      <c r="B48" s="7">
        <v>3574.5659919999998</v>
      </c>
      <c r="C48" s="8">
        <f t="shared" si="2"/>
        <v>4.5659919999998237</v>
      </c>
      <c r="D48" s="3">
        <f t="shared" si="0"/>
        <v>20.84828294406239</v>
      </c>
      <c r="E48" s="3">
        <f t="shared" si="3"/>
        <v>828828.16000000015</v>
      </c>
      <c r="F48" s="9">
        <f t="shared" si="1"/>
        <v>157538328.492964</v>
      </c>
    </row>
    <row r="49" spans="1:6">
      <c r="A49" s="7">
        <v>3730</v>
      </c>
      <c r="B49" s="7">
        <v>3734.2334310000001</v>
      </c>
      <c r="C49" s="8">
        <f t="shared" si="2"/>
        <v>4.2334310000001096</v>
      </c>
      <c r="D49" s="3">
        <f t="shared" si="0"/>
        <v>17.921938031761929</v>
      </c>
      <c r="E49" s="3">
        <f t="shared" si="3"/>
        <v>1145756.1600000001</v>
      </c>
      <c r="F49" s="9">
        <f t="shared" si="1"/>
        <v>157529980.37309971</v>
      </c>
    </row>
    <row r="50" spans="1:6">
      <c r="A50" s="7">
        <v>3850</v>
      </c>
      <c r="B50" s="7">
        <v>3853.9939370000002</v>
      </c>
      <c r="C50" s="8">
        <f t="shared" si="2"/>
        <v>3.9939370000001873</v>
      </c>
      <c r="D50" s="3">
        <f t="shared" si="0"/>
        <v>15.951532759970496</v>
      </c>
      <c r="E50" s="3">
        <f t="shared" si="3"/>
        <v>1417052.1600000001</v>
      </c>
      <c r="F50" s="9">
        <f t="shared" si="1"/>
        <v>157523968.60666689</v>
      </c>
    </row>
    <row r="51" spans="1:6">
      <c r="A51" s="7">
        <v>3960</v>
      </c>
      <c r="B51" s="7">
        <v>3963.727124</v>
      </c>
      <c r="C51" s="8">
        <f t="shared" si="2"/>
        <v>3.7271240000000034</v>
      </c>
      <c r="D51" s="3">
        <f t="shared" si="0"/>
        <v>13.891453311376026</v>
      </c>
      <c r="E51" s="3">
        <f t="shared" si="3"/>
        <v>1691040.1600000001</v>
      </c>
      <c r="F51" s="9">
        <f t="shared" si="1"/>
        <v>157517271.21514899</v>
      </c>
    </row>
    <row r="52" spans="1:6">
      <c r="A52" s="7">
        <v>4110</v>
      </c>
      <c r="B52" s="7">
        <v>4113.7933640000001</v>
      </c>
      <c r="C52" s="8">
        <f t="shared" si="2"/>
        <v>3.7933640000001105</v>
      </c>
      <c r="D52" s="3">
        <f t="shared" si="0"/>
        <v>14.389610436496838</v>
      </c>
      <c r="E52" s="3">
        <f t="shared" si="3"/>
        <v>2103660.16</v>
      </c>
      <c r="F52" s="9">
        <f t="shared" si="1"/>
        <v>157518933.92149866</v>
      </c>
    </row>
    <row r="53" spans="1:6">
      <c r="A53" s="7">
        <v>4170</v>
      </c>
      <c r="B53" s="7">
        <v>4173.9353890000002</v>
      </c>
      <c r="C53" s="8">
        <f t="shared" si="2"/>
        <v>3.9353890000002139</v>
      </c>
      <c r="D53" s="3">
        <f t="shared" si="0"/>
        <v>15.487286581322683</v>
      </c>
      <c r="E53" s="3">
        <f t="shared" si="3"/>
        <v>2281308.1600000001</v>
      </c>
      <c r="F53" s="9">
        <f t="shared" si="1"/>
        <v>157522498.95514324</v>
      </c>
    </row>
    <row r="54" spans="1:6">
      <c r="A54" s="7">
        <v>4300</v>
      </c>
      <c r="B54" s="7">
        <v>4304.3240619999997</v>
      </c>
      <c r="C54" s="8">
        <f t="shared" si="2"/>
        <v>4.3240619999996852</v>
      </c>
      <c r="D54" s="3">
        <f t="shared" si="0"/>
        <v>18.697512179841279</v>
      </c>
      <c r="E54" s="3">
        <f t="shared" si="3"/>
        <v>2690912.16</v>
      </c>
      <c r="F54" s="9">
        <f t="shared" si="1"/>
        <v>157532255.41785711</v>
      </c>
    </row>
    <row r="55" spans="1:6">
      <c r="A55" s="7">
        <v>4380</v>
      </c>
      <c r="B55" s="7">
        <v>4384.732892</v>
      </c>
      <c r="C55" s="8">
        <f t="shared" si="2"/>
        <v>4.7328919999999925</v>
      </c>
      <c r="D55" s="3">
        <f t="shared" si="0"/>
        <v>22.400266683663929</v>
      </c>
      <c r="E55" s="3">
        <f t="shared" si="3"/>
        <v>2959776.16</v>
      </c>
      <c r="F55" s="9">
        <f t="shared" si="1"/>
        <v>157542518.18726864</v>
      </c>
    </row>
    <row r="56" spans="1:6">
      <c r="A56" s="7">
        <v>4500</v>
      </c>
      <c r="B56" s="7">
        <v>4505.5693350000001</v>
      </c>
      <c r="C56" s="8">
        <f t="shared" si="2"/>
        <v>5.5693350000001374</v>
      </c>
      <c r="D56" s="3">
        <f t="shared" si="0"/>
        <v>31.017492342226529</v>
      </c>
      <c r="E56" s="3">
        <f t="shared" si="3"/>
        <v>3387072.16</v>
      </c>
      <c r="F56" s="9">
        <f t="shared" si="1"/>
        <v>157563516.27320209</v>
      </c>
    </row>
    <row r="57" spans="1:6">
      <c r="A57" s="7">
        <v>4800</v>
      </c>
      <c r="B57" s="7">
        <v>4807.9935029999997</v>
      </c>
      <c r="C57" s="8">
        <f t="shared" si="2"/>
        <v>7.9935029999996914</v>
      </c>
      <c r="D57" s="3">
        <f t="shared" si="0"/>
        <v>63.896090211004065</v>
      </c>
      <c r="E57" s="3">
        <f t="shared" si="3"/>
        <v>4581312.16</v>
      </c>
      <c r="F57" s="9">
        <f t="shared" si="1"/>
        <v>157624380.55140328</v>
      </c>
    </row>
    <row r="58" spans="1:6">
      <c r="A58" s="7">
        <v>4880</v>
      </c>
      <c r="B58" s="7">
        <v>4888.4373910000004</v>
      </c>
      <c r="C58" s="8">
        <f t="shared" si="2"/>
        <v>8.4373910000003889</v>
      </c>
      <c r="D58" s="3">
        <f t="shared" si="0"/>
        <v>71.189566886887562</v>
      </c>
      <c r="E58" s="3">
        <f t="shared" si="3"/>
        <v>4930176.16</v>
      </c>
      <c r="F58" s="9">
        <f t="shared" si="1"/>
        <v>157635526.64726791</v>
      </c>
    </row>
    <row r="59" spans="1:6">
      <c r="A59" s="7">
        <v>5000</v>
      </c>
      <c r="B59" s="7">
        <v>5009.2398640000001</v>
      </c>
      <c r="C59" s="8">
        <f t="shared" si="2"/>
        <v>9.2398640000001251</v>
      </c>
      <c r="D59" s="3">
        <f t="shared" si="0"/>
        <v>85.375086738498311</v>
      </c>
      <c r="E59" s="3">
        <f t="shared" si="3"/>
        <v>5477472.1600000001</v>
      </c>
      <c r="F59" s="9">
        <f t="shared" si="1"/>
        <v>157655677.86773497</v>
      </c>
    </row>
    <row r="60" spans="1:6">
      <c r="A60" s="7">
        <v>5070</v>
      </c>
      <c r="B60" s="7">
        <v>5079.5156120000001</v>
      </c>
      <c r="C60" s="8">
        <f t="shared" si="2"/>
        <v>9.5156120000001465</v>
      </c>
      <c r="D60" s="3">
        <f t="shared" si="0"/>
        <v>90.546871734546784</v>
      </c>
      <c r="E60" s="3">
        <f t="shared" si="3"/>
        <v>5810028.1600000001</v>
      </c>
      <c r="F60" s="9">
        <f t="shared" si="1"/>
        <v>157662602.5833708</v>
      </c>
    </row>
    <row r="61" spans="1:6">
      <c r="A61" s="7">
        <v>5260</v>
      </c>
      <c r="B61" s="7">
        <v>5269.6707919999999</v>
      </c>
      <c r="C61" s="8">
        <f t="shared" si="2"/>
        <v>9.6707919999998921</v>
      </c>
      <c r="D61" s="3">
        <f t="shared" si="0"/>
        <v>93.524217907261914</v>
      </c>
      <c r="E61" s="3">
        <f t="shared" si="3"/>
        <v>6762080.1600000001</v>
      </c>
      <c r="F61" s="9">
        <f t="shared" si="1"/>
        <v>157666499.60460764</v>
      </c>
    </row>
    <row r="62" spans="1:6">
      <c r="A62" s="7">
        <v>5360</v>
      </c>
      <c r="B62" s="7">
        <v>5369.4493769999999</v>
      </c>
      <c r="C62" s="8">
        <f t="shared" si="2"/>
        <v>9.4493769999999131</v>
      </c>
      <c r="D62" s="3">
        <f t="shared" si="0"/>
        <v>89.290725688127353</v>
      </c>
      <c r="E62" s="3">
        <f t="shared" si="3"/>
        <v>7292160.1600000001</v>
      </c>
      <c r="F62" s="9">
        <f t="shared" si="1"/>
        <v>157660939.24450076</v>
      </c>
    </row>
    <row r="63" spans="1:6">
      <c r="A63" s="7">
        <v>5460</v>
      </c>
      <c r="B63" s="7">
        <v>5468.5044610000004</v>
      </c>
      <c r="C63" s="8">
        <f t="shared" si="2"/>
        <v>8.5044610000004468</v>
      </c>
      <c r="D63" s="3">
        <f t="shared" si="0"/>
        <v>72.325856900528606</v>
      </c>
      <c r="E63" s="3">
        <f t="shared" si="3"/>
        <v>7842240.1600000001</v>
      </c>
      <c r="F63" s="9">
        <f t="shared" si="1"/>
        <v>157637210.81954032</v>
      </c>
    </row>
    <row r="64" spans="1:6">
      <c r="A64" s="10">
        <f t="shared" ref="A64:F64" si="4">SUM(A14:A63)</f>
        <v>132980</v>
      </c>
      <c r="B64" s="10">
        <f t="shared" si="4"/>
        <v>132368.10899100002</v>
      </c>
      <c r="C64" s="10">
        <f t="shared" si="4"/>
        <v>983.31539700000121</v>
      </c>
      <c r="D64" s="10">
        <f t="shared" si="4"/>
        <v>627343.06784151262</v>
      </c>
      <c r="E64" s="10">
        <f t="shared" si="4"/>
        <v>121139591.99999985</v>
      </c>
      <c r="F64" s="10">
        <f t="shared" si="4"/>
        <v>7856459215.1330261</v>
      </c>
    </row>
  </sheetData>
  <mergeCells count="1">
    <mergeCell ref="A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4"/>
  <sheetViews>
    <sheetView workbookViewId="0">
      <selection activeCell="E8" sqref="E8"/>
    </sheetView>
  </sheetViews>
  <sheetFormatPr defaultRowHeight="15"/>
  <cols>
    <col min="1" max="1" width="20.5703125" style="3" bestFit="1" customWidth="1"/>
    <col min="2" max="2" width="15" style="3" bestFit="1" customWidth="1"/>
    <col min="3" max="3" width="12" style="3" bestFit="1" customWidth="1"/>
    <col min="4" max="4" width="13.140625" style="3" bestFit="1" customWidth="1"/>
    <col min="5" max="5" width="17.7109375" style="3" bestFit="1" customWidth="1"/>
    <col min="6" max="6" width="16.5703125" style="3" bestFit="1" customWidth="1"/>
    <col min="7" max="7" width="11.85546875" style="3" customWidth="1"/>
    <col min="8" max="8" width="11" style="3" customWidth="1"/>
    <col min="9" max="9" width="9.5703125" style="3" bestFit="1" customWidth="1"/>
    <col min="10" max="10" width="8.28515625" style="3" customWidth="1"/>
    <col min="11" max="16384" width="9.140625" style="3"/>
  </cols>
  <sheetData>
    <row r="1" spans="1:8" ht="15.75">
      <c r="A1" s="15" t="s">
        <v>15</v>
      </c>
      <c r="B1" s="15"/>
      <c r="C1" s="15"/>
      <c r="D1" s="15"/>
      <c r="E1" s="15"/>
      <c r="F1" s="15"/>
    </row>
    <row r="2" spans="1:8" ht="15.75">
      <c r="A2" s="11"/>
      <c r="B2" s="11"/>
      <c r="C2" s="11"/>
      <c r="D2" s="11"/>
    </row>
    <row r="3" spans="1:8">
      <c r="A3" s="3" t="s">
        <v>13</v>
      </c>
      <c r="B3" s="3">
        <v>4</v>
      </c>
    </row>
    <row r="4" spans="1:8" s="2" customFormat="1">
      <c r="A4" s="1" t="s">
        <v>0</v>
      </c>
      <c r="B4" s="2">
        <f>COUNT(A14:A63)</f>
        <v>50</v>
      </c>
      <c r="H4" s="3"/>
    </row>
    <row r="5" spans="1:8" s="2" customFormat="1">
      <c r="A5" s="3" t="s">
        <v>2</v>
      </c>
      <c r="B5" s="2">
        <f>A64/B4</f>
        <v>2659.6</v>
      </c>
      <c r="C5"/>
    </row>
    <row r="6" spans="1:8" s="2" customFormat="1">
      <c r="A6" s="1" t="s">
        <v>3</v>
      </c>
      <c r="B6" s="2">
        <f>D64/B4</f>
        <v>844.17875444814865</v>
      </c>
    </row>
    <row r="7" spans="1:8" s="2" customFormat="1">
      <c r="A7" s="4"/>
    </row>
    <row r="8" spans="1:8">
      <c r="A8" s="5" t="s">
        <v>4</v>
      </c>
      <c r="B8" s="13">
        <f>C64/B4</f>
        <v>5.1449971600000026</v>
      </c>
      <c r="D8" s="2" t="s">
        <v>1</v>
      </c>
      <c r="E8" s="2">
        <v>20.038094999999998</v>
      </c>
    </row>
    <row r="9" spans="1:8">
      <c r="A9" s="5" t="s">
        <v>5</v>
      </c>
      <c r="B9" s="13">
        <f>1-(D64/E64)</f>
        <v>0.99965156777379272</v>
      </c>
    </row>
    <row r="10" spans="1:8">
      <c r="A10" s="5" t="s">
        <v>6</v>
      </c>
      <c r="B10" s="13">
        <f>1-((F64/B4)/(E64/B4))</f>
        <v>0.70794849225713119</v>
      </c>
    </row>
    <row r="11" spans="1:8">
      <c r="A11" s="5" t="s">
        <v>14</v>
      </c>
      <c r="B11" s="14">
        <f>B8/MAX(A14:A64)</f>
        <v>3.8690007219130713E-5</v>
      </c>
    </row>
    <row r="13" spans="1:8">
      <c r="A13" s="6" t="s">
        <v>7</v>
      </c>
      <c r="B13" s="6" t="s">
        <v>8</v>
      </c>
      <c r="C13" s="6" t="s">
        <v>9</v>
      </c>
      <c r="D13" s="6" t="s">
        <v>10</v>
      </c>
      <c r="E13" s="6" t="s">
        <v>11</v>
      </c>
      <c r="F13" s="6" t="s">
        <v>12</v>
      </c>
    </row>
    <row r="14" spans="1:8">
      <c r="A14" s="7">
        <v>50</v>
      </c>
      <c r="B14" s="7">
        <v>-155.11298099999999</v>
      </c>
      <c r="C14" s="8">
        <f>ABS(A14-B14)</f>
        <v>205.11298099999999</v>
      </c>
      <c r="D14" s="3">
        <f>C14^2</f>
        <v>42071.334974706355</v>
      </c>
      <c r="E14" s="3">
        <f>(A14-$B$5)^2</f>
        <v>6810012.1599999992</v>
      </c>
      <c r="F14" s="9">
        <f>(A14-B14-$B$6)^2</f>
        <v>408405.06279288046</v>
      </c>
    </row>
    <row r="15" spans="1:8">
      <c r="A15" s="7">
        <v>150</v>
      </c>
      <c r="B15" s="7">
        <v>154.96223000000001</v>
      </c>
      <c r="C15" s="8">
        <f>ABS(A15-B15)</f>
        <v>4.9622300000000052</v>
      </c>
      <c r="D15" s="3">
        <f t="shared" ref="D15:D63" si="0">C15^2</f>
        <v>24.623726572900051</v>
      </c>
      <c r="E15" s="3">
        <f>(A15-$B$5)^2</f>
        <v>6298092.1599999992</v>
      </c>
      <c r="F15" s="9">
        <f t="shared" ref="F15:F63" si="1">(A15-B15-$B$6)^2</f>
        <v>721040.41146957094</v>
      </c>
    </row>
    <row r="16" spans="1:8">
      <c r="A16" s="7">
        <v>220</v>
      </c>
      <c r="B16" s="7">
        <v>220.24507</v>
      </c>
      <c r="C16" s="8">
        <f t="shared" ref="C16:C63" si="2">ABS(A16-B16)</f>
        <v>0.24506999999999834</v>
      </c>
      <c r="D16" s="3">
        <f t="shared" si="0"/>
        <v>6.0059304899999187E-2</v>
      </c>
      <c r="E16" s="3">
        <f t="shared" ref="E16:E63" si="3">(A16-$B$5)^2</f>
        <v>5951648.1599999992</v>
      </c>
      <c r="F16" s="9">
        <f t="shared" si="1"/>
        <v>713051.59529563785</v>
      </c>
    </row>
    <row r="17" spans="1:6">
      <c r="A17" s="7">
        <v>410</v>
      </c>
      <c r="B17" s="7">
        <v>409.96006699999998</v>
      </c>
      <c r="C17" s="8">
        <f t="shared" si="2"/>
        <v>3.9933000000019092E-2</v>
      </c>
      <c r="D17" s="3">
        <f t="shared" si="0"/>
        <v>1.5946444890015249E-3</v>
      </c>
      <c r="E17" s="3">
        <f t="shared" si="3"/>
        <v>5060700.1599999992</v>
      </c>
      <c r="F17" s="9">
        <f t="shared" si="1"/>
        <v>712570.34987586935</v>
      </c>
    </row>
    <row r="18" spans="1:6">
      <c r="A18" s="7">
        <v>530</v>
      </c>
      <c r="B18" s="7">
        <v>529.97876900000006</v>
      </c>
      <c r="C18" s="8">
        <f t="shared" si="2"/>
        <v>2.1230999999943378E-2</v>
      </c>
      <c r="D18" s="3">
        <f t="shared" si="0"/>
        <v>4.5075536099759575E-4</v>
      </c>
      <c r="E18" s="3">
        <f t="shared" si="3"/>
        <v>4535196.1599999992</v>
      </c>
      <c r="F18" s="9">
        <f t="shared" si="1"/>
        <v>712601.92439411173</v>
      </c>
    </row>
    <row r="19" spans="1:6">
      <c r="A19" s="7">
        <v>650</v>
      </c>
      <c r="B19" s="7">
        <v>649.95793600000002</v>
      </c>
      <c r="C19" s="8">
        <f t="shared" si="2"/>
        <v>4.2063999999982116E-2</v>
      </c>
      <c r="D19" s="3">
        <f t="shared" si="0"/>
        <v>1.7693800959984955E-3</v>
      </c>
      <c r="E19" s="3">
        <f t="shared" si="3"/>
        <v>4038492.1599999997</v>
      </c>
      <c r="F19" s="9">
        <f t="shared" si="1"/>
        <v>712566.75216075359</v>
      </c>
    </row>
    <row r="20" spans="1:6">
      <c r="A20" s="7">
        <v>740</v>
      </c>
      <c r="B20" s="7">
        <v>739.973612</v>
      </c>
      <c r="C20" s="8">
        <f t="shared" si="2"/>
        <v>2.6387999999997191E-2</v>
      </c>
      <c r="D20" s="3">
        <f t="shared" si="0"/>
        <v>6.9632654399985183E-4</v>
      </c>
      <c r="E20" s="3">
        <f t="shared" si="3"/>
        <v>3684864.1599999997</v>
      </c>
      <c r="F20" s="9">
        <f t="shared" si="1"/>
        <v>712593.21778000949</v>
      </c>
    </row>
    <row r="21" spans="1:6">
      <c r="A21" s="7">
        <v>890</v>
      </c>
      <c r="B21" s="7">
        <v>889.97708999999998</v>
      </c>
      <c r="C21" s="8">
        <f t="shared" si="2"/>
        <v>2.2910000000024411E-2</v>
      </c>
      <c r="D21" s="3">
        <f t="shared" si="0"/>
        <v>5.2486810000111855E-4</v>
      </c>
      <c r="E21" s="3">
        <f t="shared" si="3"/>
        <v>3131484.1599999997</v>
      </c>
      <c r="F21" s="9">
        <f t="shared" si="1"/>
        <v>712599.08971596695</v>
      </c>
    </row>
    <row r="22" spans="1:6">
      <c r="A22" s="7">
        <v>920</v>
      </c>
      <c r="B22" s="7">
        <v>920.00786600000004</v>
      </c>
      <c r="C22" s="8">
        <f t="shared" si="2"/>
        <v>7.8660000000354557E-3</v>
      </c>
      <c r="D22" s="3">
        <f t="shared" si="0"/>
        <v>6.1873956000557792E-5</v>
      </c>
      <c r="E22" s="3">
        <f t="shared" si="3"/>
        <v>3026208.1599999997</v>
      </c>
      <c r="F22" s="9">
        <f t="shared" si="1"/>
        <v>712651.05014366668</v>
      </c>
    </row>
    <row r="23" spans="1:6">
      <c r="A23" s="7">
        <v>1010</v>
      </c>
      <c r="B23" s="7">
        <v>1010.030696</v>
      </c>
      <c r="C23" s="8">
        <f t="shared" si="2"/>
        <v>3.0696000000034473E-2</v>
      </c>
      <c r="D23" s="3">
        <f t="shared" si="0"/>
        <v>9.4224441600211639E-4</v>
      </c>
      <c r="E23" s="3">
        <f t="shared" si="3"/>
        <v>2721180.1599999997</v>
      </c>
      <c r="F23" s="9">
        <f t="shared" si="1"/>
        <v>712689.59622596519</v>
      </c>
    </row>
    <row r="24" spans="1:6">
      <c r="A24" s="7">
        <v>1150</v>
      </c>
      <c r="B24" s="7">
        <v>1150.0091649999999</v>
      </c>
      <c r="C24" s="8">
        <f t="shared" si="2"/>
        <v>9.1649999999390275E-3</v>
      </c>
      <c r="D24" s="3">
        <f t="shared" si="0"/>
        <v>8.3997224998882375E-5</v>
      </c>
      <c r="E24" s="3">
        <f t="shared" si="3"/>
        <v>2278892.1599999997</v>
      </c>
      <c r="F24" s="9">
        <f t="shared" si="1"/>
        <v>712653.24334219377</v>
      </c>
    </row>
    <row r="25" spans="1:6">
      <c r="A25" s="7">
        <v>1250</v>
      </c>
      <c r="B25" s="7">
        <v>1250.063283</v>
      </c>
      <c r="C25" s="8">
        <f t="shared" si="2"/>
        <v>6.3282999999955791E-2</v>
      </c>
      <c r="D25" s="3">
        <f t="shared" si="0"/>
        <v>4.0047380889944046E-3</v>
      </c>
      <c r="E25" s="3">
        <f t="shared" si="3"/>
        <v>1986972.1599999997</v>
      </c>
      <c r="F25" s="9">
        <f t="shared" si="1"/>
        <v>712744.61779460113</v>
      </c>
    </row>
    <row r="26" spans="1:6">
      <c r="A26" s="7">
        <v>1320</v>
      </c>
      <c r="B26" s="7">
        <v>1319.9858079999999</v>
      </c>
      <c r="C26" s="8">
        <f t="shared" si="2"/>
        <v>1.4192000000093685E-2</v>
      </c>
      <c r="D26" s="3">
        <f t="shared" si="0"/>
        <v>2.0141286400265917E-4</v>
      </c>
      <c r="E26" s="3">
        <f t="shared" si="3"/>
        <v>1794528.1599999997</v>
      </c>
      <c r="F26" s="9">
        <f t="shared" si="1"/>
        <v>712613.80849327415</v>
      </c>
    </row>
    <row r="27" spans="1:6">
      <c r="A27" s="7">
        <v>1410</v>
      </c>
      <c r="B27" s="7">
        <v>1409.96127</v>
      </c>
      <c r="C27" s="8">
        <f t="shared" si="2"/>
        <v>3.8729999999986831E-2</v>
      </c>
      <c r="D27" s="3">
        <f t="shared" si="0"/>
        <v>1.5000128999989799E-3</v>
      </c>
      <c r="E27" s="3">
        <f t="shared" si="3"/>
        <v>1561500.1599999997</v>
      </c>
      <c r="F27" s="9">
        <f t="shared" si="1"/>
        <v>712572.38087532099</v>
      </c>
    </row>
    <row r="28" spans="1:6">
      <c r="A28" s="7">
        <v>1500</v>
      </c>
      <c r="B28" s="7">
        <v>1499.942041</v>
      </c>
      <c r="C28" s="8">
        <f t="shared" si="2"/>
        <v>5.7958999999982552E-2</v>
      </c>
      <c r="D28" s="3">
        <f t="shared" si="0"/>
        <v>3.3592456809979775E-3</v>
      </c>
      <c r="E28" s="3">
        <f t="shared" si="3"/>
        <v>1344672.1599999997</v>
      </c>
      <c r="F28" s="9">
        <f t="shared" si="1"/>
        <v>712539.91730801528</v>
      </c>
    </row>
    <row r="29" spans="1:6">
      <c r="A29" s="7">
        <v>1590</v>
      </c>
      <c r="B29" s="7">
        <v>1589.935446</v>
      </c>
      <c r="C29" s="8">
        <f t="shared" si="2"/>
        <v>6.4554000000043743E-2</v>
      </c>
      <c r="D29" s="3">
        <f t="shared" si="0"/>
        <v>4.1672189160056475E-3</v>
      </c>
      <c r="E29" s="3">
        <f t="shared" si="3"/>
        <v>1144044.1599999999</v>
      </c>
      <c r="F29" s="9">
        <f t="shared" si="1"/>
        <v>712528.78339821717</v>
      </c>
    </row>
    <row r="30" spans="1:6">
      <c r="A30" s="7">
        <v>1700</v>
      </c>
      <c r="B30" s="7">
        <v>1699.9415819999999</v>
      </c>
      <c r="C30" s="8">
        <f t="shared" si="2"/>
        <v>5.8418000000074244E-2</v>
      </c>
      <c r="D30" s="3">
        <f t="shared" si="0"/>
        <v>3.4126627240086745E-3</v>
      </c>
      <c r="E30" s="3">
        <f t="shared" si="3"/>
        <v>920832.1599999998</v>
      </c>
      <c r="F30" s="9">
        <f t="shared" si="1"/>
        <v>712539.14240533556</v>
      </c>
    </row>
    <row r="31" spans="1:6">
      <c r="A31" s="7">
        <v>1820</v>
      </c>
      <c r="B31" s="7">
        <v>1819.9503070000001</v>
      </c>
      <c r="C31" s="8">
        <f t="shared" si="2"/>
        <v>4.9692999999933818E-2</v>
      </c>
      <c r="D31" s="3">
        <f t="shared" si="0"/>
        <v>2.4693942489934224E-3</v>
      </c>
      <c r="E31" s="3">
        <f t="shared" si="3"/>
        <v>704928.1599999998</v>
      </c>
      <c r="F31" s="9">
        <f t="shared" si="1"/>
        <v>712553.87238133245</v>
      </c>
    </row>
    <row r="32" spans="1:6">
      <c r="A32" s="7">
        <v>1950</v>
      </c>
      <c r="B32" s="7">
        <v>1949.883908</v>
      </c>
      <c r="C32" s="8">
        <f t="shared" si="2"/>
        <v>0.11609199999998054</v>
      </c>
      <c r="D32" s="3">
        <f t="shared" si="0"/>
        <v>1.3477352463995482E-2</v>
      </c>
      <c r="E32" s="3">
        <f t="shared" si="3"/>
        <v>503532.15999999986</v>
      </c>
      <c r="F32" s="9">
        <f t="shared" si="1"/>
        <v>712441.77813905734</v>
      </c>
    </row>
    <row r="33" spans="1:6">
      <c r="A33" s="7">
        <v>2070</v>
      </c>
      <c r="B33" s="7">
        <v>2069.7922579999999</v>
      </c>
      <c r="C33" s="8">
        <f t="shared" si="2"/>
        <v>0.20774200000005294</v>
      </c>
      <c r="D33" s="3">
        <f t="shared" si="0"/>
        <v>4.3156738564021996E-2</v>
      </c>
      <c r="E33" s="3">
        <f t="shared" si="3"/>
        <v>347628.15999999992</v>
      </c>
      <c r="F33" s="9">
        <f t="shared" si="1"/>
        <v>712287.06985275296</v>
      </c>
    </row>
    <row r="34" spans="1:6">
      <c r="A34" s="7">
        <v>2260</v>
      </c>
      <c r="B34" s="7">
        <v>2259.6025909999998</v>
      </c>
      <c r="C34" s="8">
        <f t="shared" si="2"/>
        <v>0.39740900000015245</v>
      </c>
      <c r="D34" s="3">
        <f t="shared" si="0"/>
        <v>0.15793391328112116</v>
      </c>
      <c r="E34" s="3">
        <f t="shared" si="3"/>
        <v>159680.15999999992</v>
      </c>
      <c r="F34" s="9">
        <f t="shared" si="1"/>
        <v>711966.95892628771</v>
      </c>
    </row>
    <row r="35" spans="1:6">
      <c r="A35" s="7">
        <v>2320</v>
      </c>
      <c r="B35" s="7">
        <v>2319.5216340000002</v>
      </c>
      <c r="C35" s="8">
        <f t="shared" si="2"/>
        <v>0.47836599999982354</v>
      </c>
      <c r="D35" s="3">
        <f t="shared" si="0"/>
        <v>0.22883402995583119</v>
      </c>
      <c r="E35" s="3">
        <f t="shared" si="3"/>
        <v>115328.15999999995</v>
      </c>
      <c r="F35" s="9">
        <f t="shared" si="1"/>
        <v>711830.3454675572</v>
      </c>
    </row>
    <row r="36" spans="1:6">
      <c r="A36" s="7">
        <v>2420</v>
      </c>
      <c r="B36" s="7">
        <v>2419.4016139999999</v>
      </c>
      <c r="C36" s="8">
        <f t="shared" si="2"/>
        <v>0.59838600000011866</v>
      </c>
      <c r="D36" s="3">
        <f t="shared" si="0"/>
        <v>0.35806580499614199</v>
      </c>
      <c r="E36" s="3">
        <f t="shared" si="3"/>
        <v>57408.15999999996</v>
      </c>
      <c r="F36" s="9">
        <f t="shared" si="1"/>
        <v>711627.83803111408</v>
      </c>
    </row>
    <row r="37" spans="1:6">
      <c r="A37" s="7">
        <v>2500</v>
      </c>
      <c r="B37" s="7">
        <v>2499.2750639999999</v>
      </c>
      <c r="C37" s="8">
        <f t="shared" si="2"/>
        <v>0.72493600000007063</v>
      </c>
      <c r="D37" s="3">
        <f t="shared" si="0"/>
        <v>0.52553220409610246</v>
      </c>
      <c r="E37" s="3">
        <f t="shared" si="3"/>
        <v>25472.159999999971</v>
      </c>
      <c r="F37" s="9">
        <f t="shared" si="1"/>
        <v>711414.34385476238</v>
      </c>
    </row>
    <row r="38" spans="1:6">
      <c r="A38" s="7">
        <v>2570</v>
      </c>
      <c r="B38" s="7">
        <v>2569.2144760000001</v>
      </c>
      <c r="C38" s="8">
        <f t="shared" si="2"/>
        <v>0.78552399999989575</v>
      </c>
      <c r="D38" s="3">
        <f t="shared" si="0"/>
        <v>0.61704795457583617</v>
      </c>
      <c r="E38" s="3">
        <f t="shared" si="3"/>
        <v>8028.1599999999835</v>
      </c>
      <c r="F38" s="9">
        <f t="shared" si="1"/>
        <v>711312.14116576419</v>
      </c>
    </row>
    <row r="39" spans="1:6">
      <c r="A39" s="7">
        <v>2660</v>
      </c>
      <c r="B39" s="7">
        <v>2659.110224</v>
      </c>
      <c r="C39" s="8">
        <f t="shared" si="2"/>
        <v>0.88977599999998347</v>
      </c>
      <c r="D39" s="3">
        <f t="shared" si="0"/>
        <v>0.79170133017597055</v>
      </c>
      <c r="E39" s="3">
        <f t="shared" si="3"/>
        <v>0.16000000000007275</v>
      </c>
      <c r="F39" s="9">
        <f t="shared" si="1"/>
        <v>711136.30117212213</v>
      </c>
    </row>
    <row r="40" spans="1:6">
      <c r="A40" s="7">
        <v>2750</v>
      </c>
      <c r="B40" s="7">
        <v>2749.0600250000002</v>
      </c>
      <c r="C40" s="8">
        <f t="shared" si="2"/>
        <v>0.93997499999977663</v>
      </c>
      <c r="D40" s="3">
        <f t="shared" si="0"/>
        <v>0.88355300062458009</v>
      </c>
      <c r="E40" s="3">
        <f t="shared" si="3"/>
        <v>8172.1600000000162</v>
      </c>
      <c r="F40" s="9">
        <f t="shared" si="1"/>
        <v>711051.6391652039</v>
      </c>
    </row>
    <row r="41" spans="1:6">
      <c r="A41" s="7">
        <v>2840</v>
      </c>
      <c r="B41" s="7">
        <v>2838.9466849999999</v>
      </c>
      <c r="C41" s="8">
        <f t="shared" si="2"/>
        <v>1.0533150000001115</v>
      </c>
      <c r="D41" s="3">
        <f t="shared" si="0"/>
        <v>1.1094724892252348</v>
      </c>
      <c r="E41" s="3">
        <f t="shared" si="3"/>
        <v>32544.160000000033</v>
      </c>
      <c r="F41" s="9">
        <f t="shared" si="1"/>
        <v>710860.5066446336</v>
      </c>
    </row>
    <row r="42" spans="1:6">
      <c r="A42" s="7">
        <v>2900</v>
      </c>
      <c r="B42" s="7">
        <v>2898.965733</v>
      </c>
      <c r="C42" s="8">
        <f t="shared" si="2"/>
        <v>1.0342669999999998</v>
      </c>
      <c r="D42" s="3">
        <f t="shared" si="0"/>
        <v>1.0697082272889997</v>
      </c>
      <c r="E42" s="3">
        <f t="shared" si="3"/>
        <v>57792.160000000047</v>
      </c>
      <c r="F42" s="9">
        <f t="shared" si="1"/>
        <v>710892.62671420129</v>
      </c>
    </row>
    <row r="43" spans="1:6">
      <c r="A43" s="7">
        <v>3010</v>
      </c>
      <c r="B43" s="7">
        <v>3009.0488439999999</v>
      </c>
      <c r="C43" s="8">
        <f t="shared" si="2"/>
        <v>0.95115600000008271</v>
      </c>
      <c r="D43" s="3">
        <f t="shared" si="0"/>
        <v>0.90469773633615735</v>
      </c>
      <c r="E43" s="3">
        <f t="shared" si="3"/>
        <v>122780.16000000006</v>
      </c>
      <c r="F43" s="9">
        <f t="shared" si="1"/>
        <v>711032.78278463206</v>
      </c>
    </row>
    <row r="44" spans="1:6">
      <c r="A44" s="7">
        <v>3090</v>
      </c>
      <c r="B44" s="7">
        <v>3089.1437099999998</v>
      </c>
      <c r="C44" s="8">
        <f t="shared" si="2"/>
        <v>0.85629000000017186</v>
      </c>
      <c r="D44" s="3">
        <f t="shared" si="0"/>
        <v>0.73323256410029436</v>
      </c>
      <c r="E44" s="3">
        <f t="shared" si="3"/>
        <v>185244.16000000009</v>
      </c>
      <c r="F44" s="9">
        <f t="shared" si="1"/>
        <v>711192.77904289868</v>
      </c>
    </row>
    <row r="45" spans="1:6">
      <c r="A45" s="7">
        <v>3160</v>
      </c>
      <c r="B45" s="7">
        <v>3159.2319259999999</v>
      </c>
      <c r="C45" s="8">
        <f t="shared" si="2"/>
        <v>0.76807400000006965</v>
      </c>
      <c r="D45" s="3">
        <f t="shared" si="0"/>
        <v>0.58993766947610704</v>
      </c>
      <c r="E45" s="3">
        <f t="shared" si="3"/>
        <v>250400.16000000009</v>
      </c>
      <c r="F45" s="9">
        <f t="shared" si="1"/>
        <v>711341.57589400897</v>
      </c>
    </row>
    <row r="46" spans="1:6">
      <c r="A46" s="7">
        <v>3290</v>
      </c>
      <c r="B46" s="7">
        <v>3289.4473320000002</v>
      </c>
      <c r="C46" s="8">
        <f t="shared" si="2"/>
        <v>0.55266799999981231</v>
      </c>
      <c r="D46" s="3">
        <f t="shared" si="0"/>
        <v>0.30544191822379252</v>
      </c>
      <c r="E46" s="3">
        <f t="shared" si="3"/>
        <v>397404.16000000009</v>
      </c>
      <c r="F46" s="9">
        <f t="shared" si="1"/>
        <v>711704.97373581945</v>
      </c>
    </row>
    <row r="47" spans="1:6">
      <c r="A47" s="7">
        <v>3480</v>
      </c>
      <c r="B47" s="7">
        <v>3479.8863839999999</v>
      </c>
      <c r="C47" s="8">
        <f t="shared" si="2"/>
        <v>0.11361600000009275</v>
      </c>
      <c r="D47" s="3">
        <f t="shared" si="0"/>
        <v>1.2908595456021077E-2</v>
      </c>
      <c r="E47" s="3">
        <f t="shared" si="3"/>
        <v>673056.16000000015</v>
      </c>
      <c r="F47" s="9">
        <f t="shared" si="1"/>
        <v>712445.95794349222</v>
      </c>
    </row>
    <row r="48" spans="1:6">
      <c r="A48" s="7">
        <v>3570</v>
      </c>
      <c r="B48" s="7">
        <v>3570.1166490000001</v>
      </c>
      <c r="C48" s="8">
        <f t="shared" si="2"/>
        <v>0.11664900000005218</v>
      </c>
      <c r="D48" s="3">
        <f t="shared" si="0"/>
        <v>1.3606989201012174E-2</v>
      </c>
      <c r="E48" s="3">
        <f t="shared" si="3"/>
        <v>828828.16000000015</v>
      </c>
      <c r="F48" s="9">
        <f t="shared" si="1"/>
        <v>712834.72828367224</v>
      </c>
    </row>
    <row r="49" spans="1:6">
      <c r="A49" s="7">
        <v>3730</v>
      </c>
      <c r="B49" s="7">
        <v>3730.4671210000001</v>
      </c>
      <c r="C49" s="8">
        <f t="shared" si="2"/>
        <v>0.46712100000013379</v>
      </c>
      <c r="D49" s="3">
        <f t="shared" si="0"/>
        <v>0.21820202864112498</v>
      </c>
      <c r="E49" s="3">
        <f t="shared" si="3"/>
        <v>1145756.1600000001</v>
      </c>
      <c r="F49" s="9">
        <f t="shared" si="1"/>
        <v>713426.65491156967</v>
      </c>
    </row>
    <row r="50" spans="1:6">
      <c r="A50" s="7">
        <v>3850</v>
      </c>
      <c r="B50" s="7">
        <v>3850.8074750000001</v>
      </c>
      <c r="C50" s="8">
        <f t="shared" si="2"/>
        <v>0.80747500000006767</v>
      </c>
      <c r="D50" s="3">
        <f t="shared" si="0"/>
        <v>0.65201587562510932</v>
      </c>
      <c r="E50" s="3">
        <f t="shared" si="3"/>
        <v>1417052.1600000001</v>
      </c>
      <c r="F50" s="9">
        <f t="shared" si="1"/>
        <v>714001.72795699944</v>
      </c>
    </row>
    <row r="51" spans="1:6">
      <c r="A51" s="7">
        <v>3960</v>
      </c>
      <c r="B51" s="7">
        <v>3961.10698</v>
      </c>
      <c r="C51" s="8">
        <f t="shared" si="2"/>
        <v>1.1069800000000214</v>
      </c>
      <c r="D51" s="3">
        <f t="shared" si="0"/>
        <v>1.2254047204000473</v>
      </c>
      <c r="E51" s="3">
        <f t="shared" si="3"/>
        <v>1691040.1600000001</v>
      </c>
      <c r="F51" s="9">
        <f t="shared" si="1"/>
        <v>714507.97286154609</v>
      </c>
    </row>
    <row r="52" spans="1:6">
      <c r="A52" s="7">
        <v>4110</v>
      </c>
      <c r="B52" s="7">
        <v>4111.5033750000002</v>
      </c>
      <c r="C52" s="8">
        <f t="shared" si="2"/>
        <v>1.5033750000002328</v>
      </c>
      <c r="D52" s="3">
        <f t="shared" si="0"/>
        <v>2.2601363906256999</v>
      </c>
      <c r="E52" s="3">
        <f t="shared" si="3"/>
        <v>2103660.16</v>
      </c>
      <c r="F52" s="9">
        <f t="shared" si="1"/>
        <v>715178.26406795566</v>
      </c>
    </row>
    <row r="53" spans="1:6">
      <c r="A53" s="7">
        <v>4170</v>
      </c>
      <c r="B53" s="7">
        <v>4171.6007950000003</v>
      </c>
      <c r="C53" s="8">
        <f t="shared" si="2"/>
        <v>1.6007950000002893</v>
      </c>
      <c r="D53" s="3">
        <f t="shared" si="0"/>
        <v>2.5625446320259262</v>
      </c>
      <c r="E53" s="3">
        <f t="shared" si="3"/>
        <v>2281308.1600000001</v>
      </c>
      <c r="F53" s="9">
        <f t="shared" si="1"/>
        <v>715343.04626471386</v>
      </c>
    </row>
    <row r="54" spans="1:6">
      <c r="A54" s="7">
        <v>4300</v>
      </c>
      <c r="B54" s="7">
        <v>4301.9006319999999</v>
      </c>
      <c r="C54" s="8">
        <f t="shared" si="2"/>
        <v>1.9006319999998595</v>
      </c>
      <c r="D54" s="3">
        <f t="shared" si="0"/>
        <v>3.612401999423466</v>
      </c>
      <c r="E54" s="3">
        <f t="shared" si="3"/>
        <v>2690912.16</v>
      </c>
      <c r="F54" s="9">
        <f t="shared" si="1"/>
        <v>715850.32817247545</v>
      </c>
    </row>
    <row r="55" spans="1:6">
      <c r="A55" s="7">
        <v>4380</v>
      </c>
      <c r="B55" s="7">
        <v>4382.0515480000004</v>
      </c>
      <c r="C55" s="8">
        <f t="shared" si="2"/>
        <v>2.0515480000003663</v>
      </c>
      <c r="D55" s="3">
        <f t="shared" si="0"/>
        <v>4.2088491963055032</v>
      </c>
      <c r="E55" s="3">
        <f t="shared" si="3"/>
        <v>2959776.16</v>
      </c>
      <c r="F55" s="9">
        <f t="shared" si="1"/>
        <v>716105.72478148574</v>
      </c>
    </row>
    <row r="56" spans="1:6">
      <c r="A56" s="7">
        <v>4500</v>
      </c>
      <c r="B56" s="7">
        <v>4502.2237329999998</v>
      </c>
      <c r="C56" s="8">
        <f t="shared" si="2"/>
        <v>2.223732999999811</v>
      </c>
      <c r="D56" s="3">
        <f t="shared" si="0"/>
        <v>4.9449884552881596</v>
      </c>
      <c r="E56" s="3">
        <f t="shared" si="3"/>
        <v>3387072.16</v>
      </c>
      <c r="F56" s="9">
        <f t="shared" si="1"/>
        <v>716397.17075841315</v>
      </c>
    </row>
    <row r="57" spans="1:6">
      <c r="A57" s="7">
        <v>4800</v>
      </c>
      <c r="B57" s="7">
        <v>4802.7508879999996</v>
      </c>
      <c r="C57" s="8">
        <f t="shared" si="2"/>
        <v>2.750887999999577</v>
      </c>
      <c r="D57" s="3">
        <f t="shared" si="0"/>
        <v>7.5673847885416725</v>
      </c>
      <c r="E57" s="3">
        <f t="shared" si="3"/>
        <v>4581312.16</v>
      </c>
      <c r="F57" s="9">
        <f t="shared" si="1"/>
        <v>717289.81925734819</v>
      </c>
    </row>
    <row r="58" spans="1:6">
      <c r="A58" s="7">
        <v>4880</v>
      </c>
      <c r="B58" s="7">
        <v>4882.9378159999997</v>
      </c>
      <c r="C58" s="8">
        <f t="shared" si="2"/>
        <v>2.9378159999996569</v>
      </c>
      <c r="D58" s="3">
        <f t="shared" si="0"/>
        <v>8.6307628498539835</v>
      </c>
      <c r="E58" s="3">
        <f t="shared" si="3"/>
        <v>4930176.16</v>
      </c>
      <c r="F58" s="9">
        <f t="shared" si="1"/>
        <v>717606.48392783257</v>
      </c>
    </row>
    <row r="59" spans="1:6">
      <c r="A59" s="7">
        <v>5000</v>
      </c>
      <c r="B59" s="7">
        <v>5003.2204350000002</v>
      </c>
      <c r="C59" s="8">
        <f t="shared" si="2"/>
        <v>3.2204350000001796</v>
      </c>
      <c r="D59" s="3">
        <f t="shared" si="0"/>
        <v>10.371201589226157</v>
      </c>
      <c r="E59" s="3">
        <f t="shared" si="3"/>
        <v>5477472.1600000001</v>
      </c>
      <c r="F59" s="9">
        <f t="shared" si="1"/>
        <v>718085.38627737958</v>
      </c>
    </row>
    <row r="60" spans="1:6">
      <c r="A60" s="7">
        <v>5070</v>
      </c>
      <c r="B60" s="7">
        <v>5073.3573580000002</v>
      </c>
      <c r="C60" s="8">
        <f t="shared" si="2"/>
        <v>3.3573580000002039</v>
      </c>
      <c r="D60" s="3">
        <f t="shared" si="0"/>
        <v>11.27185274016537</v>
      </c>
      <c r="E60" s="3">
        <f t="shared" si="3"/>
        <v>5810028.1600000001</v>
      </c>
      <c r="F60" s="9">
        <f t="shared" si="1"/>
        <v>718317.46190372121</v>
      </c>
    </row>
    <row r="61" spans="1:6">
      <c r="A61" s="7">
        <v>5260</v>
      </c>
      <c r="B61" s="7">
        <v>5263.7997619999996</v>
      </c>
      <c r="C61" s="8">
        <f t="shared" si="2"/>
        <v>3.7997619999996459</v>
      </c>
      <c r="D61" s="3">
        <f t="shared" si="0"/>
        <v>14.438191256641309</v>
      </c>
      <c r="E61" s="3">
        <f t="shared" si="3"/>
        <v>6762080.1600000001</v>
      </c>
      <c r="F61" s="9">
        <f t="shared" si="1"/>
        <v>719067.5643576025</v>
      </c>
    </row>
    <row r="62" spans="1:6">
      <c r="A62" s="7">
        <v>5360</v>
      </c>
      <c r="B62" s="7">
        <v>5363.9789700000001</v>
      </c>
      <c r="C62" s="8">
        <f t="shared" si="2"/>
        <v>3.9789700000001176</v>
      </c>
      <c r="D62" s="3">
        <f t="shared" si="0"/>
        <v>15.832202260900935</v>
      </c>
      <c r="E62" s="3">
        <f t="shared" si="3"/>
        <v>7292160.1600000001</v>
      </c>
      <c r="F62" s="9">
        <f t="shared" si="1"/>
        <v>719371.52554106188</v>
      </c>
    </row>
    <row r="63" spans="1:6">
      <c r="A63" s="7">
        <v>5460</v>
      </c>
      <c r="B63" s="7">
        <v>5464.0913659999997</v>
      </c>
      <c r="C63" s="8">
        <f t="shared" si="2"/>
        <v>4.0913659999996526</v>
      </c>
      <c r="D63" s="3">
        <f t="shared" si="0"/>
        <v>16.739275745953158</v>
      </c>
      <c r="E63" s="3">
        <f t="shared" si="3"/>
        <v>7842240.1600000001</v>
      </c>
      <c r="F63" s="9">
        <f t="shared" si="1"/>
        <v>719562.197245116</v>
      </c>
    </row>
    <row r="64" spans="1:6">
      <c r="A64" s="10">
        <f t="shared" ref="A64:F64" si="4">SUM(A14:A63)</f>
        <v>132980</v>
      </c>
      <c r="B64" s="10">
        <f t="shared" si="4"/>
        <v>132805.21656799997</v>
      </c>
      <c r="C64" s="10">
        <f t="shared" si="4"/>
        <v>257.24985800000013</v>
      </c>
      <c r="D64" s="10">
        <f t="shared" si="4"/>
        <v>42208.937722407434</v>
      </c>
      <c r="E64" s="10">
        <f t="shared" si="4"/>
        <v>121139591.99999985</v>
      </c>
      <c r="F64" s="10">
        <f t="shared" si="4"/>
        <v>35379000.490955926</v>
      </c>
    </row>
  </sheetData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4"/>
  <sheetViews>
    <sheetView topLeftCell="A4" zoomScaleNormal="100" workbookViewId="0">
      <selection activeCell="E8" sqref="E8"/>
    </sheetView>
  </sheetViews>
  <sheetFormatPr defaultRowHeight="15"/>
  <cols>
    <col min="1" max="1" width="20.5703125" style="3" bestFit="1" customWidth="1"/>
    <col min="2" max="2" width="15" style="3" bestFit="1" customWidth="1"/>
    <col min="3" max="3" width="10.5703125" style="3" bestFit="1" customWidth="1"/>
    <col min="4" max="4" width="12" style="3" bestFit="1" customWidth="1"/>
    <col min="5" max="5" width="17.7109375" style="3" bestFit="1" customWidth="1"/>
    <col min="6" max="6" width="14.28515625" style="3" bestFit="1" customWidth="1"/>
    <col min="7" max="7" width="12.42578125" style="3" bestFit="1" customWidth="1"/>
    <col min="8" max="8" width="16.28515625" style="3" bestFit="1" customWidth="1"/>
    <col min="9" max="16384" width="9.140625" style="3"/>
  </cols>
  <sheetData>
    <row r="1" spans="1:6" ht="15.75">
      <c r="A1" s="15" t="s">
        <v>15</v>
      </c>
      <c r="B1" s="15"/>
      <c r="C1" s="15"/>
      <c r="D1" s="15"/>
      <c r="E1" s="15"/>
      <c r="F1" s="15"/>
    </row>
    <row r="2" spans="1:6" ht="15.75">
      <c r="A2" s="11"/>
      <c r="B2" s="11"/>
      <c r="C2" s="11"/>
      <c r="D2" s="11"/>
    </row>
    <row r="3" spans="1:6">
      <c r="A3" s="3" t="s">
        <v>13</v>
      </c>
      <c r="B3" s="3">
        <v>5</v>
      </c>
    </row>
    <row r="4" spans="1:6" s="2" customFormat="1">
      <c r="A4" s="1" t="s">
        <v>0</v>
      </c>
      <c r="B4" s="2">
        <f>COUNT(A14:A63)</f>
        <v>50</v>
      </c>
    </row>
    <row r="5" spans="1:6" s="2" customFormat="1">
      <c r="A5" s="3" t="s">
        <v>2</v>
      </c>
      <c r="B5" s="2">
        <f>A64/B4</f>
        <v>2659.6</v>
      </c>
      <c r="C5"/>
    </row>
    <row r="6" spans="1:6" s="2" customFormat="1">
      <c r="A6" s="1" t="s">
        <v>3</v>
      </c>
      <c r="B6" s="2">
        <f>D64/B4</f>
        <v>31.350228486129396</v>
      </c>
    </row>
    <row r="7" spans="1:6" s="2" customFormat="1">
      <c r="A7" s="4"/>
    </row>
    <row r="8" spans="1:6">
      <c r="A8" s="5" t="s">
        <v>4</v>
      </c>
      <c r="B8" s="13">
        <f>C64/B4</f>
        <v>1.9592415399999838</v>
      </c>
      <c r="D8" s="2" t="s">
        <v>1</v>
      </c>
      <c r="E8" s="2">
        <v>16.045238000000001</v>
      </c>
    </row>
    <row r="9" spans="1:6">
      <c r="A9" s="5" t="s">
        <v>5</v>
      </c>
      <c r="B9" s="13">
        <f>1-(D64/E64)</f>
        <v>0.99998706028806583</v>
      </c>
    </row>
    <row r="10" spans="1:6">
      <c r="A10" s="5" t="s">
        <v>6</v>
      </c>
      <c r="B10" s="13">
        <f>1-((F64/B4)/(E64/B4))</f>
        <v>0.99957620549913639</v>
      </c>
    </row>
    <row r="11" spans="1:6">
      <c r="A11" s="5" t="s">
        <v>14</v>
      </c>
      <c r="B11" s="14">
        <f>B8/MAX(A14:A63)</f>
        <v>3.5883544688644392E-4</v>
      </c>
    </row>
    <row r="13" spans="1:6">
      <c r="A13" s="6" t="s">
        <v>7</v>
      </c>
      <c r="B13" s="6" t="s">
        <v>8</v>
      </c>
      <c r="C13" s="6" t="s">
        <v>9</v>
      </c>
      <c r="D13" s="6" t="s">
        <v>10</v>
      </c>
      <c r="E13" s="6" t="s">
        <v>11</v>
      </c>
      <c r="F13" s="6" t="s">
        <v>12</v>
      </c>
    </row>
    <row r="14" spans="1:6">
      <c r="A14" s="7">
        <v>50</v>
      </c>
      <c r="B14" s="7">
        <v>13.122396</v>
      </c>
      <c r="C14" s="8">
        <f>ABS(A14-B14)</f>
        <v>36.877603999999998</v>
      </c>
      <c r="D14" s="3">
        <f>C14^2</f>
        <v>1359.9576767808157</v>
      </c>
      <c r="E14" s="3">
        <f>(A14-$B$5)^2</f>
        <v>6810012.1599999992</v>
      </c>
      <c r="F14" s="9">
        <f>(A14-B14-$B$6)^2</f>
        <v>30.551880071336303</v>
      </c>
    </row>
    <row r="15" spans="1:6">
      <c r="A15" s="7">
        <v>150</v>
      </c>
      <c r="B15" s="7">
        <v>150.143337</v>
      </c>
      <c r="C15" s="8">
        <f>ABS(A15-B15)</f>
        <v>0.14333700000000249</v>
      </c>
      <c r="D15" s="3">
        <f t="shared" ref="D15:D63" si="0">C15^2</f>
        <v>2.0545495569000715E-2</v>
      </c>
      <c r="E15" s="3">
        <f>(A15-$B$5)^2</f>
        <v>6298092.1599999992</v>
      </c>
      <c r="F15" s="9">
        <f t="shared" ref="F15:F63" si="1">(A15-B15-$B$6)^2</f>
        <v>991.84466702912084</v>
      </c>
    </row>
    <row r="16" spans="1:6">
      <c r="A16" s="7">
        <v>220</v>
      </c>
      <c r="B16" s="7">
        <v>220.032409</v>
      </c>
      <c r="C16" s="8">
        <f t="shared" ref="C16:C63" si="2">ABS(A16-B16)</f>
        <v>3.2409000000001242E-2</v>
      </c>
      <c r="D16" s="3">
        <f t="shared" si="0"/>
        <v>1.0503432810000804E-3</v>
      </c>
      <c r="E16" s="3">
        <f t="shared" ref="E16:E63" si="3">(A16-$B$5)^2</f>
        <v>5951648.1599999992</v>
      </c>
      <c r="F16" s="9">
        <f t="shared" si="1"/>
        <v>984.86993558581401</v>
      </c>
    </row>
    <row r="17" spans="1:6">
      <c r="A17" s="7">
        <v>410</v>
      </c>
      <c r="B17" s="7">
        <v>409.97099800000001</v>
      </c>
      <c r="C17" s="8">
        <f t="shared" si="2"/>
        <v>2.9001999999991313E-2</v>
      </c>
      <c r="D17" s="3">
        <f t="shared" si="0"/>
        <v>8.4111600399949609E-4</v>
      </c>
      <c r="E17" s="3">
        <f t="shared" si="3"/>
        <v>5060700.1599999992</v>
      </c>
      <c r="F17" s="9">
        <f t="shared" si="1"/>
        <v>981.01922859541412</v>
      </c>
    </row>
    <row r="18" spans="1:6">
      <c r="A18" s="7">
        <v>530</v>
      </c>
      <c r="B18" s="7">
        <v>529.88348199999996</v>
      </c>
      <c r="C18" s="8">
        <f t="shared" si="2"/>
        <v>0.11651800000004187</v>
      </c>
      <c r="D18" s="3">
        <f t="shared" si="0"/>
        <v>1.3576444324009757E-2</v>
      </c>
      <c r="E18" s="3">
        <f t="shared" si="3"/>
        <v>4535196.1599999992</v>
      </c>
      <c r="F18" s="9">
        <f t="shared" si="1"/>
        <v>975.54467073134674</v>
      </c>
    </row>
    <row r="19" spans="1:6">
      <c r="A19" s="7">
        <v>650</v>
      </c>
      <c r="B19" s="7">
        <v>649.63983900000005</v>
      </c>
      <c r="C19" s="8">
        <f t="shared" si="2"/>
        <v>0.36016099999994822</v>
      </c>
      <c r="D19" s="3">
        <f t="shared" si="0"/>
        <v>0.12971594592096269</v>
      </c>
      <c r="E19" s="3">
        <f t="shared" si="3"/>
        <v>4038492.1599999997</v>
      </c>
      <c r="F19" s="9">
        <f t="shared" si="1"/>
        <v>960.38428279485754</v>
      </c>
    </row>
    <row r="20" spans="1:6">
      <c r="A20" s="7">
        <v>740</v>
      </c>
      <c r="B20" s="7">
        <v>739.88377800000001</v>
      </c>
      <c r="C20" s="8">
        <f t="shared" si="2"/>
        <v>0.11622199999999339</v>
      </c>
      <c r="D20" s="3">
        <f t="shared" si="0"/>
        <v>1.3507553283998462E-2</v>
      </c>
      <c r="E20" s="3">
        <f t="shared" si="3"/>
        <v>3684864.1599999997</v>
      </c>
      <c r="F20" s="9">
        <f t="shared" si="1"/>
        <v>975.56316117557355</v>
      </c>
    </row>
    <row r="21" spans="1:6">
      <c r="A21" s="7">
        <v>890</v>
      </c>
      <c r="B21" s="7">
        <v>890.36684600000001</v>
      </c>
      <c r="C21" s="8">
        <f t="shared" si="2"/>
        <v>0.36684600000000955</v>
      </c>
      <c r="D21" s="3">
        <f t="shared" si="0"/>
        <v>0.13457598771600701</v>
      </c>
      <c r="E21" s="3">
        <f t="shared" si="3"/>
        <v>3131484.1599999997</v>
      </c>
      <c r="F21" s="9">
        <f t="shared" si="1"/>
        <v>1005.9728139586808</v>
      </c>
    </row>
    <row r="22" spans="1:6">
      <c r="A22" s="7">
        <v>920</v>
      </c>
      <c r="B22" s="7">
        <v>920.42266600000005</v>
      </c>
      <c r="C22" s="8">
        <f t="shared" si="2"/>
        <v>0.42266600000004928</v>
      </c>
      <c r="D22" s="3">
        <f t="shared" si="0"/>
        <v>0.17864654755604165</v>
      </c>
      <c r="E22" s="3">
        <f t="shared" si="3"/>
        <v>3026208.1599999997</v>
      </c>
      <c r="F22" s="9">
        <f t="shared" si="1"/>
        <v>1009.5168240267149</v>
      </c>
    </row>
    <row r="23" spans="1:6">
      <c r="A23" s="7">
        <v>1010</v>
      </c>
      <c r="B23" s="7">
        <v>1010.3249970000001</v>
      </c>
      <c r="C23" s="8">
        <f t="shared" si="2"/>
        <v>0.32499700000005305</v>
      </c>
      <c r="D23" s="3">
        <f t="shared" si="0"/>
        <v>0.10562305000903448</v>
      </c>
      <c r="E23" s="3">
        <f t="shared" si="3"/>
        <v>2721180.1599999997</v>
      </c>
      <c r="F23" s="9">
        <f t="shared" si="1"/>
        <v>1003.3199095971446</v>
      </c>
    </row>
    <row r="24" spans="1:6">
      <c r="A24" s="7">
        <v>1150</v>
      </c>
      <c r="B24" s="7">
        <v>1150.1481719999999</v>
      </c>
      <c r="C24" s="8">
        <f t="shared" si="2"/>
        <v>0.14817199999993136</v>
      </c>
      <c r="D24" s="3">
        <f t="shared" si="0"/>
        <v>2.1954941583979658E-2</v>
      </c>
      <c r="E24" s="3">
        <f t="shared" si="3"/>
        <v>2278892.1599999997</v>
      </c>
      <c r="F24" s="9">
        <f t="shared" si="1"/>
        <v>992.14923318459228</v>
      </c>
    </row>
    <row r="25" spans="1:6">
      <c r="A25" s="7">
        <v>1250</v>
      </c>
      <c r="B25" s="7">
        <v>1249.896219</v>
      </c>
      <c r="C25" s="8">
        <f t="shared" si="2"/>
        <v>0.10378100000002632</v>
      </c>
      <c r="D25" s="3">
        <f t="shared" si="0"/>
        <v>1.0770495961005464E-2</v>
      </c>
      <c r="E25" s="3">
        <f t="shared" si="3"/>
        <v>1986972.1599999997</v>
      </c>
      <c r="F25" s="9">
        <f t="shared" si="1"/>
        <v>976.3404805034404</v>
      </c>
    </row>
    <row r="26" spans="1:6">
      <c r="A26" s="7">
        <v>1320</v>
      </c>
      <c r="B26" s="7">
        <v>1319.8313089999999</v>
      </c>
      <c r="C26" s="8">
        <f t="shared" si="2"/>
        <v>0.16869100000008075</v>
      </c>
      <c r="D26" s="3">
        <f t="shared" si="0"/>
        <v>2.8456653481027244E-2</v>
      </c>
      <c r="E26" s="3">
        <f t="shared" si="3"/>
        <v>1794528.1599999997</v>
      </c>
      <c r="F26" s="9">
        <f t="shared" si="1"/>
        <v>972.28827999888767</v>
      </c>
    </row>
    <row r="27" spans="1:6">
      <c r="A27" s="7">
        <v>1410</v>
      </c>
      <c r="B27" s="7">
        <v>1409.4721919999999</v>
      </c>
      <c r="C27" s="8">
        <f t="shared" si="2"/>
        <v>0.52780800000005001</v>
      </c>
      <c r="D27" s="3">
        <f t="shared" si="0"/>
        <v>0.27858128486405281</v>
      </c>
      <c r="E27" s="3">
        <f t="shared" si="3"/>
        <v>1561500.1599999997</v>
      </c>
      <c r="F27" s="9">
        <f t="shared" si="1"/>
        <v>950.02160462376594</v>
      </c>
    </row>
    <row r="28" spans="1:6">
      <c r="A28" s="7">
        <v>1500</v>
      </c>
      <c r="B28" s="7">
        <v>1499.1235790000001</v>
      </c>
      <c r="C28" s="8">
        <f t="shared" si="2"/>
        <v>0.87642099999993661</v>
      </c>
      <c r="D28" s="3">
        <f t="shared" si="0"/>
        <v>0.76811376924088892</v>
      </c>
      <c r="E28" s="3">
        <f t="shared" si="3"/>
        <v>1344672.1599999997</v>
      </c>
      <c r="F28" s="9">
        <f t="shared" si="1"/>
        <v>928.65294270167988</v>
      </c>
    </row>
    <row r="29" spans="1:6">
      <c r="A29" s="7">
        <v>1590</v>
      </c>
      <c r="B29" s="7">
        <v>1589.0449980000001</v>
      </c>
      <c r="C29" s="8">
        <f t="shared" si="2"/>
        <v>0.95500199999992219</v>
      </c>
      <c r="D29" s="3">
        <f t="shared" si="0"/>
        <v>0.91202882000385144</v>
      </c>
      <c r="E29" s="3">
        <f t="shared" si="3"/>
        <v>1144044.1599999999</v>
      </c>
      <c r="F29" s="9">
        <f t="shared" si="1"/>
        <v>923.86979314310668</v>
      </c>
    </row>
    <row r="30" spans="1:6">
      <c r="A30" s="7">
        <v>1700</v>
      </c>
      <c r="B30" s="7">
        <v>1698.712393</v>
      </c>
      <c r="C30" s="8">
        <f t="shared" si="2"/>
        <v>1.28760699999998</v>
      </c>
      <c r="D30" s="3">
        <f t="shared" si="0"/>
        <v>1.6579317864489485</v>
      </c>
      <c r="E30" s="3">
        <f t="shared" si="3"/>
        <v>920832.1599999998</v>
      </c>
      <c r="F30" s="9">
        <f t="shared" si="1"/>
        <v>903.76121061828997</v>
      </c>
    </row>
    <row r="31" spans="1:6">
      <c r="A31" s="7">
        <v>1820</v>
      </c>
      <c r="B31" s="7">
        <v>1818.9279959999999</v>
      </c>
      <c r="C31" s="8">
        <f t="shared" si="2"/>
        <v>1.0720040000001063</v>
      </c>
      <c r="D31" s="3">
        <f t="shared" si="0"/>
        <v>1.149192576016228</v>
      </c>
      <c r="E31" s="3">
        <f t="shared" si="3"/>
        <v>704928.1599999998</v>
      </c>
      <c r="F31" s="9">
        <f t="shared" si="1"/>
        <v>916.77087803243933</v>
      </c>
    </row>
    <row r="32" spans="1:6">
      <c r="A32" s="7">
        <v>1950</v>
      </c>
      <c r="B32" s="7">
        <v>1949.0060040000001</v>
      </c>
      <c r="C32" s="8">
        <f t="shared" si="2"/>
        <v>0.99399599999992461</v>
      </c>
      <c r="D32" s="3">
        <f t="shared" si="0"/>
        <v>0.98802804801585009</v>
      </c>
      <c r="E32" s="3">
        <f t="shared" si="3"/>
        <v>503532.15999999986</v>
      </c>
      <c r="F32" s="9">
        <f t="shared" si="1"/>
        <v>921.50085075194227</v>
      </c>
    </row>
    <row r="33" spans="1:6">
      <c r="A33" s="7">
        <v>2070</v>
      </c>
      <c r="B33" s="7">
        <v>2069.5828540000002</v>
      </c>
      <c r="C33" s="8">
        <f t="shared" si="2"/>
        <v>0.41714599999977509</v>
      </c>
      <c r="D33" s="3">
        <f t="shared" si="0"/>
        <v>0.17401078531581235</v>
      </c>
      <c r="E33" s="3">
        <f t="shared" si="3"/>
        <v>347628.15999999992</v>
      </c>
      <c r="F33" s="9">
        <f t="shared" si="1"/>
        <v>956.8555920936991</v>
      </c>
    </row>
    <row r="34" spans="1:6">
      <c r="A34" s="7">
        <v>2260</v>
      </c>
      <c r="B34" s="7">
        <v>2260.1658790000001</v>
      </c>
      <c r="C34" s="8">
        <f t="shared" si="2"/>
        <v>0.16587900000013178</v>
      </c>
      <c r="D34" s="3">
        <f t="shared" si="0"/>
        <v>2.751584264104372E-2</v>
      </c>
      <c r="E34" s="3">
        <f t="shared" si="3"/>
        <v>159680.15999999992</v>
      </c>
      <c r="F34" s="9">
        <f t="shared" si="1"/>
        <v>993.26503107726967</v>
      </c>
    </row>
    <row r="35" spans="1:6">
      <c r="A35" s="7">
        <v>2320</v>
      </c>
      <c r="B35" s="7">
        <v>2320.2491599999998</v>
      </c>
      <c r="C35" s="8">
        <f t="shared" si="2"/>
        <v>0.24915999999984706</v>
      </c>
      <c r="D35" s="3">
        <f t="shared" si="0"/>
        <v>6.2080705599923784E-2</v>
      </c>
      <c r="E35" s="3">
        <f t="shared" si="3"/>
        <v>115328.15999999995</v>
      </c>
      <c r="F35" s="9">
        <f t="shared" si="1"/>
        <v>998.52135269731741</v>
      </c>
    </row>
    <row r="36" spans="1:6">
      <c r="A36" s="7">
        <v>2420</v>
      </c>
      <c r="B36" s="7">
        <v>2420.4648849999999</v>
      </c>
      <c r="C36" s="8">
        <f t="shared" si="2"/>
        <v>0.46488499999986743</v>
      </c>
      <c r="D36" s="3">
        <f t="shared" si="0"/>
        <v>0.21611806322487676</v>
      </c>
      <c r="E36" s="3">
        <f t="shared" si="3"/>
        <v>57408.15999999996</v>
      </c>
      <c r="F36" s="9">
        <f t="shared" si="1"/>
        <v>1012.2014461352841</v>
      </c>
    </row>
    <row r="37" spans="1:6">
      <c r="A37" s="7">
        <v>2500</v>
      </c>
      <c r="B37" s="7">
        <v>2500.5546469999999</v>
      </c>
      <c r="C37" s="8">
        <f t="shared" si="2"/>
        <v>0.55464699999993172</v>
      </c>
      <c r="D37" s="3">
        <f t="shared" si="0"/>
        <v>0.30763329460892425</v>
      </c>
      <c r="E37" s="3">
        <f t="shared" si="3"/>
        <v>25472.159999999971</v>
      </c>
      <c r="F37" s="9">
        <f t="shared" si="1"/>
        <v>1017.9210797854161</v>
      </c>
    </row>
    <row r="38" spans="1:6">
      <c r="A38" s="7">
        <v>2570</v>
      </c>
      <c r="B38" s="7">
        <v>2570.4161140000001</v>
      </c>
      <c r="C38" s="8">
        <f t="shared" si="2"/>
        <v>0.4161140000001069</v>
      </c>
      <c r="D38" s="3">
        <f t="shared" si="0"/>
        <v>0.17315086099608895</v>
      </c>
      <c r="E38" s="3">
        <f t="shared" si="3"/>
        <v>8028.1599999999835</v>
      </c>
      <c r="F38" s="9">
        <f t="shared" si="1"/>
        <v>1009.1005149460764</v>
      </c>
    </row>
    <row r="39" spans="1:6">
      <c r="A39" s="7">
        <v>2660</v>
      </c>
      <c r="B39" s="7">
        <v>2660.1333140000002</v>
      </c>
      <c r="C39" s="8">
        <f t="shared" si="2"/>
        <v>0.13331400000015492</v>
      </c>
      <c r="D39" s="3">
        <f t="shared" si="0"/>
        <v>1.7772622596041305E-2</v>
      </c>
      <c r="E39" s="3">
        <f t="shared" si="3"/>
        <v>0.16000000000007275</v>
      </c>
      <c r="F39" s="9">
        <f t="shared" si="1"/>
        <v>991.21344747592445</v>
      </c>
    </row>
    <row r="40" spans="1:6">
      <c r="A40" s="7">
        <v>2750</v>
      </c>
      <c r="B40" s="7">
        <v>2749.9363600000001</v>
      </c>
      <c r="C40" s="8">
        <f t="shared" si="2"/>
        <v>6.3639999999850261E-2</v>
      </c>
      <c r="D40" s="3">
        <f t="shared" si="0"/>
        <v>4.0500495999809408E-3</v>
      </c>
      <c r="E40" s="3">
        <f t="shared" si="3"/>
        <v>8172.1600000000162</v>
      </c>
      <c r="F40" s="9">
        <f t="shared" si="1"/>
        <v>978.85061910041384</v>
      </c>
    </row>
    <row r="41" spans="1:6">
      <c r="A41" s="7">
        <v>2840</v>
      </c>
      <c r="B41" s="7">
        <v>2840.000078</v>
      </c>
      <c r="C41" s="8">
        <f t="shared" si="2"/>
        <v>7.8000000030442607E-5</v>
      </c>
      <c r="D41" s="3">
        <f t="shared" si="0"/>
        <v>6.0840000047490466E-9</v>
      </c>
      <c r="E41" s="3">
        <f t="shared" si="3"/>
        <v>32544.160000000033</v>
      </c>
      <c r="F41" s="9">
        <f t="shared" si="1"/>
        <v>982.84171677424877</v>
      </c>
    </row>
    <row r="42" spans="1:6">
      <c r="A42" s="7">
        <v>2900</v>
      </c>
      <c r="B42" s="7">
        <v>2900.1015360000001</v>
      </c>
      <c r="C42" s="8">
        <f t="shared" si="2"/>
        <v>0.10153600000012375</v>
      </c>
      <c r="D42" s="3">
        <f t="shared" si="0"/>
        <v>1.0309559296025131E-2</v>
      </c>
      <c r="E42" s="3">
        <f t="shared" si="3"/>
        <v>57792.160000000047</v>
      </c>
      <c r="F42" s="9">
        <f t="shared" si="1"/>
        <v>989.21348929095814</v>
      </c>
    </row>
    <row r="43" spans="1:6">
      <c r="A43" s="7">
        <v>3010</v>
      </c>
      <c r="B43" s="7">
        <v>3010.253827</v>
      </c>
      <c r="C43" s="8">
        <f t="shared" si="2"/>
        <v>0.25382700000000114</v>
      </c>
      <c r="D43" s="3">
        <f t="shared" si="0"/>
        <v>6.4428145929000577E-2</v>
      </c>
      <c r="E43" s="3">
        <f t="shared" si="3"/>
        <v>122780.16000000006</v>
      </c>
      <c r="F43" s="9">
        <f t="shared" si="1"/>
        <v>998.81632317034564</v>
      </c>
    </row>
    <row r="44" spans="1:6">
      <c r="A44" s="7">
        <v>3090</v>
      </c>
      <c r="B44" s="7">
        <v>3090.2811579999998</v>
      </c>
      <c r="C44" s="8">
        <f t="shared" si="2"/>
        <v>0.28115799999977753</v>
      </c>
      <c r="D44" s="3">
        <f t="shared" si="0"/>
        <v>7.9049820963874903E-2</v>
      </c>
      <c r="E44" s="3">
        <f t="shared" si="3"/>
        <v>185244.16000000009</v>
      </c>
      <c r="F44" s="9">
        <f t="shared" si="1"/>
        <v>1000.5446110348753</v>
      </c>
    </row>
    <row r="45" spans="1:6">
      <c r="A45" s="7">
        <v>3160</v>
      </c>
      <c r="B45" s="7">
        <v>3160.2645950000001</v>
      </c>
      <c r="C45" s="8">
        <f t="shared" si="2"/>
        <v>0.26459500000009939</v>
      </c>
      <c r="D45" s="3">
        <f t="shared" si="0"/>
        <v>7.0010514025052595E-2</v>
      </c>
      <c r="E45" s="3">
        <f t="shared" si="3"/>
        <v>250400.16000000009</v>
      </c>
      <c r="F45" s="9">
        <f t="shared" si="1"/>
        <v>999.49706405912514</v>
      </c>
    </row>
    <row r="46" spans="1:6">
      <c r="A46" s="7">
        <v>3290</v>
      </c>
      <c r="B46" s="7">
        <v>3290.2483520000001</v>
      </c>
      <c r="C46" s="8">
        <f t="shared" si="2"/>
        <v>0.24835200000006807</v>
      </c>
      <c r="D46" s="3">
        <f t="shared" si="0"/>
        <v>6.1678715904033815E-2</v>
      </c>
      <c r="E46" s="3">
        <f t="shared" si="3"/>
        <v>397404.16000000009</v>
      </c>
      <c r="F46" s="9">
        <f t="shared" si="1"/>
        <v>998.47028873840179</v>
      </c>
    </row>
    <row r="47" spans="1:6">
      <c r="A47" s="7">
        <v>3480</v>
      </c>
      <c r="B47" s="7">
        <v>3480.3422179999998</v>
      </c>
      <c r="C47" s="8">
        <f t="shared" si="2"/>
        <v>0.3422179999997752</v>
      </c>
      <c r="D47" s="3">
        <f t="shared" si="0"/>
        <v>0.11711315952384614</v>
      </c>
      <c r="E47" s="3">
        <f t="shared" si="3"/>
        <v>673056.16000000015</v>
      </c>
      <c r="F47" s="9">
        <f t="shared" si="1"/>
        <v>1004.4111642761612</v>
      </c>
    </row>
    <row r="48" spans="1:6">
      <c r="A48" s="7">
        <v>3570</v>
      </c>
      <c r="B48" s="7">
        <v>3570.4210410000001</v>
      </c>
      <c r="C48" s="8">
        <f t="shared" si="2"/>
        <v>0.42104100000005928</v>
      </c>
      <c r="D48" s="3">
        <f t="shared" si="0"/>
        <v>0.17727552368104993</v>
      </c>
      <c r="E48" s="3">
        <f t="shared" si="3"/>
        <v>828828.16000000015</v>
      </c>
      <c r="F48" s="9">
        <f t="shared" si="1"/>
        <v>1009.4135647602606</v>
      </c>
    </row>
    <row r="49" spans="1:6">
      <c r="A49" s="7">
        <v>3730</v>
      </c>
      <c r="B49" s="7">
        <v>3730.5560089999999</v>
      </c>
      <c r="C49" s="8">
        <f t="shared" si="2"/>
        <v>0.55600899999990361</v>
      </c>
      <c r="D49" s="3">
        <f t="shared" si="0"/>
        <v>0.30914600808089282</v>
      </c>
      <c r="E49" s="3">
        <f t="shared" si="3"/>
        <v>1145756.1600000001</v>
      </c>
      <c r="F49" s="9">
        <f t="shared" si="1"/>
        <v>1018.0079905212825</v>
      </c>
    </row>
    <row r="50" spans="1:6">
      <c r="A50" s="7">
        <v>3850</v>
      </c>
      <c r="B50" s="7">
        <v>3850.6903520000001</v>
      </c>
      <c r="C50" s="8">
        <f t="shared" si="2"/>
        <v>0.69035200000007535</v>
      </c>
      <c r="D50" s="3">
        <f t="shared" si="0"/>
        <v>0.47658588390410406</v>
      </c>
      <c r="E50" s="3">
        <f t="shared" si="3"/>
        <v>1417052.1600000001</v>
      </c>
      <c r="F50" s="9">
        <f t="shared" si="1"/>
        <v>1026.5987978881406</v>
      </c>
    </row>
    <row r="51" spans="1:6">
      <c r="A51" s="7">
        <v>3960</v>
      </c>
      <c r="B51" s="7">
        <v>3960.9942230000001</v>
      </c>
      <c r="C51" s="8">
        <f t="shared" si="2"/>
        <v>0.99422300000014729</v>
      </c>
      <c r="D51" s="3">
        <f t="shared" si="0"/>
        <v>0.98847937372929284</v>
      </c>
      <c r="E51" s="3">
        <f t="shared" si="3"/>
        <v>1691040.1600000001</v>
      </c>
      <c r="F51" s="9">
        <f t="shared" si="1"/>
        <v>1046.1635419385875</v>
      </c>
    </row>
    <row r="52" spans="1:6">
      <c r="A52" s="7">
        <v>4110</v>
      </c>
      <c r="B52" s="7">
        <v>4111.6182849999996</v>
      </c>
      <c r="C52" s="8">
        <f t="shared" si="2"/>
        <v>1.6182849999995597</v>
      </c>
      <c r="D52" s="3">
        <f t="shared" si="0"/>
        <v>2.6188463412235747</v>
      </c>
      <c r="E52" s="3">
        <f t="shared" si="3"/>
        <v>2103660.16</v>
      </c>
      <c r="F52" s="9">
        <f t="shared" si="1"/>
        <v>1086.9228814850669</v>
      </c>
    </row>
    <row r="53" spans="1:6">
      <c r="A53" s="7">
        <v>4170</v>
      </c>
      <c r="B53" s="7">
        <v>4171.9399110000004</v>
      </c>
      <c r="C53" s="8">
        <f t="shared" si="2"/>
        <v>1.939911000000393</v>
      </c>
      <c r="D53" s="3">
        <f t="shared" si="0"/>
        <v>3.7632546879225246</v>
      </c>
      <c r="E53" s="3">
        <f t="shared" si="3"/>
        <v>2281308.1600000001</v>
      </c>
      <c r="F53" s="9">
        <f t="shared" si="1"/>
        <v>1108.2333870059776</v>
      </c>
    </row>
    <row r="54" spans="1:6">
      <c r="A54" s="7">
        <v>4300</v>
      </c>
      <c r="B54" s="7">
        <v>4302.612357</v>
      </c>
      <c r="C54" s="8">
        <f t="shared" si="2"/>
        <v>2.6123569999999745</v>
      </c>
      <c r="D54" s="3">
        <f t="shared" si="0"/>
        <v>6.8244090954488668</v>
      </c>
      <c r="E54" s="3">
        <f t="shared" si="3"/>
        <v>2690912.16</v>
      </c>
      <c r="F54" s="9">
        <f t="shared" si="1"/>
        <v>1153.4572129026453</v>
      </c>
    </row>
    <row r="55" spans="1:6">
      <c r="A55" s="7">
        <v>4380</v>
      </c>
      <c r="B55" s="7">
        <v>4383.0106699999997</v>
      </c>
      <c r="C55" s="8">
        <f t="shared" si="2"/>
        <v>3.0106699999996636</v>
      </c>
      <c r="D55" s="3">
        <f t="shared" si="0"/>
        <v>9.0641338488979741</v>
      </c>
      <c r="E55" s="3">
        <f t="shared" si="3"/>
        <v>2959776.16</v>
      </c>
      <c r="F55" s="9">
        <f t="shared" si="1"/>
        <v>1180.6713447740663</v>
      </c>
    </row>
    <row r="56" spans="1:6">
      <c r="A56" s="7">
        <v>4500</v>
      </c>
      <c r="B56" s="7">
        <v>4503.509266</v>
      </c>
      <c r="C56" s="8">
        <f t="shared" si="2"/>
        <v>3.5092660000000251</v>
      </c>
      <c r="D56" s="3">
        <f t="shared" si="0"/>
        <v>12.314947858756176</v>
      </c>
      <c r="E56" s="3">
        <f t="shared" si="3"/>
        <v>3387072.16</v>
      </c>
      <c r="F56" s="9">
        <f t="shared" si="1"/>
        <v>1215.1843558284875</v>
      </c>
    </row>
    <row r="57" spans="1:6">
      <c r="A57" s="7">
        <v>4800</v>
      </c>
      <c r="B57" s="7">
        <v>4804.307847</v>
      </c>
      <c r="C57" s="8">
        <f t="shared" si="2"/>
        <v>4.307847000000038</v>
      </c>
      <c r="D57" s="3">
        <f t="shared" si="0"/>
        <v>18.557545775409327</v>
      </c>
      <c r="E57" s="3">
        <f t="shared" si="3"/>
        <v>4581312.16</v>
      </c>
      <c r="F57" s="9">
        <f t="shared" si="1"/>
        <v>1271.4983473745049</v>
      </c>
    </row>
    <row r="58" spans="1:6">
      <c r="A58" s="7">
        <v>4880</v>
      </c>
      <c r="B58" s="7">
        <v>4884.4833769999996</v>
      </c>
      <c r="C58" s="8">
        <f t="shared" si="2"/>
        <v>4.4833769999995638</v>
      </c>
      <c r="D58" s="3">
        <f t="shared" si="0"/>
        <v>20.100669324125089</v>
      </c>
      <c r="E58" s="3">
        <f t="shared" si="3"/>
        <v>4930176.16</v>
      </c>
      <c r="F58" s="9">
        <f t="shared" si="1"/>
        <v>1284.0472821355315</v>
      </c>
    </row>
    <row r="59" spans="1:6">
      <c r="A59" s="7">
        <v>5000</v>
      </c>
      <c r="B59" s="7">
        <v>5004.7344309999999</v>
      </c>
      <c r="C59" s="8">
        <f t="shared" si="2"/>
        <v>4.7344309999998586</v>
      </c>
      <c r="D59" s="3">
        <f t="shared" si="0"/>
        <v>22.414836893759663</v>
      </c>
      <c r="E59" s="3">
        <f t="shared" si="3"/>
        <v>5477472.1600000001</v>
      </c>
      <c r="F59" s="9">
        <f t="shared" si="1"/>
        <v>1302.102650229898</v>
      </c>
    </row>
    <row r="60" spans="1:6">
      <c r="A60" s="7">
        <v>5070</v>
      </c>
      <c r="B60" s="7">
        <v>5074.9203230000003</v>
      </c>
      <c r="C60" s="8">
        <f t="shared" si="2"/>
        <v>4.9203230000002804</v>
      </c>
      <c r="D60" s="3">
        <f t="shared" si="0"/>
        <v>24.20957842433176</v>
      </c>
      <c r="E60" s="3">
        <f t="shared" si="3"/>
        <v>5810028.1600000001</v>
      </c>
      <c r="F60" s="9">
        <f t="shared" si="1"/>
        <v>1315.5529051079836</v>
      </c>
    </row>
    <row r="61" spans="1:6">
      <c r="A61" s="7">
        <v>5260</v>
      </c>
      <c r="B61" s="7">
        <v>5265.2160750000003</v>
      </c>
      <c r="C61" s="8">
        <f t="shared" si="2"/>
        <v>5.2160750000002736</v>
      </c>
      <c r="D61" s="3">
        <f t="shared" si="0"/>
        <v>27.207438405627855</v>
      </c>
      <c r="E61" s="3">
        <f t="shared" si="3"/>
        <v>6762080.1600000001</v>
      </c>
      <c r="F61" s="9">
        <f t="shared" si="1"/>
        <v>1337.0945506397388</v>
      </c>
    </row>
    <row r="62" spans="1:6">
      <c r="A62" s="7">
        <v>5360</v>
      </c>
      <c r="B62" s="7">
        <v>5365.1841370000002</v>
      </c>
      <c r="C62" s="8">
        <f t="shared" si="2"/>
        <v>5.1841370000001916</v>
      </c>
      <c r="D62" s="3">
        <f t="shared" si="0"/>
        <v>26.875276434770988</v>
      </c>
      <c r="E62" s="3">
        <f t="shared" si="3"/>
        <v>7292160.1600000001</v>
      </c>
      <c r="F62" s="9">
        <f t="shared" si="1"/>
        <v>1334.7598614740969</v>
      </c>
    </row>
    <row r="63" spans="1:6">
      <c r="A63" s="7">
        <v>5460</v>
      </c>
      <c r="B63" s="7">
        <v>5464.8839799999996</v>
      </c>
      <c r="C63" s="8">
        <f t="shared" si="2"/>
        <v>4.8839799999996103</v>
      </c>
      <c r="D63" s="3">
        <f t="shared" si="0"/>
        <v>23.853260640396194</v>
      </c>
      <c r="E63" s="3">
        <f t="shared" si="3"/>
        <v>7842240.1600000001</v>
      </c>
      <c r="F63" s="9">
        <f t="shared" si="1"/>
        <v>1312.9178646162634</v>
      </c>
    </row>
    <row r="64" spans="1:6">
      <c r="A64" s="10">
        <f t="shared" ref="A64:F64" si="4">SUM(A14:A63)</f>
        <v>132980</v>
      </c>
      <c r="B64" s="10">
        <f t="shared" si="4"/>
        <v>132990.03087100002</v>
      </c>
      <c r="C64" s="10">
        <f t="shared" si="4"/>
        <v>97.962076999999198</v>
      </c>
      <c r="D64" s="10">
        <f t="shared" si="4"/>
        <v>1567.5114243064697</v>
      </c>
      <c r="E64" s="10">
        <f t="shared" si="4"/>
        <v>121139591.99999985</v>
      </c>
      <c r="F64" s="10">
        <f t="shared" si="4"/>
        <v>51338.292926462193</v>
      </c>
    </row>
  </sheetData>
  <mergeCells count="1">
    <mergeCell ref="A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64"/>
  <sheetViews>
    <sheetView workbookViewId="0">
      <selection activeCell="E8" sqref="E8"/>
    </sheetView>
  </sheetViews>
  <sheetFormatPr defaultRowHeight="15"/>
  <cols>
    <col min="1" max="1" width="20.5703125" style="3" bestFit="1" customWidth="1"/>
    <col min="2" max="2" width="15" style="3" bestFit="1" customWidth="1"/>
    <col min="3" max="3" width="10.5703125" style="3" bestFit="1" customWidth="1"/>
    <col min="4" max="4" width="11.85546875" style="3" bestFit="1" customWidth="1"/>
    <col min="5" max="5" width="17.7109375" style="3" bestFit="1" customWidth="1"/>
    <col min="6" max="6" width="14.28515625" style="3" bestFit="1" customWidth="1"/>
    <col min="7" max="7" width="12.42578125" style="3" bestFit="1" customWidth="1"/>
    <col min="8" max="8" width="16.28515625" style="3" bestFit="1" customWidth="1"/>
    <col min="9" max="16384" width="9.140625" style="3"/>
  </cols>
  <sheetData>
    <row r="1" spans="1:6" ht="15.75">
      <c r="A1" s="15" t="s">
        <v>15</v>
      </c>
      <c r="B1" s="15"/>
      <c r="C1" s="15"/>
      <c r="D1" s="15"/>
      <c r="E1" s="15"/>
      <c r="F1" s="15"/>
    </row>
    <row r="2" spans="1:6" ht="15.75">
      <c r="A2" s="11"/>
      <c r="B2" s="11"/>
      <c r="C2" s="11"/>
      <c r="D2" s="11"/>
    </row>
    <row r="3" spans="1:6">
      <c r="A3" s="3" t="s">
        <v>13</v>
      </c>
      <c r="B3" s="3">
        <v>6</v>
      </c>
    </row>
    <row r="4" spans="1:6" s="2" customFormat="1">
      <c r="A4" s="1" t="s">
        <v>0</v>
      </c>
      <c r="B4" s="2">
        <f>COUNT(A14:A63)</f>
        <v>50</v>
      </c>
    </row>
    <row r="5" spans="1:6" s="2" customFormat="1">
      <c r="A5" s="3" t="s">
        <v>2</v>
      </c>
      <c r="B5" s="2">
        <f>A64/B4</f>
        <v>2659.6</v>
      </c>
      <c r="C5"/>
    </row>
    <row r="6" spans="1:6" s="2" customFormat="1">
      <c r="A6" s="1" t="s">
        <v>3</v>
      </c>
      <c r="B6" s="2">
        <f>D64/B4</f>
        <v>135.78623578909449</v>
      </c>
    </row>
    <row r="7" spans="1:6" s="2" customFormat="1">
      <c r="A7" s="4"/>
    </row>
    <row r="8" spans="1:6">
      <c r="A8" s="5" t="s">
        <v>4</v>
      </c>
      <c r="B8" s="13">
        <f>C64/B4</f>
        <v>5.5170603200000121</v>
      </c>
      <c r="D8" s="2" t="s">
        <v>1</v>
      </c>
      <c r="E8" s="2">
        <v>14.89973</v>
      </c>
    </row>
    <row r="9" spans="1:6">
      <c r="A9" s="5" t="s">
        <v>5</v>
      </c>
      <c r="B9" s="13">
        <f>1-(D64/E64)</f>
        <v>0.9999439546421004</v>
      </c>
    </row>
    <row r="10" spans="1:6">
      <c r="A10" s="5" t="s">
        <v>6</v>
      </c>
      <c r="B10" s="13">
        <f>1-((F64/B4)/(E64/B4))</f>
        <v>0.99245005260072394</v>
      </c>
    </row>
    <row r="11" spans="1:6">
      <c r="A11" s="5" t="s">
        <v>14</v>
      </c>
      <c r="B11" s="14">
        <f>B8/MAX(A14:A63)</f>
        <v>1.0104506080586104E-3</v>
      </c>
    </row>
    <row r="13" spans="1:6">
      <c r="A13" s="6" t="s">
        <v>7</v>
      </c>
      <c r="B13" s="6" t="s">
        <v>8</v>
      </c>
      <c r="C13" s="6" t="s">
        <v>9</v>
      </c>
      <c r="D13" s="6" t="s">
        <v>10</v>
      </c>
      <c r="E13" s="6" t="s">
        <v>11</v>
      </c>
      <c r="F13" s="6" t="s">
        <v>12</v>
      </c>
    </row>
    <row r="14" spans="1:6">
      <c r="A14" s="7">
        <v>50</v>
      </c>
      <c r="B14" s="7">
        <v>119.73680400000001</v>
      </c>
      <c r="C14" s="8">
        <f>ABS(A14-B14)</f>
        <v>69.736804000000006</v>
      </c>
      <c r="D14" s="3">
        <f>C14^2</f>
        <v>4863.2218321344171</v>
      </c>
      <c r="E14" s="3">
        <f>(A14-$B$5)^2</f>
        <v>6810012.1599999992</v>
      </c>
      <c r="F14" s="9">
        <f>(A14-B14-$B$6)^2</f>
        <v>42239.719884149723</v>
      </c>
    </row>
    <row r="15" spans="1:6">
      <c r="A15" s="7">
        <v>150</v>
      </c>
      <c r="B15" s="7">
        <v>158.19861900000001</v>
      </c>
      <c r="C15" s="8">
        <f>ABS(A15-B15)</f>
        <v>8.1986190000000079</v>
      </c>
      <c r="D15" s="3">
        <f t="shared" ref="D15:D63" si="0">C15^2</f>
        <v>67.217353507161135</v>
      </c>
      <c r="E15" s="3">
        <f>(A15-$B$5)^2</f>
        <v>6298092.1599999992</v>
      </c>
      <c r="F15" s="9">
        <f t="shared" ref="F15:F63" si="1">(A15-B15-$B$6)^2</f>
        <v>20731.638408636631</v>
      </c>
    </row>
    <row r="16" spans="1:6">
      <c r="A16" s="7">
        <v>220</v>
      </c>
      <c r="B16" s="7">
        <v>219.012337</v>
      </c>
      <c r="C16" s="8">
        <f t="shared" ref="C16:C63" si="2">ABS(A16-B16)</f>
        <v>0.98766299999999774</v>
      </c>
      <c r="D16" s="3">
        <f t="shared" si="0"/>
        <v>0.97547820156899556</v>
      </c>
      <c r="E16" s="3">
        <f t="shared" ref="E16:E63" si="3">(A16-$B$5)^2</f>
        <v>5951648.1599999992</v>
      </c>
      <c r="F16" s="9">
        <f t="shared" si="1"/>
        <v>18170.655225976807</v>
      </c>
    </row>
    <row r="17" spans="1:6">
      <c r="A17" s="7">
        <v>410</v>
      </c>
      <c r="B17" s="7">
        <v>410.66043999999999</v>
      </c>
      <c r="C17" s="8">
        <f t="shared" si="2"/>
        <v>0.66043999999999414</v>
      </c>
      <c r="D17" s="3">
        <f t="shared" si="0"/>
        <v>0.43618099359999224</v>
      </c>
      <c r="E17" s="3">
        <f t="shared" si="3"/>
        <v>5060700.1599999992</v>
      </c>
      <c r="F17" s="9">
        <f t="shared" si="1"/>
        <v>18617.695333894262</v>
      </c>
    </row>
    <row r="18" spans="1:6">
      <c r="A18" s="7">
        <v>530</v>
      </c>
      <c r="B18" s="7">
        <v>538.92707800000005</v>
      </c>
      <c r="C18" s="8">
        <f t="shared" si="2"/>
        <v>8.9270780000000514</v>
      </c>
      <c r="D18" s="3">
        <f t="shared" si="0"/>
        <v>79.692721618084917</v>
      </c>
      <c r="E18" s="3">
        <f t="shared" si="3"/>
        <v>4535196.1599999992</v>
      </c>
      <c r="F18" s="9">
        <f t="shared" si="1"/>
        <v>20941.94318782094</v>
      </c>
    </row>
    <row r="19" spans="1:6">
      <c r="A19" s="7">
        <v>650</v>
      </c>
      <c r="B19" s="7">
        <v>654.59575600000005</v>
      </c>
      <c r="C19" s="8">
        <f t="shared" si="2"/>
        <v>4.5957560000000512</v>
      </c>
      <c r="D19" s="3">
        <f t="shared" si="0"/>
        <v>21.120973211536469</v>
      </c>
      <c r="E19" s="3">
        <f t="shared" si="3"/>
        <v>4038492.1599999997</v>
      </c>
      <c r="F19" s="9">
        <f t="shared" si="1"/>
        <v>19707.103618673409</v>
      </c>
    </row>
    <row r="20" spans="1:6">
      <c r="A20" s="7">
        <v>740</v>
      </c>
      <c r="B20" s="7">
        <v>743.28336300000001</v>
      </c>
      <c r="C20" s="8">
        <f t="shared" si="2"/>
        <v>3.2833630000000085</v>
      </c>
      <c r="D20" s="3">
        <f t="shared" si="0"/>
        <v>10.780472589769056</v>
      </c>
      <c r="E20" s="3">
        <f t="shared" si="3"/>
        <v>3684864.1599999997</v>
      </c>
      <c r="F20" s="9">
        <f t="shared" si="1"/>
        <v>19340.353307359714</v>
      </c>
    </row>
    <row r="21" spans="1:6">
      <c r="A21" s="7">
        <v>890</v>
      </c>
      <c r="B21" s="7">
        <v>893.60994900000003</v>
      </c>
      <c r="C21" s="8">
        <f t="shared" si="2"/>
        <v>3.6099490000000287</v>
      </c>
      <c r="D21" s="3">
        <f t="shared" si="0"/>
        <v>13.031731782601208</v>
      </c>
      <c r="E21" s="3">
        <f t="shared" si="3"/>
        <v>3131484.1599999997</v>
      </c>
      <c r="F21" s="9">
        <f t="shared" si="1"/>
        <v>19431.296333755385</v>
      </c>
    </row>
    <row r="22" spans="1:6">
      <c r="A22" s="7">
        <v>920</v>
      </c>
      <c r="B22" s="7">
        <v>923.25488800000005</v>
      </c>
      <c r="C22" s="8">
        <f t="shared" si="2"/>
        <v>3.2548880000000509</v>
      </c>
      <c r="D22" s="3">
        <f t="shared" si="0"/>
        <v>10.594295892544331</v>
      </c>
      <c r="E22" s="3">
        <f t="shared" si="3"/>
        <v>3026208.1599999997</v>
      </c>
      <c r="F22" s="9">
        <f t="shared" si="1"/>
        <v>19332.434104534314</v>
      </c>
    </row>
    <row r="23" spans="1:6">
      <c r="A23" s="7">
        <v>1010</v>
      </c>
      <c r="B23" s="7">
        <v>1011.770119</v>
      </c>
      <c r="C23" s="8">
        <f t="shared" si="2"/>
        <v>1.7701190000000224</v>
      </c>
      <c r="D23" s="3">
        <f t="shared" si="0"/>
        <v>3.1333212741610792</v>
      </c>
      <c r="E23" s="3">
        <f t="shared" si="3"/>
        <v>2721180.1599999997</v>
      </c>
      <c r="F23" s="9">
        <f t="shared" si="1"/>
        <v>18921.750742863245</v>
      </c>
    </row>
    <row r="24" spans="1:6">
      <c r="A24" s="7">
        <v>1150</v>
      </c>
      <c r="B24" s="7">
        <v>1147.7925990000001</v>
      </c>
      <c r="C24" s="8">
        <f t="shared" si="2"/>
        <v>2.2074009999998907</v>
      </c>
      <c r="D24" s="3">
        <f t="shared" si="0"/>
        <v>4.8726191748005174</v>
      </c>
      <c r="E24" s="3">
        <f t="shared" si="3"/>
        <v>2278892.1599999997</v>
      </c>
      <c r="F24" s="9">
        <f t="shared" si="1"/>
        <v>17843.305103612231</v>
      </c>
    </row>
    <row r="25" spans="1:6">
      <c r="A25" s="7">
        <v>1250</v>
      </c>
      <c r="B25" s="7">
        <v>1247.0604470000001</v>
      </c>
      <c r="C25" s="8">
        <f t="shared" si="2"/>
        <v>2.9395529999999326</v>
      </c>
      <c r="D25" s="3">
        <f t="shared" si="0"/>
        <v>8.6409718398086035</v>
      </c>
      <c r="E25" s="3">
        <f t="shared" si="3"/>
        <v>1986972.1599999997</v>
      </c>
      <c r="F25" s="9">
        <f t="shared" si="1"/>
        <v>17648.241128066311</v>
      </c>
    </row>
    <row r="26" spans="1:6">
      <c r="A26" s="7">
        <v>1320</v>
      </c>
      <c r="B26" s="7">
        <v>1317.4271100000001</v>
      </c>
      <c r="C26" s="8">
        <f t="shared" si="2"/>
        <v>2.5728899999999157</v>
      </c>
      <c r="D26" s="3">
        <f t="shared" si="0"/>
        <v>6.619762952099566</v>
      </c>
      <c r="E26" s="3">
        <f t="shared" si="3"/>
        <v>1794528.1599999997</v>
      </c>
      <c r="F26" s="9">
        <f t="shared" si="1"/>
        <v>17745.795496324881</v>
      </c>
    </row>
    <row r="27" spans="1:6">
      <c r="A27" s="7">
        <v>1410</v>
      </c>
      <c r="B27" s="7">
        <v>1407.982025</v>
      </c>
      <c r="C27" s="8">
        <f t="shared" si="2"/>
        <v>2.0179749999999785</v>
      </c>
      <c r="D27" s="3">
        <f t="shared" si="0"/>
        <v>4.072223100624913</v>
      </c>
      <c r="E27" s="3">
        <f t="shared" si="3"/>
        <v>1561500.1599999997</v>
      </c>
      <c r="F27" s="9">
        <f t="shared" si="1"/>
        <v>17893.947594539201</v>
      </c>
    </row>
    <row r="28" spans="1:6">
      <c r="A28" s="7">
        <v>1500</v>
      </c>
      <c r="B28" s="7">
        <v>1498.789248</v>
      </c>
      <c r="C28" s="8">
        <f t="shared" si="2"/>
        <v>1.2107519999999568</v>
      </c>
      <c r="D28" s="3">
        <f t="shared" si="0"/>
        <v>1.4659204055038952</v>
      </c>
      <c r="E28" s="3">
        <f t="shared" si="3"/>
        <v>1344672.1599999997</v>
      </c>
      <c r="F28" s="9">
        <f t="shared" si="1"/>
        <v>18110.560837068846</v>
      </c>
    </row>
    <row r="29" spans="1:6">
      <c r="A29" s="7">
        <v>1590</v>
      </c>
      <c r="B29" s="7">
        <v>1589.2953379999999</v>
      </c>
      <c r="C29" s="8">
        <f t="shared" si="2"/>
        <v>0.70466200000009849</v>
      </c>
      <c r="D29" s="3">
        <f t="shared" si="0"/>
        <v>0.49654853424413881</v>
      </c>
      <c r="E29" s="3">
        <f t="shared" si="3"/>
        <v>1144044.1599999999</v>
      </c>
      <c r="F29" s="9">
        <f t="shared" si="1"/>
        <v>18247.031577338552</v>
      </c>
    </row>
    <row r="30" spans="1:6">
      <c r="A30" s="7">
        <v>1700</v>
      </c>
      <c r="B30" s="7">
        <v>1699.4016590000001</v>
      </c>
      <c r="C30" s="8">
        <f t="shared" si="2"/>
        <v>0.59834099999989121</v>
      </c>
      <c r="D30" s="3">
        <f t="shared" si="0"/>
        <v>0.35801195228086979</v>
      </c>
      <c r="E30" s="3">
        <f t="shared" si="3"/>
        <v>920832.1599999998</v>
      </c>
      <c r="F30" s="9">
        <f t="shared" si="1"/>
        <v>18275.76689750731</v>
      </c>
    </row>
    <row r="31" spans="1:6">
      <c r="A31" s="7">
        <v>1820</v>
      </c>
      <c r="B31" s="7">
        <v>1819.845237</v>
      </c>
      <c r="C31" s="8">
        <f t="shared" si="2"/>
        <v>0.15476300000000265</v>
      </c>
      <c r="D31" s="3">
        <f t="shared" si="0"/>
        <v>2.3951586169000821E-2</v>
      </c>
      <c r="E31" s="3">
        <f t="shared" si="3"/>
        <v>704928.1599999998</v>
      </c>
      <c r="F31" s="9">
        <f t="shared" si="1"/>
        <v>18395.89641093888</v>
      </c>
    </row>
    <row r="32" spans="1:6">
      <c r="A32" s="7">
        <v>1950</v>
      </c>
      <c r="B32" s="7">
        <v>1949.6718699999999</v>
      </c>
      <c r="C32" s="8">
        <f t="shared" si="2"/>
        <v>0.32813000000010106</v>
      </c>
      <c r="D32" s="3">
        <f t="shared" si="0"/>
        <v>0.10766929690006632</v>
      </c>
      <c r="E32" s="3">
        <f t="shared" si="3"/>
        <v>503532.15999999986</v>
      </c>
      <c r="F32" s="9">
        <f t="shared" si="1"/>
        <v>18348.898423969487</v>
      </c>
    </row>
    <row r="33" spans="1:6">
      <c r="A33" s="7">
        <v>2070</v>
      </c>
      <c r="B33" s="7">
        <v>2069.228173</v>
      </c>
      <c r="C33" s="8">
        <f t="shared" si="2"/>
        <v>0.77182700000003024</v>
      </c>
      <c r="D33" s="3">
        <f t="shared" si="0"/>
        <v>0.59571691792904669</v>
      </c>
      <c r="E33" s="3">
        <f t="shared" si="3"/>
        <v>347628.15999999992</v>
      </c>
      <c r="F33" s="9">
        <f t="shared" si="1"/>
        <v>18228.890580668707</v>
      </c>
    </row>
    <row r="34" spans="1:6">
      <c r="A34" s="7">
        <v>2260</v>
      </c>
      <c r="B34" s="7">
        <v>2258.4351179999999</v>
      </c>
      <c r="C34" s="8">
        <f t="shared" si="2"/>
        <v>1.5648820000001251</v>
      </c>
      <c r="D34" s="3">
        <f t="shared" si="0"/>
        <v>2.4488556739243914</v>
      </c>
      <c r="E34" s="3">
        <f t="shared" si="3"/>
        <v>159680.15999999992</v>
      </c>
      <c r="F34" s="9">
        <f t="shared" si="1"/>
        <v>18015.371812977235</v>
      </c>
    </row>
    <row r="35" spans="1:6">
      <c r="A35" s="7">
        <v>2320</v>
      </c>
      <c r="B35" s="7">
        <v>2317.9472270000001</v>
      </c>
      <c r="C35" s="8">
        <f t="shared" si="2"/>
        <v>2.0527729999998883</v>
      </c>
      <c r="D35" s="3">
        <f t="shared" si="0"/>
        <v>4.2138769895285417</v>
      </c>
      <c r="E35" s="3">
        <f t="shared" si="3"/>
        <v>115328.15999999995</v>
      </c>
      <c r="F35" s="9">
        <f t="shared" si="1"/>
        <v>17884.639069562152</v>
      </c>
    </row>
    <row r="36" spans="1:6">
      <c r="A36" s="7">
        <v>2420</v>
      </c>
      <c r="B36" s="7">
        <v>2417.1636939999999</v>
      </c>
      <c r="C36" s="8">
        <f t="shared" si="2"/>
        <v>2.8363060000001497</v>
      </c>
      <c r="D36" s="3">
        <f t="shared" si="0"/>
        <v>8.0446317256368491</v>
      </c>
      <c r="E36" s="3">
        <f t="shared" si="3"/>
        <v>57408.15999999996</v>
      </c>
      <c r="F36" s="9">
        <f t="shared" si="1"/>
        <v>17675.683830925114</v>
      </c>
    </row>
    <row r="37" spans="1:6">
      <c r="A37" s="7">
        <v>2500</v>
      </c>
      <c r="B37" s="7">
        <v>2496.7064150000001</v>
      </c>
      <c r="C37" s="8">
        <f t="shared" si="2"/>
        <v>3.2935849999998936</v>
      </c>
      <c r="D37" s="3">
        <f t="shared" si="0"/>
        <v>10.847702152224299</v>
      </c>
      <c r="E37" s="3">
        <f t="shared" si="3"/>
        <v>25472.159999999971</v>
      </c>
      <c r="F37" s="9">
        <f t="shared" si="1"/>
        <v>17554.302513120969</v>
      </c>
    </row>
    <row r="38" spans="1:6">
      <c r="A38" s="7">
        <v>2570</v>
      </c>
      <c r="B38" s="7">
        <v>2566.4410809999999</v>
      </c>
      <c r="C38" s="8">
        <f t="shared" si="2"/>
        <v>3.5589190000000599</v>
      </c>
      <c r="D38" s="3">
        <f t="shared" si="0"/>
        <v>12.665904448561426</v>
      </c>
      <c r="E38" s="3">
        <f t="shared" si="3"/>
        <v>8028.1599999999835</v>
      </c>
      <c r="F38" s="9">
        <f t="shared" si="1"/>
        <v>17484.063305243533</v>
      </c>
    </row>
    <row r="39" spans="1:6">
      <c r="A39" s="7">
        <v>2660</v>
      </c>
      <c r="B39" s="7">
        <v>2656.239967</v>
      </c>
      <c r="C39" s="8">
        <f t="shared" si="2"/>
        <v>3.7600330000000213</v>
      </c>
      <c r="D39" s="3">
        <f t="shared" si="0"/>
        <v>14.13784816108916</v>
      </c>
      <c r="E39" s="3">
        <f t="shared" si="3"/>
        <v>0.16000000000007275</v>
      </c>
      <c r="F39" s="9">
        <f t="shared" si="1"/>
        <v>17430.918222907098</v>
      </c>
    </row>
    <row r="40" spans="1:6">
      <c r="A40" s="7">
        <v>2750</v>
      </c>
      <c r="B40" s="7">
        <v>2746.4236609999998</v>
      </c>
      <c r="C40" s="8">
        <f t="shared" si="2"/>
        <v>3.5763390000001891</v>
      </c>
      <c r="D40" s="3">
        <f t="shared" si="0"/>
        <v>12.790200642922352</v>
      </c>
      <c r="E40" s="3">
        <f t="shared" si="3"/>
        <v>8172.1600000000162</v>
      </c>
      <c r="F40" s="9">
        <f t="shared" si="1"/>
        <v>17479.456808982966</v>
      </c>
    </row>
    <row r="41" spans="1:6">
      <c r="A41" s="7">
        <v>2840</v>
      </c>
      <c r="B41" s="7">
        <v>2837.252896</v>
      </c>
      <c r="C41" s="8">
        <f t="shared" si="2"/>
        <v>2.7471040000000357</v>
      </c>
      <c r="D41" s="3">
        <f t="shared" si="0"/>
        <v>7.5465803868161965</v>
      </c>
      <c r="E41" s="3">
        <f t="shared" si="3"/>
        <v>32544.160000000033</v>
      </c>
      <c r="F41" s="9">
        <f t="shared" si="1"/>
        <v>17699.410587196042</v>
      </c>
    </row>
    <row r="42" spans="1:6">
      <c r="A42" s="7">
        <v>2900</v>
      </c>
      <c r="B42" s="7">
        <v>2898.06016</v>
      </c>
      <c r="C42" s="8">
        <f t="shared" si="2"/>
        <v>1.9398400000000038</v>
      </c>
      <c r="D42" s="3">
        <f t="shared" si="0"/>
        <v>3.7629792256000147</v>
      </c>
      <c r="E42" s="3">
        <f t="shared" si="3"/>
        <v>57792.160000000047</v>
      </c>
      <c r="F42" s="9">
        <f t="shared" si="1"/>
        <v>17914.857665730931</v>
      </c>
    </row>
    <row r="43" spans="1:6">
      <c r="A43" s="7">
        <v>3010</v>
      </c>
      <c r="B43" s="7">
        <v>3009.7043659999999</v>
      </c>
      <c r="C43" s="8">
        <f t="shared" si="2"/>
        <v>0.29563400000006368</v>
      </c>
      <c r="D43" s="3">
        <f t="shared" si="0"/>
        <v>8.739946195603765E-2</v>
      </c>
      <c r="E43" s="3">
        <f t="shared" si="3"/>
        <v>122780.16000000006</v>
      </c>
      <c r="F43" s="9">
        <f t="shared" si="1"/>
        <v>18357.703173170958</v>
      </c>
    </row>
    <row r="44" spans="1:6">
      <c r="A44" s="7">
        <v>3090</v>
      </c>
      <c r="B44" s="7">
        <v>3090.823785</v>
      </c>
      <c r="C44" s="8">
        <f t="shared" si="2"/>
        <v>0.82378500000004351</v>
      </c>
      <c r="D44" s="3">
        <f t="shared" si="0"/>
        <v>0.67862172622507166</v>
      </c>
      <c r="E44" s="3">
        <f t="shared" si="3"/>
        <v>185244.16000000009</v>
      </c>
      <c r="F44" s="9">
        <f t="shared" si="1"/>
        <v>18662.297779996839</v>
      </c>
    </row>
    <row r="45" spans="1:6">
      <c r="A45" s="7">
        <v>3160</v>
      </c>
      <c r="B45" s="7">
        <v>3161.7014049999998</v>
      </c>
      <c r="C45" s="8">
        <f t="shared" si="2"/>
        <v>1.7014049999997951</v>
      </c>
      <c r="D45" s="3">
        <f t="shared" si="0"/>
        <v>2.8947789740243026</v>
      </c>
      <c r="E45" s="3">
        <f t="shared" si="3"/>
        <v>250400.16000000009</v>
      </c>
      <c r="F45" s="9">
        <f t="shared" si="1"/>
        <v>18902.851369751024</v>
      </c>
    </row>
    <row r="46" spans="1:6">
      <c r="A46" s="7">
        <v>3290</v>
      </c>
      <c r="B46" s="7">
        <v>3292.7856149999998</v>
      </c>
      <c r="C46" s="8">
        <f t="shared" si="2"/>
        <v>2.7856149999997797</v>
      </c>
      <c r="D46" s="3">
        <f t="shared" si="0"/>
        <v>7.7596509282237722</v>
      </c>
      <c r="E46" s="3">
        <f t="shared" si="3"/>
        <v>397404.16000000009</v>
      </c>
      <c r="F46" s="9">
        <f t="shared" si="1"/>
        <v>19202.157831115008</v>
      </c>
    </row>
    <row r="47" spans="1:6">
      <c r="A47" s="7">
        <v>3480</v>
      </c>
      <c r="B47" s="7">
        <v>3482.1264769999998</v>
      </c>
      <c r="C47" s="8">
        <f t="shared" si="2"/>
        <v>2.1264769999997952</v>
      </c>
      <c r="D47" s="3">
        <f t="shared" si="0"/>
        <v>4.5219044315281289</v>
      </c>
      <c r="E47" s="3">
        <f t="shared" si="3"/>
        <v>673056.16000000015</v>
      </c>
      <c r="F47" s="9">
        <f t="shared" si="1"/>
        <v>19019.916348847211</v>
      </c>
    </row>
    <row r="48" spans="1:6">
      <c r="A48" s="7">
        <v>3570</v>
      </c>
      <c r="B48" s="7">
        <v>3570.5164890000001</v>
      </c>
      <c r="C48" s="8">
        <f t="shared" si="2"/>
        <v>0.51648900000009235</v>
      </c>
      <c r="D48" s="3">
        <f t="shared" si="0"/>
        <v>0.26676088712109541</v>
      </c>
      <c r="E48" s="3">
        <f t="shared" si="3"/>
        <v>828828.16000000015</v>
      </c>
      <c r="F48" s="9">
        <f t="shared" si="1"/>
        <v>18578.432784931658</v>
      </c>
    </row>
    <row r="49" spans="1:6">
      <c r="A49" s="7">
        <v>3730</v>
      </c>
      <c r="B49" s="7">
        <v>3725.8298289999998</v>
      </c>
      <c r="C49" s="8">
        <f t="shared" si="2"/>
        <v>4.1701710000002095</v>
      </c>
      <c r="D49" s="3">
        <f t="shared" si="0"/>
        <v>17.390326169242748</v>
      </c>
      <c r="E49" s="3">
        <f t="shared" si="3"/>
        <v>1145756.1600000001</v>
      </c>
      <c r="F49" s="9">
        <f t="shared" si="1"/>
        <v>17322.788510567065</v>
      </c>
    </row>
    <row r="50" spans="1:6">
      <c r="A50" s="7">
        <v>3850</v>
      </c>
      <c r="B50" s="7">
        <v>3841.4233509999999</v>
      </c>
      <c r="C50" s="8">
        <f t="shared" si="2"/>
        <v>8.5766490000000886</v>
      </c>
      <c r="D50" s="3">
        <f t="shared" si="0"/>
        <v>73.558908069202516</v>
      </c>
      <c r="E50" s="3">
        <f t="shared" si="3"/>
        <v>1417052.1600000001</v>
      </c>
      <c r="F50" s="9">
        <f t="shared" si="1"/>
        <v>16182.278971052141</v>
      </c>
    </row>
    <row r="51" spans="1:6">
      <c r="A51" s="7">
        <v>3960</v>
      </c>
      <c r="B51" s="7">
        <v>3947.5082969999999</v>
      </c>
      <c r="C51" s="8">
        <f t="shared" si="2"/>
        <v>12.491703000000143</v>
      </c>
      <c r="D51" s="3">
        <f t="shared" si="0"/>
        <v>156.04264384021258</v>
      </c>
      <c r="E51" s="3">
        <f t="shared" si="3"/>
        <v>1691040.1600000001</v>
      </c>
      <c r="F51" s="9">
        <f t="shared" si="1"/>
        <v>15201.541815681061</v>
      </c>
    </row>
    <row r="52" spans="1:6">
      <c r="A52" s="7">
        <v>4110</v>
      </c>
      <c r="B52" s="7">
        <v>4093.7278310000002</v>
      </c>
      <c r="C52" s="8">
        <f t="shared" si="2"/>
        <v>16.272168999999849</v>
      </c>
      <c r="D52" s="3">
        <f t="shared" si="0"/>
        <v>264.78348396455607</v>
      </c>
      <c r="E52" s="3">
        <f t="shared" si="3"/>
        <v>2103660.16</v>
      </c>
      <c r="F52" s="9">
        <f t="shared" si="1"/>
        <v>14283.612160468176</v>
      </c>
    </row>
    <row r="53" spans="1:6">
      <c r="A53" s="7">
        <v>4170</v>
      </c>
      <c r="B53" s="7">
        <v>4153.0329529999999</v>
      </c>
      <c r="C53" s="8">
        <f t="shared" si="2"/>
        <v>16.967047000000093</v>
      </c>
      <c r="D53" s="3">
        <f t="shared" si="0"/>
        <v>287.88068390021215</v>
      </c>
      <c r="E53" s="3">
        <f t="shared" si="3"/>
        <v>2281308.1600000001</v>
      </c>
      <c r="F53" s="9">
        <f t="shared" si="1"/>
        <v>14117.999624498456</v>
      </c>
    </row>
    <row r="54" spans="1:6">
      <c r="A54" s="7">
        <v>4300</v>
      </c>
      <c r="B54" s="7">
        <v>4283.132912</v>
      </c>
      <c r="C54" s="8">
        <f t="shared" si="2"/>
        <v>16.867087999999967</v>
      </c>
      <c r="D54" s="3">
        <f t="shared" si="0"/>
        <v>284.4986575997429</v>
      </c>
      <c r="E54" s="3">
        <f t="shared" si="3"/>
        <v>2690912.16</v>
      </c>
      <c r="F54" s="9">
        <f t="shared" si="1"/>
        <v>14141.763710884505</v>
      </c>
    </row>
    <row r="55" spans="1:6">
      <c r="A55" s="7">
        <v>4380</v>
      </c>
      <c r="B55" s="7">
        <v>4364.1825339999996</v>
      </c>
      <c r="C55" s="8">
        <f t="shared" si="2"/>
        <v>15.817466000000422</v>
      </c>
      <c r="D55" s="3">
        <f t="shared" si="0"/>
        <v>250.19223066116936</v>
      </c>
      <c r="E55" s="3">
        <f t="shared" si="3"/>
        <v>2959776.16</v>
      </c>
      <c r="F55" s="9">
        <f t="shared" si="1"/>
        <v>14392.50572470865</v>
      </c>
    </row>
    <row r="56" spans="1:6">
      <c r="A56" s="7">
        <v>4500</v>
      </c>
      <c r="B56" s="7">
        <v>4486.6881999999996</v>
      </c>
      <c r="C56" s="8">
        <f t="shared" si="2"/>
        <v>13.311800000000403</v>
      </c>
      <c r="D56" s="3">
        <f t="shared" si="0"/>
        <v>177.20401924001072</v>
      </c>
      <c r="E56" s="3">
        <f t="shared" si="3"/>
        <v>3387072.16</v>
      </c>
      <c r="F56" s="9">
        <f t="shared" si="1"/>
        <v>14999.987421856931</v>
      </c>
    </row>
    <row r="57" spans="1:6">
      <c r="A57" s="7">
        <v>4800</v>
      </c>
      <c r="B57" s="7">
        <v>4793.4848810000003</v>
      </c>
      <c r="C57" s="8">
        <f t="shared" si="2"/>
        <v>6.5151189999996859</v>
      </c>
      <c r="D57" s="3">
        <f t="shared" si="0"/>
        <v>42.44677558415691</v>
      </c>
      <c r="E57" s="3">
        <f t="shared" si="3"/>
        <v>4581312.16</v>
      </c>
      <c r="F57" s="9">
        <f t="shared" si="1"/>
        <v>16711.02163589979</v>
      </c>
    </row>
    <row r="58" spans="1:6">
      <c r="A58" s="7">
        <v>4880</v>
      </c>
      <c r="B58" s="7">
        <v>4874.9123820000004</v>
      </c>
      <c r="C58" s="8">
        <f t="shared" si="2"/>
        <v>5.0876179999995657</v>
      </c>
      <c r="D58" s="3">
        <f t="shared" si="0"/>
        <v>25.88385691391958</v>
      </c>
      <c r="E58" s="3">
        <f t="shared" si="3"/>
        <v>4930176.16</v>
      </c>
      <c r="F58" s="9">
        <f t="shared" si="1"/>
        <v>17082.12869197992</v>
      </c>
    </row>
    <row r="59" spans="1:6">
      <c r="A59" s="7">
        <v>5000</v>
      </c>
      <c r="B59" s="7">
        <v>4996.6317019999997</v>
      </c>
      <c r="C59" s="8">
        <f t="shared" si="2"/>
        <v>3.3682980000003226</v>
      </c>
      <c r="D59" s="3">
        <f t="shared" si="0"/>
        <v>11.345431416806173</v>
      </c>
      <c r="E59" s="3">
        <f t="shared" si="3"/>
        <v>5477472.1600000001</v>
      </c>
      <c r="F59" s="9">
        <f t="shared" si="1"/>
        <v>17534.510248316412</v>
      </c>
    </row>
    <row r="60" spans="1:6">
      <c r="A60" s="7">
        <v>5070</v>
      </c>
      <c r="B60" s="7">
        <v>5067.4493160000002</v>
      </c>
      <c r="C60" s="8">
        <f t="shared" si="2"/>
        <v>2.5506839999998192</v>
      </c>
      <c r="D60" s="3">
        <f t="shared" si="0"/>
        <v>6.5059888678550779</v>
      </c>
      <c r="E60" s="3">
        <f t="shared" si="3"/>
        <v>5810028.1600000001</v>
      </c>
      <c r="F60" s="9">
        <f t="shared" si="1"/>
        <v>17751.712260544529</v>
      </c>
    </row>
    <row r="61" spans="1:6">
      <c r="A61" s="7">
        <v>5260</v>
      </c>
      <c r="B61" s="7">
        <v>5258.9290570000003</v>
      </c>
      <c r="C61" s="8">
        <f t="shared" si="2"/>
        <v>1.0709429999997155</v>
      </c>
      <c r="D61" s="3">
        <f t="shared" si="0"/>
        <v>1.1469189092483907</v>
      </c>
      <c r="E61" s="3">
        <f t="shared" si="3"/>
        <v>6762080.1600000001</v>
      </c>
      <c r="F61" s="9">
        <f t="shared" si="1"/>
        <v>18148.21011125153</v>
      </c>
    </row>
    <row r="62" spans="1:6">
      <c r="A62" s="7">
        <v>5360</v>
      </c>
      <c r="B62" s="7">
        <v>5359.4646489999996</v>
      </c>
      <c r="C62" s="8">
        <f t="shared" si="2"/>
        <v>0.53535100000044622</v>
      </c>
      <c r="D62" s="3">
        <f t="shared" si="0"/>
        <v>0.28660069320147774</v>
      </c>
      <c r="E62" s="3">
        <f t="shared" si="3"/>
        <v>7292160.1600000001</v>
      </c>
      <c r="F62" s="9">
        <f t="shared" si="1"/>
        <v>18292.801836232789</v>
      </c>
    </row>
    <row r="63" spans="1:6">
      <c r="A63" s="7">
        <v>5460</v>
      </c>
      <c r="B63" s="7">
        <v>5459.8592490000001</v>
      </c>
      <c r="C63" s="8">
        <f t="shared" si="2"/>
        <v>0.14075099999990925</v>
      </c>
      <c r="D63" s="3">
        <f t="shared" si="0"/>
        <v>1.9810844000974454E-2</v>
      </c>
      <c r="E63" s="3">
        <f t="shared" si="3"/>
        <v>7842240.1600000001</v>
      </c>
      <c r="F63" s="9">
        <f t="shared" si="1"/>
        <v>18399.697543668488</v>
      </c>
    </row>
    <row r="64" spans="1:6">
      <c r="A64" s="10">
        <f t="shared" ref="A64:F64" si="4">SUM(A14:A63)</f>
        <v>132980</v>
      </c>
      <c r="B64" s="10">
        <f t="shared" si="4"/>
        <v>132928.128558</v>
      </c>
      <c r="C64" s="10">
        <f t="shared" si="4"/>
        <v>275.85301600000059</v>
      </c>
      <c r="D64" s="10">
        <f t="shared" si="4"/>
        <v>6789.3117894547249</v>
      </c>
      <c r="E64" s="10">
        <f t="shared" si="4"/>
        <v>121139591.99999985</v>
      </c>
      <c r="F64" s="10">
        <f t="shared" si="4"/>
        <v>914597.54756976792</v>
      </c>
    </row>
  </sheetData>
  <mergeCells count="1">
    <mergeCell ref="A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64"/>
  <sheetViews>
    <sheetView workbookViewId="0">
      <selection activeCell="E8" sqref="E8"/>
    </sheetView>
  </sheetViews>
  <sheetFormatPr defaultRowHeight="15"/>
  <cols>
    <col min="1" max="1" width="20.5703125" style="3" bestFit="1" customWidth="1"/>
    <col min="2" max="2" width="15" style="3" bestFit="1" customWidth="1"/>
    <col min="3" max="3" width="10.5703125" style="3" bestFit="1" customWidth="1"/>
    <col min="4" max="4" width="11.85546875" style="3" bestFit="1" customWidth="1"/>
    <col min="5" max="5" width="17.7109375" style="3" bestFit="1" customWidth="1"/>
    <col min="6" max="6" width="14.28515625" style="3" bestFit="1" customWidth="1"/>
    <col min="7" max="7" width="12.42578125" style="3" bestFit="1" customWidth="1"/>
    <col min="8" max="8" width="16.28515625" style="3" bestFit="1" customWidth="1"/>
    <col min="9" max="16384" width="9.140625" style="3"/>
  </cols>
  <sheetData>
    <row r="1" spans="1:6" ht="15.75">
      <c r="A1" s="15" t="s">
        <v>15</v>
      </c>
      <c r="B1" s="15"/>
      <c r="C1" s="15"/>
      <c r="D1" s="15"/>
      <c r="E1" s="15"/>
      <c r="F1" s="15"/>
    </row>
    <row r="2" spans="1:6" ht="15.75">
      <c r="A2" s="11"/>
      <c r="B2" s="11"/>
      <c r="C2" s="11"/>
      <c r="D2" s="11"/>
    </row>
    <row r="3" spans="1:6">
      <c r="A3" s="3" t="s">
        <v>13</v>
      </c>
      <c r="B3" s="3">
        <v>9</v>
      </c>
    </row>
    <row r="4" spans="1:6" s="2" customFormat="1">
      <c r="A4" s="1" t="s">
        <v>0</v>
      </c>
      <c r="B4" s="2">
        <f>COUNT(A14:A63)</f>
        <v>50</v>
      </c>
    </row>
    <row r="5" spans="1:6" s="2" customFormat="1">
      <c r="A5" s="3" t="s">
        <v>2</v>
      </c>
      <c r="B5" s="2">
        <f>A64/B4</f>
        <v>2659.6</v>
      </c>
      <c r="C5"/>
    </row>
    <row r="6" spans="1:6" s="2" customFormat="1">
      <c r="A6" s="1" t="s">
        <v>3</v>
      </c>
      <c r="B6" s="2">
        <f>D64/B4</f>
        <v>47.668266338775886</v>
      </c>
    </row>
    <row r="7" spans="1:6" s="2" customFormat="1">
      <c r="A7" s="4"/>
    </row>
    <row r="8" spans="1:6">
      <c r="A8" s="5" t="s">
        <v>4</v>
      </c>
      <c r="B8" s="13">
        <f>C64/B4</f>
        <v>5.1854853399999703</v>
      </c>
      <c r="D8" s="2" t="s">
        <v>1</v>
      </c>
      <c r="E8" s="2">
        <v>20.194106999999999</v>
      </c>
    </row>
    <row r="9" spans="1:6">
      <c r="A9" s="5" t="s">
        <v>5</v>
      </c>
      <c r="B9" s="13">
        <f>1-(D64/E64)</f>
        <v>0.99998032506732448</v>
      </c>
    </row>
    <row r="10" spans="1:6">
      <c r="A10" s="5" t="s">
        <v>6</v>
      </c>
      <c r="B10" s="13">
        <f>1-((F64/B4)/(E64/B4))</f>
        <v>0.99904965181984584</v>
      </c>
    </row>
    <row r="11" spans="1:6">
      <c r="A11" s="5" t="s">
        <v>14</v>
      </c>
      <c r="B11" s="14">
        <f>B8/MAX(A14:A63)</f>
        <v>9.4972258974358433E-4</v>
      </c>
    </row>
    <row r="13" spans="1:6">
      <c r="A13" s="6" t="s">
        <v>7</v>
      </c>
      <c r="B13" s="6" t="s">
        <v>8</v>
      </c>
      <c r="C13" s="6" t="s">
        <v>9</v>
      </c>
      <c r="D13" s="6" t="s">
        <v>10</v>
      </c>
      <c r="E13" s="6" t="s">
        <v>11</v>
      </c>
      <c r="F13" s="6" t="s">
        <v>12</v>
      </c>
    </row>
    <row r="14" spans="1:6">
      <c r="A14" s="7">
        <v>50</v>
      </c>
      <c r="B14" s="7">
        <v>48.311580999999997</v>
      </c>
      <c r="C14" s="8">
        <f>ABS(A14-B14)</f>
        <v>1.6884190000000032</v>
      </c>
      <c r="D14" s="3">
        <f>C14^2</f>
        <v>2.8507587195610107</v>
      </c>
      <c r="E14" s="3">
        <f>(A14-$B$5)^2</f>
        <v>6810012.1599999992</v>
      </c>
      <c r="F14" s="9">
        <f>(A14-B14-$B$6)^2</f>
        <v>2114.1463612971356</v>
      </c>
    </row>
    <row r="15" spans="1:6">
      <c r="A15" s="7">
        <v>150</v>
      </c>
      <c r="B15" s="7">
        <v>141.68322499999999</v>
      </c>
      <c r="C15" s="8">
        <f>ABS(A15-B15)</f>
        <v>8.3167750000000069</v>
      </c>
      <c r="D15" s="3">
        <f t="shared" ref="D15:D63" si="0">C15^2</f>
        <v>69.16874640062511</v>
      </c>
      <c r="E15" s="3">
        <f>(A15-$B$5)^2</f>
        <v>6298092.1599999992</v>
      </c>
      <c r="F15" s="9">
        <f t="shared" ref="F15:F63" si="1">(A15-B15-$B$6)^2</f>
        <v>1548.5398705857531</v>
      </c>
    </row>
    <row r="16" spans="1:6">
      <c r="A16" s="7">
        <v>220</v>
      </c>
      <c r="B16" s="7">
        <v>209.328881</v>
      </c>
      <c r="C16" s="8">
        <f t="shared" ref="C16:C63" si="2">ABS(A16-B16)</f>
        <v>10.671119000000004</v>
      </c>
      <c r="D16" s="3">
        <f t="shared" si="0"/>
        <v>113.8727807121611</v>
      </c>
      <c r="E16" s="3">
        <f t="shared" ref="E16:E63" si="3">(A16-$B$5)^2</f>
        <v>5951648.1599999992</v>
      </c>
      <c r="F16" s="9">
        <f t="shared" si="1"/>
        <v>1368.7889112070914</v>
      </c>
    </row>
    <row r="17" spans="1:6">
      <c r="A17" s="7">
        <v>410</v>
      </c>
      <c r="B17" s="7">
        <v>387.20842399999998</v>
      </c>
      <c r="C17" s="8">
        <f t="shared" si="2"/>
        <v>22.79157600000002</v>
      </c>
      <c r="D17" s="3">
        <f t="shared" si="0"/>
        <v>519.45593656377696</v>
      </c>
      <c r="E17" s="3">
        <f t="shared" si="3"/>
        <v>5060700.1599999992</v>
      </c>
      <c r="F17" s="9">
        <f t="shared" si="1"/>
        <v>618.84972221134456</v>
      </c>
    </row>
    <row r="18" spans="1:6">
      <c r="A18" s="7">
        <v>530</v>
      </c>
      <c r="B18" s="7">
        <v>513.27274</v>
      </c>
      <c r="C18" s="8">
        <f t="shared" si="2"/>
        <v>16.727260000000001</v>
      </c>
      <c r="D18" s="3">
        <f t="shared" si="0"/>
        <v>279.80122710760003</v>
      </c>
      <c r="E18" s="3">
        <f t="shared" si="3"/>
        <v>4535196.1599999992</v>
      </c>
      <c r="F18" s="9">
        <f t="shared" si="1"/>
        <v>957.34587325616951</v>
      </c>
    </row>
    <row r="19" spans="1:6">
      <c r="A19" s="7">
        <v>650</v>
      </c>
      <c r="B19" s="7">
        <v>646.64806099999998</v>
      </c>
      <c r="C19" s="8">
        <f t="shared" si="2"/>
        <v>3.3519390000000158</v>
      </c>
      <c r="D19" s="3">
        <f t="shared" si="0"/>
        <v>11.235495059721107</v>
      </c>
      <c r="E19" s="3">
        <f t="shared" si="3"/>
        <v>4038492.1599999997</v>
      </c>
      <c r="F19" s="9">
        <f t="shared" si="1"/>
        <v>1963.9368687975336</v>
      </c>
    </row>
    <row r="20" spans="1:6">
      <c r="A20" s="7">
        <v>740</v>
      </c>
      <c r="B20" s="7">
        <v>738.78186700000003</v>
      </c>
      <c r="C20" s="8">
        <f t="shared" si="2"/>
        <v>1.2181329999999662</v>
      </c>
      <c r="D20" s="3">
        <f t="shared" si="0"/>
        <v>1.4838480056889176</v>
      </c>
      <c r="E20" s="3">
        <f t="shared" si="3"/>
        <v>3684864.1599999997</v>
      </c>
      <c r="F20" s="9">
        <f t="shared" si="1"/>
        <v>2157.6148871900623</v>
      </c>
    </row>
    <row r="21" spans="1:6">
      <c r="A21" s="7">
        <v>890</v>
      </c>
      <c r="B21" s="7">
        <v>887.77812900000004</v>
      </c>
      <c r="C21" s="8">
        <f t="shared" si="2"/>
        <v>2.2218709999999646</v>
      </c>
      <c r="D21" s="3">
        <f t="shared" si="0"/>
        <v>4.9367107406408426</v>
      </c>
      <c r="E21" s="3">
        <f t="shared" si="3"/>
        <v>3131484.1599999997</v>
      </c>
      <c r="F21" s="9">
        <f t="shared" si="1"/>
        <v>2065.3748492883137</v>
      </c>
    </row>
    <row r="22" spans="1:6">
      <c r="A22" s="7">
        <v>920</v>
      </c>
      <c r="B22" s="7">
        <v>916.82261700000004</v>
      </c>
      <c r="C22" s="8">
        <f t="shared" si="2"/>
        <v>3.1773829999999634</v>
      </c>
      <c r="D22" s="3">
        <f t="shared" si="0"/>
        <v>10.095762728688767</v>
      </c>
      <c r="E22" s="3">
        <f t="shared" si="3"/>
        <v>3026208.1599999997</v>
      </c>
      <c r="F22" s="9">
        <f t="shared" si="1"/>
        <v>1979.438700264569</v>
      </c>
    </row>
    <row r="23" spans="1:6">
      <c r="A23" s="7">
        <v>1010</v>
      </c>
      <c r="B23" s="7">
        <v>1005.732937</v>
      </c>
      <c r="C23" s="8">
        <f t="shared" si="2"/>
        <v>4.2670630000000074</v>
      </c>
      <c r="D23" s="3">
        <f t="shared" si="0"/>
        <v>18.207826645969064</v>
      </c>
      <c r="E23" s="3">
        <f t="shared" si="3"/>
        <v>2721180.1599999997</v>
      </c>
      <c r="F23" s="9">
        <f t="shared" si="1"/>
        <v>1883.6644512537705</v>
      </c>
    </row>
    <row r="24" spans="1:6">
      <c r="A24" s="7">
        <v>1150</v>
      </c>
      <c r="B24" s="7">
        <v>1143.9230050000001</v>
      </c>
      <c r="C24" s="8">
        <f t="shared" si="2"/>
        <v>6.0769949999998971</v>
      </c>
      <c r="D24" s="3">
        <f t="shared" si="0"/>
        <v>36.92986823002375</v>
      </c>
      <c r="E24" s="3">
        <f t="shared" si="3"/>
        <v>2278892.1599999997</v>
      </c>
      <c r="F24" s="9">
        <f t="shared" si="1"/>
        <v>1729.8338515756891</v>
      </c>
    </row>
    <row r="25" spans="1:6">
      <c r="A25" s="7">
        <v>1250</v>
      </c>
      <c r="B25" s="7">
        <v>1244.2432249999999</v>
      </c>
      <c r="C25" s="8">
        <f t="shared" si="2"/>
        <v>5.7567750000000615</v>
      </c>
      <c r="D25" s="3">
        <f t="shared" si="0"/>
        <v>33.140458400625711</v>
      </c>
      <c r="E25" s="3">
        <f t="shared" si="3"/>
        <v>1986972.1599999997</v>
      </c>
      <c r="F25" s="9">
        <f t="shared" si="1"/>
        <v>1756.573106240281</v>
      </c>
    </row>
    <row r="26" spans="1:6">
      <c r="A26" s="7">
        <v>1320</v>
      </c>
      <c r="B26" s="7">
        <v>1314.4457500000001</v>
      </c>
      <c r="C26" s="8">
        <f t="shared" si="2"/>
        <v>5.5542499999999109</v>
      </c>
      <c r="D26" s="3">
        <f t="shared" si="0"/>
        <v>30.849693062499011</v>
      </c>
      <c r="E26" s="3">
        <f t="shared" si="3"/>
        <v>1794528.1599999997</v>
      </c>
      <c r="F26" s="9">
        <f t="shared" si="1"/>
        <v>1773.5903721826899</v>
      </c>
    </row>
    <row r="27" spans="1:6">
      <c r="A27" s="7">
        <v>1410</v>
      </c>
      <c r="B27" s="7">
        <v>1404.632206</v>
      </c>
      <c r="C27" s="8">
        <f t="shared" si="2"/>
        <v>5.3677940000000035</v>
      </c>
      <c r="D27" s="3">
        <f t="shared" si="0"/>
        <v>28.813212426436039</v>
      </c>
      <c r="E27" s="3">
        <f t="shared" si="3"/>
        <v>1561500.1599999997</v>
      </c>
      <c r="F27" s="9">
        <f t="shared" si="1"/>
        <v>1789.3299600835437</v>
      </c>
    </row>
    <row r="28" spans="1:6">
      <c r="A28" s="7">
        <v>1500</v>
      </c>
      <c r="B28" s="7">
        <v>1495.461421</v>
      </c>
      <c r="C28" s="8">
        <f t="shared" si="2"/>
        <v>4.538579000000027</v>
      </c>
      <c r="D28" s="3">
        <f t="shared" si="0"/>
        <v>20.598699339241247</v>
      </c>
      <c r="E28" s="3">
        <f t="shared" si="3"/>
        <v>1344672.1599999997</v>
      </c>
      <c r="F28" s="9">
        <f t="shared" si="1"/>
        <v>1860.1699299405627</v>
      </c>
    </row>
    <row r="29" spans="1:6">
      <c r="A29" s="7">
        <v>1590</v>
      </c>
      <c r="B29" s="7">
        <v>1586.86069</v>
      </c>
      <c r="C29" s="8">
        <f t="shared" si="2"/>
        <v>3.1393100000000231</v>
      </c>
      <c r="D29" s="3">
        <f t="shared" si="0"/>
        <v>9.855267276100145</v>
      </c>
      <c r="E29" s="3">
        <f t="shared" si="3"/>
        <v>1144044.1599999999</v>
      </c>
      <c r="F29" s="9">
        <f t="shared" si="1"/>
        <v>1982.8279526206072</v>
      </c>
    </row>
    <row r="30" spans="1:6">
      <c r="A30" s="7">
        <v>1700</v>
      </c>
      <c r="B30" s="7">
        <v>1698.287572</v>
      </c>
      <c r="C30" s="8">
        <f t="shared" si="2"/>
        <v>1.7124280000000454</v>
      </c>
      <c r="D30" s="3">
        <f t="shared" si="0"/>
        <v>2.9324096551841552</v>
      </c>
      <c r="E30" s="3">
        <f t="shared" si="3"/>
        <v>920832.1599999998</v>
      </c>
      <c r="F30" s="9">
        <f t="shared" si="1"/>
        <v>2111.9390774196995</v>
      </c>
    </row>
    <row r="31" spans="1:6">
      <c r="A31" s="7">
        <v>1820</v>
      </c>
      <c r="B31" s="7">
        <v>1819.262481</v>
      </c>
      <c r="C31" s="8">
        <f t="shared" si="2"/>
        <v>0.73751900000002024</v>
      </c>
      <c r="D31" s="3">
        <f t="shared" si="0"/>
        <v>0.5439342753610299</v>
      </c>
      <c r="E31" s="3">
        <f t="shared" si="3"/>
        <v>704928.1599999998</v>
      </c>
      <c r="F31" s="9">
        <f t="shared" si="1"/>
        <v>2202.4950457760178</v>
      </c>
    </row>
    <row r="32" spans="1:6">
      <c r="A32" s="7">
        <v>1950</v>
      </c>
      <c r="B32" s="7">
        <v>1950.956621</v>
      </c>
      <c r="C32" s="8">
        <f t="shared" si="2"/>
        <v>0.95662100000004102</v>
      </c>
      <c r="D32" s="3">
        <f t="shared" si="0"/>
        <v>0.91512373764107846</v>
      </c>
      <c r="E32" s="3">
        <f t="shared" si="3"/>
        <v>503532.15999999986</v>
      </c>
      <c r="F32" s="9">
        <f t="shared" si="1"/>
        <v>2364.3796687086515</v>
      </c>
    </row>
    <row r="33" spans="1:6">
      <c r="A33" s="7">
        <v>2070</v>
      </c>
      <c r="B33" s="7">
        <v>2071.5221529999999</v>
      </c>
      <c r="C33" s="8">
        <f t="shared" si="2"/>
        <v>1.5221529999998893</v>
      </c>
      <c r="D33" s="3">
        <f t="shared" si="0"/>
        <v>2.3169497554086629</v>
      </c>
      <c r="E33" s="3">
        <f t="shared" si="3"/>
        <v>347628.15999999992</v>
      </c>
      <c r="F33" s="9">
        <f t="shared" si="1"/>
        <v>2419.6973547246057</v>
      </c>
    </row>
    <row r="34" spans="1:6">
      <c r="A34" s="7">
        <v>2260</v>
      </c>
      <c r="B34" s="7">
        <v>2261.9362580000002</v>
      </c>
      <c r="C34" s="8">
        <f t="shared" si="2"/>
        <v>1.9362580000001799</v>
      </c>
      <c r="D34" s="3">
        <f t="shared" si="0"/>
        <v>3.7490950425646967</v>
      </c>
      <c r="E34" s="3">
        <f t="shared" si="3"/>
        <v>159680.15999999992</v>
      </c>
      <c r="F34" s="9">
        <f t="shared" si="1"/>
        <v>2460.6088348762273</v>
      </c>
    </row>
    <row r="35" spans="1:6">
      <c r="A35" s="7">
        <v>2320</v>
      </c>
      <c r="B35" s="7">
        <v>2322.3809689999998</v>
      </c>
      <c r="C35" s="8">
        <f t="shared" si="2"/>
        <v>2.3809689999998227</v>
      </c>
      <c r="D35" s="3">
        <f t="shared" si="0"/>
        <v>5.6690133789601553</v>
      </c>
      <c r="E35" s="3">
        <f t="shared" si="3"/>
        <v>115328.15999999995</v>
      </c>
      <c r="F35" s="9">
        <f t="shared" si="1"/>
        <v>2504.9259579961554</v>
      </c>
    </row>
    <row r="36" spans="1:6">
      <c r="A36" s="7">
        <v>2420</v>
      </c>
      <c r="B36" s="7">
        <v>2422.5226419999999</v>
      </c>
      <c r="C36" s="8">
        <f t="shared" si="2"/>
        <v>2.5226419999999052</v>
      </c>
      <c r="D36" s="3">
        <f t="shared" si="0"/>
        <v>6.3637226601635222</v>
      </c>
      <c r="E36" s="3">
        <f t="shared" si="3"/>
        <v>57408.15999999996</v>
      </c>
      <c r="F36" s="9">
        <f t="shared" si="1"/>
        <v>2519.1272798713935</v>
      </c>
    </row>
    <row r="37" spans="1:6">
      <c r="A37" s="7">
        <v>2500</v>
      </c>
      <c r="B37" s="7">
        <v>2502.6918989999999</v>
      </c>
      <c r="C37" s="8">
        <f t="shared" si="2"/>
        <v>2.6918989999999212</v>
      </c>
      <c r="D37" s="3">
        <f t="shared" si="0"/>
        <v>7.2463202262005755</v>
      </c>
      <c r="E37" s="3">
        <f t="shared" si="3"/>
        <v>25472.159999999971</v>
      </c>
      <c r="F37" s="9">
        <f t="shared" si="1"/>
        <v>2536.1462529488363</v>
      </c>
    </row>
    <row r="38" spans="1:6">
      <c r="A38" s="7">
        <v>2570</v>
      </c>
      <c r="B38" s="7">
        <v>2571.639819</v>
      </c>
      <c r="C38" s="8">
        <f t="shared" si="2"/>
        <v>1.6398189999999886</v>
      </c>
      <c r="D38" s="3">
        <f t="shared" si="0"/>
        <v>2.6890063527609627</v>
      </c>
      <c r="E38" s="3">
        <f t="shared" si="3"/>
        <v>8028.1599999999835</v>
      </c>
      <c r="F38" s="9">
        <f t="shared" si="1"/>
        <v>2431.2872797760042</v>
      </c>
    </row>
    <row r="39" spans="1:6">
      <c r="A39" s="7">
        <v>2660</v>
      </c>
      <c r="B39" s="7">
        <v>2662.655694</v>
      </c>
      <c r="C39" s="8">
        <f t="shared" si="2"/>
        <v>2.6556940000000395</v>
      </c>
      <c r="D39" s="3">
        <f t="shared" si="0"/>
        <v>7.0527106216362103</v>
      </c>
      <c r="E39" s="3">
        <f t="shared" si="3"/>
        <v>0.16000000000007275</v>
      </c>
      <c r="F39" s="9">
        <f t="shared" si="1"/>
        <v>2532.5009841786923</v>
      </c>
    </row>
    <row r="40" spans="1:6">
      <c r="A40" s="7">
        <v>2750</v>
      </c>
      <c r="B40" s="7">
        <v>2752.9541949999998</v>
      </c>
      <c r="C40" s="8">
        <f t="shared" si="2"/>
        <v>2.9541949999997996</v>
      </c>
      <c r="D40" s="3">
        <f t="shared" si="0"/>
        <v>8.7272680980238153</v>
      </c>
      <c r="E40" s="3">
        <f t="shared" si="3"/>
        <v>8172.1600000000162</v>
      </c>
      <c r="F40" s="9">
        <f t="shared" si="1"/>
        <v>2562.6335919958392</v>
      </c>
    </row>
    <row r="41" spans="1:6">
      <c r="A41" s="7">
        <v>2840</v>
      </c>
      <c r="B41" s="7">
        <v>2843.880071</v>
      </c>
      <c r="C41" s="8">
        <f t="shared" si="2"/>
        <v>3.8800710000000436</v>
      </c>
      <c r="D41" s="3">
        <f t="shared" si="0"/>
        <v>15.054950965041337</v>
      </c>
      <c r="E41" s="3">
        <f t="shared" si="3"/>
        <v>32544.160000000033</v>
      </c>
      <c r="F41" s="9">
        <f t="shared" si="1"/>
        <v>2657.2310823922408</v>
      </c>
    </row>
    <row r="42" spans="1:6">
      <c r="A42" s="7">
        <v>2900</v>
      </c>
      <c r="B42" s="7">
        <v>2904.0361760000001</v>
      </c>
      <c r="C42" s="8">
        <f t="shared" si="2"/>
        <v>4.0361760000000686</v>
      </c>
      <c r="D42" s="3">
        <f t="shared" si="0"/>
        <v>16.290716702976553</v>
      </c>
      <c r="E42" s="3">
        <f t="shared" si="3"/>
        <v>57792.160000000047</v>
      </c>
      <c r="F42" s="9">
        <f t="shared" si="1"/>
        <v>2673.3493575638076</v>
      </c>
    </row>
    <row r="43" spans="1:6">
      <c r="A43" s="7">
        <v>3010</v>
      </c>
      <c r="B43" s="7">
        <v>3013.5806520000001</v>
      </c>
      <c r="C43" s="8">
        <f t="shared" si="2"/>
        <v>3.5806520000001001</v>
      </c>
      <c r="D43" s="3">
        <f t="shared" si="0"/>
        <v>12.821068745104716</v>
      </c>
      <c r="E43" s="3">
        <f t="shared" si="3"/>
        <v>122780.16000000006</v>
      </c>
      <c r="F43" s="9">
        <f t="shared" si="1"/>
        <v>2626.4516308945294</v>
      </c>
    </row>
    <row r="44" spans="1:6">
      <c r="A44" s="7">
        <v>3090</v>
      </c>
      <c r="B44" s="7">
        <v>3093.8807179999999</v>
      </c>
      <c r="C44" s="8">
        <f t="shared" si="2"/>
        <v>3.880717999999888</v>
      </c>
      <c r="D44" s="3">
        <f t="shared" si="0"/>
        <v>15.05997219552313</v>
      </c>
      <c r="E44" s="3">
        <f t="shared" si="3"/>
        <v>185244.16000000009</v>
      </c>
      <c r="F44" s="9">
        <f t="shared" si="1"/>
        <v>2657.2977863593501</v>
      </c>
    </row>
    <row r="45" spans="1:6">
      <c r="A45" s="7">
        <v>3160</v>
      </c>
      <c r="B45" s="7">
        <v>3163.8827000000001</v>
      </c>
      <c r="C45" s="8">
        <f t="shared" si="2"/>
        <v>3.8827000000001135</v>
      </c>
      <c r="D45" s="3">
        <f t="shared" si="0"/>
        <v>15.075359290000881</v>
      </c>
      <c r="E45" s="3">
        <f t="shared" si="3"/>
        <v>250400.16000000009</v>
      </c>
      <c r="F45" s="9">
        <f t="shared" si="1"/>
        <v>2657.5021304616162</v>
      </c>
    </row>
    <row r="46" spans="1:6">
      <c r="A46" s="7">
        <v>3290</v>
      </c>
      <c r="B46" s="7">
        <v>3293.8534530000002</v>
      </c>
      <c r="C46" s="8">
        <f t="shared" si="2"/>
        <v>3.8534530000001723</v>
      </c>
      <c r="D46" s="3">
        <f t="shared" si="0"/>
        <v>14.849100023210328</v>
      </c>
      <c r="E46" s="3">
        <f t="shared" si="3"/>
        <v>397404.16000000009</v>
      </c>
      <c r="F46" s="9">
        <f t="shared" si="1"/>
        <v>2654.4875636236111</v>
      </c>
    </row>
    <row r="47" spans="1:6">
      <c r="A47" s="7">
        <v>3480</v>
      </c>
      <c r="B47" s="7">
        <v>3481.0433720000001</v>
      </c>
      <c r="C47" s="8">
        <f t="shared" si="2"/>
        <v>1.0433720000000903</v>
      </c>
      <c r="D47" s="3">
        <f t="shared" si="0"/>
        <v>1.0886251303841885</v>
      </c>
      <c r="E47" s="3">
        <f t="shared" si="3"/>
        <v>673056.16000000015</v>
      </c>
      <c r="F47" s="9">
        <f t="shared" si="1"/>
        <v>2372.8237096477096</v>
      </c>
    </row>
    <row r="48" spans="1:6">
      <c r="A48" s="7">
        <v>3570</v>
      </c>
      <c r="B48" s="7">
        <v>3569.7024900000001</v>
      </c>
      <c r="C48" s="8">
        <f t="shared" si="2"/>
        <v>0.29750999999987471</v>
      </c>
      <c r="D48" s="3">
        <f t="shared" si="0"/>
        <v>8.8512200099925442E-2</v>
      </c>
      <c r="E48" s="3">
        <f t="shared" si="3"/>
        <v>828828.16000000015</v>
      </c>
      <c r="F48" s="9">
        <f t="shared" si="1"/>
        <v>2243.9885561076876</v>
      </c>
    </row>
    <row r="49" spans="1:6">
      <c r="A49" s="7">
        <v>3730</v>
      </c>
      <c r="B49" s="7">
        <v>3727.7577080000001</v>
      </c>
      <c r="C49" s="8">
        <f t="shared" si="2"/>
        <v>2.2422919999999067</v>
      </c>
      <c r="D49" s="3">
        <f t="shared" si="0"/>
        <v>5.0278734132635812</v>
      </c>
      <c r="E49" s="3">
        <f t="shared" si="3"/>
        <v>1145756.1600000001</v>
      </c>
      <c r="F49" s="9">
        <f t="shared" si="1"/>
        <v>2063.5191446271338</v>
      </c>
    </row>
    <row r="50" spans="1:6">
      <c r="A50" s="7">
        <v>3850</v>
      </c>
      <c r="B50" s="7">
        <v>3846.0509029999998</v>
      </c>
      <c r="C50" s="8">
        <f t="shared" si="2"/>
        <v>3.9490970000001653</v>
      </c>
      <c r="D50" s="3">
        <f t="shared" si="0"/>
        <v>15.595367115410305</v>
      </c>
      <c r="E50" s="3">
        <f t="shared" si="3"/>
        <v>1417052.1600000001</v>
      </c>
      <c r="F50" s="9">
        <f t="shared" si="1"/>
        <v>1911.3657676725472</v>
      </c>
    </row>
    <row r="51" spans="1:6">
      <c r="A51" s="7">
        <v>3960</v>
      </c>
      <c r="B51" s="7">
        <v>3954.6138150000002</v>
      </c>
      <c r="C51" s="8">
        <f t="shared" si="2"/>
        <v>5.3861849999998412</v>
      </c>
      <c r="D51" s="3">
        <f t="shared" si="0"/>
        <v>29.010988854223289</v>
      </c>
      <c r="E51" s="3">
        <f t="shared" si="3"/>
        <v>1691040.1600000001</v>
      </c>
      <c r="F51" s="9">
        <f t="shared" si="1"/>
        <v>1787.7744023388734</v>
      </c>
    </row>
    <row r="52" spans="1:6">
      <c r="A52" s="7">
        <v>4110</v>
      </c>
      <c r="B52" s="7">
        <v>4104.1724290000002</v>
      </c>
      <c r="C52" s="8">
        <f t="shared" si="2"/>
        <v>5.8275709999998071</v>
      </c>
      <c r="D52" s="3">
        <f t="shared" si="0"/>
        <v>33.960583760038752</v>
      </c>
      <c r="E52" s="3">
        <f t="shared" si="3"/>
        <v>2103660.16</v>
      </c>
      <c r="F52" s="9">
        <f t="shared" si="1"/>
        <v>1750.6437864322784</v>
      </c>
    </row>
    <row r="53" spans="1:6">
      <c r="A53" s="7">
        <v>4170</v>
      </c>
      <c r="B53" s="7">
        <v>4165.1984540000003</v>
      </c>
      <c r="C53" s="8">
        <f t="shared" si="2"/>
        <v>4.8015459999996892</v>
      </c>
      <c r="D53" s="3">
        <f t="shared" si="0"/>
        <v>23.054843990113017</v>
      </c>
      <c r="E53" s="3">
        <f t="shared" si="3"/>
        <v>2281308.1600000001</v>
      </c>
      <c r="F53" s="9">
        <f t="shared" si="1"/>
        <v>1837.5557126028489</v>
      </c>
    </row>
    <row r="54" spans="1:6">
      <c r="A54" s="7">
        <v>4300</v>
      </c>
      <c r="B54" s="7">
        <v>4296.6721170000001</v>
      </c>
      <c r="C54" s="8">
        <f t="shared" si="2"/>
        <v>3.3278829999999289</v>
      </c>
      <c r="D54" s="3">
        <f t="shared" si="0"/>
        <v>11.074805261688526</v>
      </c>
      <c r="E54" s="3">
        <f t="shared" si="3"/>
        <v>2690912.16</v>
      </c>
      <c r="F54" s="9">
        <f t="shared" si="1"/>
        <v>1966.0695946296005</v>
      </c>
    </row>
    <row r="55" spans="1:6">
      <c r="A55" s="7">
        <v>4380</v>
      </c>
      <c r="B55" s="7">
        <v>4378.9378969999998</v>
      </c>
      <c r="C55" s="8">
        <f t="shared" si="2"/>
        <v>1.0621030000002065</v>
      </c>
      <c r="D55" s="3">
        <f t="shared" si="0"/>
        <v>1.1280627826094387</v>
      </c>
      <c r="E55" s="3">
        <f t="shared" si="3"/>
        <v>2959776.16</v>
      </c>
      <c r="F55" s="9">
        <f t="shared" si="1"/>
        <v>2172.1344611606382</v>
      </c>
    </row>
    <row r="56" spans="1:6">
      <c r="A56" s="7">
        <v>4500</v>
      </c>
      <c r="B56" s="7">
        <v>4502.6484449999998</v>
      </c>
      <c r="C56" s="8">
        <f t="shared" si="2"/>
        <v>2.6484449999998105</v>
      </c>
      <c r="D56" s="3">
        <f t="shared" si="0"/>
        <v>7.0142609180239965</v>
      </c>
      <c r="E56" s="3">
        <f t="shared" si="3"/>
        <v>3387072.16</v>
      </c>
      <c r="F56" s="9">
        <f t="shared" si="1"/>
        <v>2531.771439949679</v>
      </c>
    </row>
    <row r="57" spans="1:6">
      <c r="A57" s="7">
        <v>4800</v>
      </c>
      <c r="B57" s="7">
        <v>4810.2588079999996</v>
      </c>
      <c r="C57" s="8">
        <f t="shared" si="2"/>
        <v>10.25880799999959</v>
      </c>
      <c r="D57" s="3">
        <f t="shared" si="0"/>
        <v>105.24314158085558</v>
      </c>
      <c r="E57" s="3">
        <f t="shared" si="3"/>
        <v>4581312.16</v>
      </c>
      <c r="F57" s="9">
        <f t="shared" si="1"/>
        <v>3355.5459414500201</v>
      </c>
    </row>
    <row r="58" spans="1:6">
      <c r="A58" s="7">
        <v>4880</v>
      </c>
      <c r="B58" s="7">
        <v>4891.7448080000004</v>
      </c>
      <c r="C58" s="8">
        <f t="shared" si="2"/>
        <v>11.744808000000376</v>
      </c>
      <c r="D58" s="3">
        <f t="shared" si="0"/>
        <v>137.94051495687282</v>
      </c>
      <c r="E58" s="3">
        <f t="shared" si="3"/>
        <v>4930176.16</v>
      </c>
      <c r="F58" s="9">
        <f t="shared" si="1"/>
        <v>3529.9134023849542</v>
      </c>
    </row>
    <row r="59" spans="1:6">
      <c r="A59" s="7">
        <v>5000</v>
      </c>
      <c r="B59" s="7">
        <v>5013.4641389999997</v>
      </c>
      <c r="C59" s="8">
        <f t="shared" si="2"/>
        <v>13.464138999999705</v>
      </c>
      <c r="D59" s="3">
        <f t="shared" si="0"/>
        <v>181.28303901131304</v>
      </c>
      <c r="E59" s="3">
        <f t="shared" si="3"/>
        <v>5477472.1600000001</v>
      </c>
      <c r="F59" s="9">
        <f t="shared" si="1"/>
        <v>3737.1709825043586</v>
      </c>
    </row>
    <row r="60" spans="1:6">
      <c r="A60" s="7">
        <v>5070</v>
      </c>
      <c r="B60" s="7">
        <v>5083.9789810000002</v>
      </c>
      <c r="C60" s="8">
        <f t="shared" si="2"/>
        <v>13.978981000000203</v>
      </c>
      <c r="D60" s="3">
        <f t="shared" si="0"/>
        <v>195.41190979836668</v>
      </c>
      <c r="E60" s="3">
        <f t="shared" si="3"/>
        <v>5810028.1600000001</v>
      </c>
      <c r="F60" s="9">
        <f t="shared" si="1"/>
        <v>3800.3831044482358</v>
      </c>
    </row>
    <row r="61" spans="1:6">
      <c r="A61" s="7">
        <v>5260</v>
      </c>
      <c r="B61" s="7">
        <v>5271.727414</v>
      </c>
      <c r="C61" s="8">
        <f t="shared" si="2"/>
        <v>11.727413999999953</v>
      </c>
      <c r="D61" s="3">
        <f t="shared" si="0"/>
        <v>137.53223912739492</v>
      </c>
      <c r="E61" s="3">
        <f t="shared" si="3"/>
        <v>6762080.1600000001</v>
      </c>
      <c r="F61" s="9">
        <f t="shared" si="1"/>
        <v>3527.8468429060431</v>
      </c>
    </row>
    <row r="62" spans="1:6">
      <c r="A62" s="7">
        <v>5360</v>
      </c>
      <c r="B62" s="7">
        <v>5371.3043049999997</v>
      </c>
      <c r="C62" s="8">
        <f t="shared" si="2"/>
        <v>11.304304999999658</v>
      </c>
      <c r="D62" s="3">
        <f t="shared" si="0"/>
        <v>127.78731153301727</v>
      </c>
      <c r="E62" s="3">
        <f t="shared" si="3"/>
        <v>7292160.1600000001</v>
      </c>
      <c r="F62" s="9">
        <f t="shared" si="1"/>
        <v>3477.7641703069708</v>
      </c>
    </row>
    <row r="63" spans="1:6">
      <c r="A63" s="7">
        <v>5460</v>
      </c>
      <c r="B63" s="7">
        <v>5466.5205999999998</v>
      </c>
      <c r="C63" s="8">
        <f t="shared" si="2"/>
        <v>6.5205999999998312</v>
      </c>
      <c r="D63" s="3">
        <f t="shared" si="0"/>
        <v>42.518224359997795</v>
      </c>
      <c r="E63" s="3">
        <f t="shared" si="3"/>
        <v>7842240.1600000001</v>
      </c>
      <c r="F63" s="9">
        <f t="shared" si="1"/>
        <v>2936.4332350816999</v>
      </c>
    </row>
    <row r="64" spans="1:6">
      <c r="A64" s="10">
        <f t="shared" ref="A64:F64" si="4">SUM(A14:A63)</f>
        <v>132980</v>
      </c>
      <c r="B64" s="10">
        <f t="shared" si="4"/>
        <v>132970.85551699999</v>
      </c>
      <c r="C64" s="10">
        <f t="shared" si="4"/>
        <v>259.27426699999853</v>
      </c>
      <c r="D64" s="10">
        <f t="shared" si="4"/>
        <v>2383.4133169387942</v>
      </c>
      <c r="E64" s="10">
        <f t="shared" si="4"/>
        <v>121139591.99999985</v>
      </c>
      <c r="F64" s="10">
        <f t="shared" si="4"/>
        <v>115124.79080181365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3 frequencies</vt:lpstr>
      <vt:lpstr>4 frequencies</vt:lpstr>
      <vt:lpstr>5 frequencies</vt:lpstr>
      <vt:lpstr>6 frequencies</vt:lpstr>
      <vt:lpstr>9 frequencies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Mairit</dc:creator>
  <cp:lastModifiedBy>Mairit</cp:lastModifiedBy>
  <dcterms:created xsi:type="dcterms:W3CDTF">2012-05-04T12:52:25Z</dcterms:created>
  <dcterms:modified xsi:type="dcterms:W3CDTF">2012-05-14T18:25:48Z</dcterms:modified>
</cp:coreProperties>
</file>