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4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5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63" s="1"/>
  <c r="B64" i="4"/>
  <c r="A64"/>
  <c r="C61"/>
  <c r="D61" s="1"/>
  <c r="C62"/>
  <c r="D62" s="1"/>
  <c r="C63"/>
  <c r="D63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C64" i="6" l="1"/>
  <c r="B8" s="1"/>
  <c r="B11" s="1"/>
  <c r="B5" i="4"/>
  <c r="E63" s="1"/>
  <c r="C64"/>
  <c r="B8" s="1"/>
  <c r="B11" s="1"/>
  <c r="E61"/>
  <c r="C64" i="8"/>
  <c r="B8" s="1"/>
  <c r="B11" s="1"/>
  <c r="C64" i="1"/>
  <c r="B8" s="1"/>
  <c r="B11" s="1"/>
  <c r="C64" i="5"/>
  <c r="B8" s="1"/>
  <c r="B11" s="1"/>
  <c r="E63" i="8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64" s="1"/>
  <c r="D14"/>
  <c r="D64" s="1"/>
  <c r="E63" i="1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D14" i="5"/>
  <c r="D64" s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59" i="4"/>
  <c r="E57"/>
  <c r="E55"/>
  <c r="E53"/>
  <c r="E51"/>
  <c r="E49"/>
  <c r="E47"/>
  <c r="E45"/>
  <c r="E43"/>
  <c r="E41"/>
  <c r="E39"/>
  <c r="E37"/>
  <c r="E35"/>
  <c r="E33"/>
  <c r="E31"/>
  <c r="E29"/>
  <c r="E28"/>
  <c r="E27"/>
  <c r="E25"/>
  <c r="E24"/>
  <c r="E23"/>
  <c r="E21"/>
  <c r="E20"/>
  <c r="E19"/>
  <c r="E17"/>
  <c r="E16"/>
  <c r="E15"/>
  <c r="D14"/>
  <c r="D64" s="1"/>
  <c r="E64" i="6" l="1"/>
  <c r="E14" i="4"/>
  <c r="E18"/>
  <c r="E64" s="1"/>
  <c r="B9" s="1"/>
  <c r="E22"/>
  <c r="E26"/>
  <c r="E30"/>
  <c r="E34"/>
  <c r="E38"/>
  <c r="E42"/>
  <c r="E46"/>
  <c r="E50"/>
  <c r="E54"/>
  <c r="E58"/>
  <c r="E32"/>
  <c r="E36"/>
  <c r="E40"/>
  <c r="E44"/>
  <c r="E48"/>
  <c r="E52"/>
  <c r="E56"/>
  <c r="E60"/>
  <c r="E62"/>
  <c r="E64" i="1"/>
  <c r="B9" s="1"/>
  <c r="B6" i="8"/>
  <c r="B9"/>
  <c r="B6" i="1"/>
  <c r="B6" i="6"/>
  <c r="B9"/>
  <c r="B6" i="5"/>
  <c r="E64"/>
  <c r="B9" s="1"/>
  <c r="B6" i="4"/>
  <c r="F63" i="8" l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B10" s="1"/>
  <c r="F63" i="5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2" i="4"/>
  <c r="F61"/>
  <c r="F63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i="8" l="1"/>
  <c r="B10" s="1"/>
  <c r="F64" i="4"/>
  <c r="F64" i="1"/>
  <c r="B10" s="1"/>
  <c r="F64" i="5"/>
  <c r="B10" s="1"/>
  <c r="B10" i="4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<sst xmlns="http://schemas.openxmlformats.org/spreadsheetml/2006/main" count="80" uniqueCount="16">
  <si>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</si>
  <si>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</si>
  <si>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</si>
  <si>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</si>
  <si>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</si>
  <si>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</si>
  <si>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</si>
  <si>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</si>
  <si>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</si>
  <si>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</si>
  <si>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</si>
  <si>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</si>
  <si>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</si>
  <si>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</si>
  <si>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 (expected)</t>
  </si>
  <si>
    <t>Case: clamped - translational and rotational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</si>
</sst>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0" fontId="4" fillId="0" borderId="0" xfId="0" applyFont="1" applyAlignment="1">
      <alignment horizontal="left"/>
    </xf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26.935999999999993</v>
      </c>
      <c r="C5"/>
    </row>
    <row r="6" spans="1:6" s="2" customFormat="1">
      <c r="A6" s="1" t="s">
        <v>3</v>
      </c>
      <c r="B6" s="2">
        <f>D64/B4</f>
        <v>0.47565159102505994</v>
      </c>
    </row>
    <row r="7" spans="1:6" s="2" customFormat="1">
      <c r="A7" s="4"/>
    </row>
    <row r="8" spans="1:6">
      <c r="A8" s="5" t="s">
        <v>4</v>
      </c>
      <c r="B8" s="12">
        <f>C64/B4</f>
        <v>0.24152386000000028</v>
      </c>
      <c r="D8" s="2" t="s">
        <v>1</v>
      </c>
      <c r="E8" s="2">
        <v>9.5662179999999992</v>
      </c>
    </row>
    <row r="9" spans="1:6">
      <c r="A9" s="5" t="s">
        <v>5</v>
      </c>
      <c r="B9" s="12">
        <f>1-(D64/E64)</f>
        <v>0.99825572563424614</v>
      </c>
    </row>
    <row r="10" spans="1:6">
      <c r="A10" s="5" t="s">
        <v>6</v>
      </c>
      <c r="B10" s="12">
        <f>1-((F64/B4)/(E64/B4))</f>
        <v>0.99771025358871623</v>
      </c>
    </row>
    <row r="11" spans="1:6">
      <c r="A11" s="5" t="s">
        <v>14</v>
      </c>
      <c r="B11" s="14">
        <f>B8/MAX(A14:A63)</f>
        <v>4.4643966728281012E-3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0.3</v>
      </c>
      <c r="B14" s="7">
        <v>2.1935980000000002</v>
      </c>
      <c r="C14" s="8">
        <f>ABS(A14-B14)</f>
        <v>1.8935980000000001</v>
      </c>
      <c r="D14" s="3">
        <f>C14^2</f>
        <v>3.5857133856040004</v>
      </c>
      <c r="E14" s="3">
        <f>(A14-$B$5)^2</f>
        <v>709.47649599999954</v>
      </c>
      <c r="F14" s="9">
        <f>(A14-B14-$B$6)^2</f>
        <v>5.6133436245724138</v>
      </c>
    </row>
    <row r="15" spans="1:6">
      <c r="A15" s="7">
        <v>1.5</v>
      </c>
      <c r="B15" s="7">
        <v>-2.753371</v>
      </c>
      <c r="C15" s="8">
        <f>ABS(A15-B15)</f>
        <v>4.2533709999999996</v>
      </c>
      <c r="D15" s="3">
        <f t="shared" ref="D15:D63" si="0">C15^2</f>
        <v>18.091164863640998</v>
      </c>
      <c r="E15" s="3">
        <f>(A15-$B$5)^2</f>
        <v>646.99009599999965</v>
      </c>
      <c r="F15" s="9">
        <f t="shared" ref="F15:F63" si="1">(A15-B15-$B$6)^2</f>
        <v>14.271163932945967</v>
      </c>
    </row>
    <row r="16" spans="1:6">
      <c r="A16" s="7">
        <v>1.9</v>
      </c>
      <c r="B16" s="7">
        <v>1.7241550000000001</v>
      </c>
      <c r="C16" s="8">
        <f t="shared" ref="C16:C63" si="2">ABS(A16-B16)</f>
        <v>0.17584499999999981</v>
      </c>
      <c r="D16" s="3">
        <f t="shared" si="0"/>
        <v>3.0921464024999932E-2</v>
      </c>
      <c r="E16" s="3">
        <f t="shared" ref="E16:E63" si="3">(A16-$B$5)^2</f>
        <v>626.80129599999975</v>
      </c>
      <c r="F16" s="9">
        <f t="shared" si="1"/>
        <v>8.9883992022067663E-2</v>
      </c>
    </row>
    <row r="17" spans="1:6">
      <c r="A17" s="7">
        <v>3</v>
      </c>
      <c r="B17" s="7">
        <v>3.0025930000000001</v>
      </c>
      <c r="C17" s="8">
        <f t="shared" si="2"/>
        <v>2.5930000000000675E-3</v>
      </c>
      <c r="D17" s="3">
        <f t="shared" si="0"/>
        <v>6.72364900000035E-6</v>
      </c>
      <c r="E17" s="3">
        <f t="shared" si="3"/>
        <v>572.93209599999966</v>
      </c>
      <c r="F17" s="9">
        <f t="shared" si="1"/>
        <v>0.22871788884472691</v>
      </c>
    </row>
    <row r="18" spans="1:6">
      <c r="A18" s="7">
        <v>4.0999999999999996</v>
      </c>
      <c r="B18" s="7">
        <v>4.0179390000000001</v>
      </c>
      <c r="C18" s="8">
        <f t="shared" si="2"/>
        <v>8.2060999999999495E-2</v>
      </c>
      <c r="D18" s="3">
        <f t="shared" si="0"/>
        <v>6.7340077209999171E-3</v>
      </c>
      <c r="E18" s="3">
        <f t="shared" si="3"/>
        <v>521.48289599999964</v>
      </c>
      <c r="F18" s="9">
        <f t="shared" si="1"/>
        <v>0.15491355334345638</v>
      </c>
    </row>
    <row r="19" spans="1:6">
      <c r="A19" s="7">
        <v>5</v>
      </c>
      <c r="B19" s="7">
        <v>4.9280330000000001</v>
      </c>
      <c r="C19" s="8">
        <f t="shared" si="2"/>
        <v>7.1966999999999892E-2</v>
      </c>
      <c r="D19" s="3">
        <f t="shared" si="0"/>
        <v>5.1792490889999848E-3</v>
      </c>
      <c r="E19" s="3">
        <f t="shared" si="3"/>
        <v>481.18809599999969</v>
      </c>
      <c r="F19" s="9">
        <f t="shared" si="1"/>
        <v>0.16296124903106998</v>
      </c>
    </row>
    <row r="20" spans="1:6">
      <c r="A20" s="7">
        <v>6</v>
      </c>
      <c r="B20" s="7">
        <v>6.1601210000000002</v>
      </c>
      <c r="C20" s="8">
        <f t="shared" si="2"/>
        <v>0.16012100000000018</v>
      </c>
      <c r="D20" s="3">
        <f t="shared" si="0"/>
        <v>2.5638734641000058E-2</v>
      </c>
      <c r="E20" s="3">
        <f t="shared" si="3"/>
        <v>438.31609599999967</v>
      </c>
      <c r="F20" s="9">
        <f t="shared" si="1"/>
        <v>0.40420678749871836</v>
      </c>
    </row>
    <row r="21" spans="1:6">
      <c r="A21" s="7">
        <v>7.1</v>
      </c>
      <c r="B21" s="7">
        <v>7.1298320000000004</v>
      </c>
      <c r="C21" s="8">
        <f t="shared" si="2"/>
        <v>2.9832000000000747E-2</v>
      </c>
      <c r="D21" s="3">
        <f t="shared" si="0"/>
        <v>8.8994822400004453E-4</v>
      </c>
      <c r="E21" s="3">
        <f t="shared" si="3"/>
        <v>393.46689599999968</v>
      </c>
      <c r="F21" s="9">
        <f t="shared" si="1"/>
        <v>0.25551366079559079</v>
      </c>
    </row>
    <row r="22" spans="1:6">
      <c r="A22" s="7">
        <v>8.1</v>
      </c>
      <c r="B22" s="7">
        <v>8.1103129999999997</v>
      </c>
      <c r="C22" s="8">
        <f t="shared" si="2"/>
        <v>1.0313000000000017E-2</v>
      </c>
      <c r="D22" s="3">
        <f t="shared" si="0"/>
        <v>1.0635796900000034E-4</v>
      </c>
      <c r="E22" s="3">
        <f t="shared" si="3"/>
        <v>354.79489599999965</v>
      </c>
      <c r="F22" s="9">
        <f t="shared" si="1"/>
        <v>0.23616158373015378</v>
      </c>
    </row>
    <row r="23" spans="1:6">
      <c r="A23" s="7">
        <v>8.6999999999999993</v>
      </c>
      <c r="B23" s="7">
        <v>8.6792610000000003</v>
      </c>
      <c r="C23" s="8">
        <f t="shared" si="2"/>
        <v>2.0738999999998953E-2</v>
      </c>
      <c r="D23" s="3">
        <f t="shared" si="0"/>
        <v>4.3010612099995656E-4</v>
      </c>
      <c r="E23" s="3">
        <f t="shared" si="3"/>
        <v>332.55169599999977</v>
      </c>
      <c r="F23" s="9">
        <f t="shared" si="1"/>
        <v>0.20694546547313439</v>
      </c>
    </row>
    <row r="24" spans="1:6">
      <c r="A24" s="7">
        <v>9.5</v>
      </c>
      <c r="B24" s="7">
        <v>9.4287700000000001</v>
      </c>
      <c r="C24" s="8">
        <f t="shared" si="2"/>
        <v>7.1229999999999905E-2</v>
      </c>
      <c r="D24" s="3">
        <f t="shared" si="0"/>
        <v>5.0737128999999862E-3</v>
      </c>
      <c r="E24" s="3">
        <f t="shared" si="3"/>
        <v>304.01409599999977</v>
      </c>
      <c r="F24" s="9">
        <f t="shared" si="1"/>
        <v>0.16355682328724092</v>
      </c>
    </row>
    <row r="25" spans="1:6">
      <c r="A25" s="7">
        <v>10.199999999999999</v>
      </c>
      <c r="B25" s="7">
        <v>10.066139</v>
      </c>
      <c r="C25" s="8">
        <f t="shared" si="2"/>
        <v>0.13386099999999956</v>
      </c>
      <c r="D25" s="3">
        <f t="shared" si="0"/>
        <v>1.7918767320999882E-2</v>
      </c>
      <c r="E25" s="3">
        <f t="shared" si="3"/>
        <v>280.0936959999998</v>
      </c>
      <c r="F25" s="9">
        <f t="shared" si="1"/>
        <v>0.11682080811326008</v>
      </c>
    </row>
    <row r="26" spans="1:6">
      <c r="A26" s="7">
        <v>11.2</v>
      </c>
      <c r="B26" s="7">
        <v>10.815092999999999</v>
      </c>
      <c r="C26" s="8">
        <f t="shared" si="2"/>
        <v>0.38490700000000011</v>
      </c>
      <c r="D26" s="3">
        <f t="shared" si="0"/>
        <v>0.1481533986490001</v>
      </c>
      <c r="E26" s="3">
        <f t="shared" si="3"/>
        <v>247.62169599999979</v>
      </c>
      <c r="F26" s="9">
        <f t="shared" si="1"/>
        <v>8.2345808003053689E-3</v>
      </c>
    </row>
    <row r="27" spans="1:6">
      <c r="A27" s="7">
        <v>11.8</v>
      </c>
      <c r="B27" s="7">
        <v>11.262513999999999</v>
      </c>
      <c r="C27" s="8">
        <f t="shared" si="2"/>
        <v>0.53748600000000124</v>
      </c>
      <c r="D27" s="3">
        <f t="shared" si="0"/>
        <v>0.28889120019600134</v>
      </c>
      <c r="E27" s="3">
        <f t="shared" si="3"/>
        <v>229.09849599999976</v>
      </c>
      <c r="F27" s="9">
        <f t="shared" si="1"/>
        <v>3.8234941332803015E-3</v>
      </c>
    </row>
    <row r="28" spans="1:6">
      <c r="A28" s="7">
        <v>13.2</v>
      </c>
      <c r="B28" s="7">
        <v>12.425437000000001</v>
      </c>
      <c r="C28" s="8">
        <f t="shared" si="2"/>
        <v>0.77456299999999878</v>
      </c>
      <c r="D28" s="3">
        <f t="shared" si="0"/>
        <v>0.59994784096899811</v>
      </c>
      <c r="E28" s="3">
        <f t="shared" si="3"/>
        <v>188.67769599999983</v>
      </c>
      <c r="F28" s="9">
        <f t="shared" si="1"/>
        <v>8.9348030415383153E-2</v>
      </c>
    </row>
    <row r="29" spans="1:6">
      <c r="A29" s="7">
        <v>14.7</v>
      </c>
      <c r="B29" s="7">
        <v>14.221738999999999</v>
      </c>
      <c r="C29" s="8">
        <f t="shared" si="2"/>
        <v>0.47826099999999983</v>
      </c>
      <c r="D29" s="3">
        <f t="shared" si="0"/>
        <v>0.22873358412099984</v>
      </c>
      <c r="E29" s="3">
        <f t="shared" si="3"/>
        <v>149.71969599999983</v>
      </c>
      <c r="F29" s="9">
        <f t="shared" si="1"/>
        <v>6.8090151984968287E-6</v>
      </c>
    </row>
    <row r="30" spans="1:6">
      <c r="A30" s="7">
        <v>15.8</v>
      </c>
      <c r="B30" s="7">
        <v>15.790260999999999</v>
      </c>
      <c r="C30" s="8">
        <f t="shared" si="2"/>
        <v>9.7390000000014965E-3</v>
      </c>
      <c r="D30" s="3">
        <f t="shared" si="0"/>
        <v>9.4848121000029153E-5</v>
      </c>
      <c r="E30" s="3">
        <f t="shared" si="3"/>
        <v>124.01049599999982</v>
      </c>
      <c r="F30" s="9">
        <f t="shared" si="1"/>
        <v>0.21707454247568336</v>
      </c>
    </row>
    <row r="31" spans="1:6">
      <c r="A31" s="7">
        <v>16.8</v>
      </c>
      <c r="B31" s="7">
        <v>17.155815</v>
      </c>
      <c r="C31" s="8">
        <f t="shared" si="2"/>
        <v>0.35581499999999977</v>
      </c>
      <c r="D31" s="3">
        <f t="shared" si="0"/>
        <v>0.12660431422499985</v>
      </c>
      <c r="E31" s="3">
        <f t="shared" si="3"/>
        <v>102.73849599999984</v>
      </c>
      <c r="F31" s="9">
        <f t="shared" si="1"/>
        <v>0.69133669199083392</v>
      </c>
    </row>
    <row r="32" spans="1:6">
      <c r="A32" s="7">
        <v>17.8</v>
      </c>
      <c r="B32" s="7">
        <v>18.349996999999998</v>
      </c>
      <c r="C32" s="8">
        <f t="shared" si="2"/>
        <v>0.54999699999999763</v>
      </c>
      <c r="D32" s="3">
        <f t="shared" si="0"/>
        <v>0.30249670000899737</v>
      </c>
      <c r="E32" s="3">
        <f t="shared" si="3"/>
        <v>83.46649599999985</v>
      </c>
      <c r="F32" s="9">
        <f t="shared" si="1"/>
        <v>1.051955032271686</v>
      </c>
    </row>
    <row r="33" spans="1:6">
      <c r="A33" s="7">
        <v>19.600000000000001</v>
      </c>
      <c r="B33" s="7">
        <v>20.009625</v>
      </c>
      <c r="C33" s="8">
        <f t="shared" si="2"/>
        <v>0.40962499999999835</v>
      </c>
      <c r="D33" s="3">
        <f t="shared" si="0"/>
        <v>0.16779264062499866</v>
      </c>
      <c r="E33" s="3">
        <f t="shared" si="3"/>
        <v>53.816895999999872</v>
      </c>
      <c r="F33" s="9">
        <f t="shared" si="1"/>
        <v>0.78371464261694834</v>
      </c>
    </row>
    <row r="34" spans="1:6">
      <c r="A34" s="7">
        <v>21.4</v>
      </c>
      <c r="B34" s="7">
        <v>21.481562</v>
      </c>
      <c r="C34" s="8">
        <f t="shared" si="2"/>
        <v>8.1562000000001689E-2</v>
      </c>
      <c r="D34" s="3">
        <f t="shared" si="0"/>
        <v>6.6523598440002751E-3</v>
      </c>
      <c r="E34" s="3">
        <f t="shared" si="3"/>
        <v>30.647295999999937</v>
      </c>
      <c r="F34" s="9">
        <f t="shared" si="1"/>
        <v>0.31048698602304464</v>
      </c>
    </row>
    <row r="35" spans="1:6">
      <c r="A35" s="7">
        <v>22.6</v>
      </c>
      <c r="B35" s="7">
        <v>22.538385999999999</v>
      </c>
      <c r="C35" s="8">
        <f t="shared" si="2"/>
        <v>6.1614000000002278E-2</v>
      </c>
      <c r="D35" s="3">
        <f t="shared" si="0"/>
        <v>3.7962849960002805E-3</v>
      </c>
      <c r="E35" s="3">
        <f t="shared" si="3"/>
        <v>18.800895999999927</v>
      </c>
      <c r="F35" s="9">
        <f t="shared" si="1"/>
        <v>0.17142712678183292</v>
      </c>
    </row>
    <row r="36" spans="1:6">
      <c r="A36" s="7">
        <v>24.7</v>
      </c>
      <c r="B36" s="7">
        <v>24.529997999999999</v>
      </c>
      <c r="C36" s="8">
        <f t="shared" si="2"/>
        <v>0.17000200000000021</v>
      </c>
      <c r="D36" s="3">
        <f t="shared" si="0"/>
        <v>2.8900680004000073E-2</v>
      </c>
      <c r="E36" s="3">
        <f t="shared" si="3"/>
        <v>4.9996959999999708</v>
      </c>
      <c r="F36" s="9">
        <f t="shared" si="1"/>
        <v>9.3421672493786273E-2</v>
      </c>
    </row>
    <row r="37" spans="1:6">
      <c r="A37" s="7">
        <v>26.2</v>
      </c>
      <c r="B37" s="7">
        <v>26.030383</v>
      </c>
      <c r="C37" s="8">
        <f t="shared" si="2"/>
        <v>0.1696169999999988</v>
      </c>
      <c r="D37" s="3">
        <f t="shared" si="0"/>
        <v>2.8769926688999591E-2</v>
      </c>
      <c r="E37" s="3">
        <f t="shared" si="3"/>
        <v>0.54169599999999052</v>
      </c>
      <c r="F37" s="9">
        <f t="shared" si="1"/>
        <v>9.365717090387643E-2</v>
      </c>
    </row>
    <row r="38" spans="1:6">
      <c r="A38" s="7">
        <v>27.7</v>
      </c>
      <c r="B38" s="7">
        <v>27.558069</v>
      </c>
      <c r="C38" s="8">
        <f t="shared" si="2"/>
        <v>0.14193099999999959</v>
      </c>
      <c r="D38" s="3">
        <f t="shared" si="0"/>
        <v>2.0144408760999884E-2</v>
      </c>
      <c r="E38" s="3">
        <f t="shared" si="3"/>
        <v>0.58369600000000987</v>
      </c>
      <c r="F38" s="9">
        <f t="shared" si="1"/>
        <v>0.11136943287411559</v>
      </c>
    </row>
    <row r="39" spans="1:6">
      <c r="A39" s="7">
        <v>29.2</v>
      </c>
      <c r="B39" s="7">
        <v>29.086587000000002</v>
      </c>
      <c r="C39" s="8">
        <f t="shared" si="2"/>
        <v>0.11341299999999777</v>
      </c>
      <c r="D39" s="3">
        <f t="shared" si="0"/>
        <v>1.2862508568999493E-2</v>
      </c>
      <c r="E39" s="3">
        <f t="shared" si="3"/>
        <v>5.1256960000000289</v>
      </c>
      <c r="F39" s="9">
        <f t="shared" si="1"/>
        <v>0.13121679682782225</v>
      </c>
    </row>
    <row r="40" spans="1:6">
      <c r="A40" s="7">
        <v>30.6</v>
      </c>
      <c r="B40" s="7">
        <v>30.504655</v>
      </c>
      <c r="C40" s="8">
        <f t="shared" si="2"/>
        <v>9.5345000000001789E-2</v>
      </c>
      <c r="D40" s="3">
        <f t="shared" si="0"/>
        <v>9.0906690250003412E-3</v>
      </c>
      <c r="E40" s="3">
        <f t="shared" si="3"/>
        <v>13.424896000000063</v>
      </c>
      <c r="F40" s="9">
        <f t="shared" si="1"/>
        <v>0.14463310317710085</v>
      </c>
    </row>
    <row r="41" spans="1:6">
      <c r="A41" s="7">
        <v>31.5</v>
      </c>
      <c r="B41" s="7">
        <v>31.415814999999998</v>
      </c>
      <c r="C41" s="8">
        <f t="shared" si="2"/>
        <v>8.4185000000001509E-2</v>
      </c>
      <c r="D41" s="3">
        <f t="shared" si="0"/>
        <v>7.0871142250002539E-3</v>
      </c>
      <c r="E41" s="3">
        <f t="shared" si="3"/>
        <v>20.830096000000065</v>
      </c>
      <c r="F41" s="9">
        <f t="shared" si="1"/>
        <v>0.15324609188878036</v>
      </c>
    </row>
    <row r="42" spans="1:6">
      <c r="A42" s="7">
        <v>32.5</v>
      </c>
      <c r="B42" s="7">
        <v>32.427377999999997</v>
      </c>
      <c r="C42" s="8">
        <f t="shared" si="2"/>
        <v>7.2622000000002629E-2</v>
      </c>
      <c r="D42" s="3">
        <f t="shared" si="0"/>
        <v>5.2739548840003815E-3</v>
      </c>
      <c r="E42" s="3">
        <f t="shared" si="3"/>
        <v>30.958096000000079</v>
      </c>
      <c r="F42" s="9">
        <f t="shared" si="1"/>
        <v>0.16243285124182497</v>
      </c>
    </row>
    <row r="43" spans="1:6">
      <c r="A43" s="7">
        <v>32.9</v>
      </c>
      <c r="B43" s="7">
        <v>32.833326999999997</v>
      </c>
      <c r="C43" s="8">
        <f t="shared" si="2"/>
        <v>6.6673000000001537E-2</v>
      </c>
      <c r="D43" s="3">
        <f t="shared" si="0"/>
        <v>4.4452889290002053E-3</v>
      </c>
      <c r="E43" s="3">
        <f t="shared" si="3"/>
        <v>35.569296000000065</v>
      </c>
      <c r="F43" s="9">
        <f t="shared" si="1"/>
        <v>0.16726348791684198</v>
      </c>
    </row>
    <row r="44" spans="1:6">
      <c r="A44" s="7">
        <v>34.5</v>
      </c>
      <c r="B44" s="7">
        <v>34.458292999999998</v>
      </c>
      <c r="C44" s="8">
        <f t="shared" si="2"/>
        <v>4.1707000000002381E-2</v>
      </c>
      <c r="D44" s="3">
        <f t="shared" si="0"/>
        <v>1.7394738490001985E-3</v>
      </c>
      <c r="E44" s="3">
        <f t="shared" si="3"/>
        <v>57.214096000000112</v>
      </c>
      <c r="F44" s="9">
        <f t="shared" si="1"/>
        <v>0.18830790807990447</v>
      </c>
    </row>
    <row r="45" spans="1:6">
      <c r="A45" s="7">
        <v>35</v>
      </c>
      <c r="B45" s="7">
        <v>34.963971000000001</v>
      </c>
      <c r="C45" s="8">
        <f t="shared" si="2"/>
        <v>3.6028999999999201E-2</v>
      </c>
      <c r="D45" s="3">
        <f t="shared" si="0"/>
        <v>1.2980888409999424E-3</v>
      </c>
      <c r="E45" s="3">
        <f t="shared" si="3"/>
        <v>65.028096000000119</v>
      </c>
      <c r="F45" s="9">
        <f t="shared" si="1"/>
        <v>0.1932680225395878</v>
      </c>
    </row>
    <row r="46" spans="1:6">
      <c r="A46" s="7">
        <v>36.1</v>
      </c>
      <c r="B46" s="7">
        <v>36.080232000000002</v>
      </c>
      <c r="C46" s="8">
        <f t="shared" si="2"/>
        <v>1.976799999999912E-2</v>
      </c>
      <c r="D46" s="3">
        <f t="shared" si="0"/>
        <v>3.9077382399996518E-4</v>
      </c>
      <c r="E46" s="3">
        <f t="shared" si="3"/>
        <v>83.978896000000162</v>
      </c>
      <c r="F46" s="9">
        <f t="shared" si="1"/>
        <v>0.20782984856590492</v>
      </c>
    </row>
    <row r="47" spans="1:6">
      <c r="A47" s="7">
        <v>37.200000000000003</v>
      </c>
      <c r="B47" s="7">
        <v>37.192213000000002</v>
      </c>
      <c r="C47" s="8">
        <f t="shared" si="2"/>
        <v>7.7870000000004325E-3</v>
      </c>
      <c r="D47" s="3">
        <f t="shared" si="0"/>
        <v>6.0637369000006734E-5</v>
      </c>
      <c r="E47" s="3">
        <f t="shared" si="3"/>
        <v>105.34969600000021</v>
      </c>
      <c r="F47" s="9">
        <f t="shared" si="1"/>
        <v>0.2188972755350462</v>
      </c>
    </row>
    <row r="48" spans="1:6">
      <c r="A48" s="7">
        <v>38</v>
      </c>
      <c r="B48" s="7">
        <v>38.000332</v>
      </c>
      <c r="C48" s="8">
        <f t="shared" si="2"/>
        <v>3.3200000000022101E-4</v>
      </c>
      <c r="D48" s="3">
        <f t="shared" si="0"/>
        <v>1.1022400000014674E-7</v>
      </c>
      <c r="E48" s="3">
        <f t="shared" si="3"/>
        <v>122.41209600000016</v>
      </c>
      <c r="F48" s="9">
        <f t="shared" si="1"/>
        <v>0.22656037892511174</v>
      </c>
    </row>
    <row r="49" spans="1:6">
      <c r="A49" s="7">
        <v>38.9</v>
      </c>
      <c r="B49" s="7">
        <v>38.905200000000001</v>
      </c>
      <c r="C49" s="8">
        <f t="shared" si="2"/>
        <v>5.2000000000020918E-3</v>
      </c>
      <c r="D49" s="3">
        <f t="shared" si="0"/>
        <v>2.7040000000021754E-5</v>
      </c>
      <c r="E49" s="3">
        <f t="shared" si="3"/>
        <v>143.13729600000013</v>
      </c>
      <c r="F49" s="9">
        <f t="shared" si="1"/>
        <v>0.23121825259133352</v>
      </c>
    </row>
    <row r="50" spans="1:6">
      <c r="A50" s="7">
        <v>39.9</v>
      </c>
      <c r="B50" s="7">
        <v>39.912765</v>
      </c>
      <c r="C50" s="8">
        <f t="shared" si="2"/>
        <v>1.2765000000001692E-2</v>
      </c>
      <c r="D50" s="3">
        <f t="shared" si="0"/>
        <v>1.6294522500004318E-4</v>
      </c>
      <c r="E50" s="3">
        <f t="shared" si="3"/>
        <v>168.06529600000016</v>
      </c>
      <c r="F50" s="9">
        <f t="shared" si="1"/>
        <v>0.23855076638854231</v>
      </c>
    </row>
    <row r="51" spans="1:6">
      <c r="A51" s="7">
        <v>40.9</v>
      </c>
      <c r="B51" s="7">
        <v>40.919972000000001</v>
      </c>
      <c r="C51" s="8">
        <f t="shared" si="2"/>
        <v>1.9972000000002765E-2</v>
      </c>
      <c r="D51" s="3">
        <f t="shared" si="0"/>
        <v>3.9888078400011044E-4</v>
      </c>
      <c r="E51" s="3">
        <f t="shared" si="3"/>
        <v>194.99329600000016</v>
      </c>
      <c r="F51" s="9">
        <f t="shared" si="1"/>
        <v>0.24564274398057862</v>
      </c>
    </row>
    <row r="52" spans="1:6">
      <c r="A52" s="7">
        <v>42.4</v>
      </c>
      <c r="B52" s="7">
        <v>42.427576999999999</v>
      </c>
      <c r="C52" s="8">
        <f t="shared" si="2"/>
        <v>2.7577000000000851E-2</v>
      </c>
      <c r="D52" s="3">
        <f t="shared" si="0"/>
        <v>7.6049092900004698E-4</v>
      </c>
      <c r="E52" s="3">
        <f t="shared" si="3"/>
        <v>239.13529600000018</v>
      </c>
      <c r="F52" s="9">
        <f t="shared" si="1"/>
        <v>0.25323901482506789</v>
      </c>
    </row>
    <row r="53" spans="1:6">
      <c r="A53" s="7">
        <v>43.4</v>
      </c>
      <c r="B53" s="7">
        <v>43.427461999999998</v>
      </c>
      <c r="C53" s="8">
        <f t="shared" si="2"/>
        <v>2.7461999999999875E-2</v>
      </c>
      <c r="D53" s="3">
        <f t="shared" si="0"/>
        <v>7.5416144399999318E-4</v>
      </c>
      <c r="E53" s="3">
        <f t="shared" si="3"/>
        <v>271.06329600000021</v>
      </c>
      <c r="F53" s="9">
        <f t="shared" si="1"/>
        <v>0.25312328547413115</v>
      </c>
    </row>
    <row r="54" spans="1:6">
      <c r="A54" s="7">
        <v>44</v>
      </c>
      <c r="B54" s="7">
        <v>44.033769999999997</v>
      </c>
      <c r="C54" s="8">
        <f t="shared" si="2"/>
        <v>3.3769999999996969E-2</v>
      </c>
      <c r="D54" s="3">
        <f t="shared" si="0"/>
        <v>1.1404128999997953E-3</v>
      </c>
      <c r="E54" s="3">
        <f t="shared" si="3"/>
        <v>291.18009600000022</v>
      </c>
      <c r="F54" s="9">
        <f t="shared" si="1"/>
        <v>0.25951035740250034</v>
      </c>
    </row>
    <row r="55" spans="1:6">
      <c r="A55" s="7">
        <v>45.9</v>
      </c>
      <c r="B55" s="7">
        <v>45.941825999999999</v>
      </c>
      <c r="C55" s="8">
        <f t="shared" si="2"/>
        <v>4.1826000000000363E-2</v>
      </c>
      <c r="D55" s="3">
        <f t="shared" si="0"/>
        <v>1.7494142760000303E-3</v>
      </c>
      <c r="E55" s="3">
        <f t="shared" si="3"/>
        <v>359.6332960000002</v>
      </c>
      <c r="F55" s="9">
        <f t="shared" si="1"/>
        <v>0.26778305721309958</v>
      </c>
    </row>
    <row r="56" spans="1:6">
      <c r="A56" s="7">
        <v>47.3</v>
      </c>
      <c r="B56" s="7">
        <v>47.339509</v>
      </c>
      <c r="C56" s="8">
        <f t="shared" si="2"/>
        <v>3.9509000000002459E-2</v>
      </c>
      <c r="D56" s="3">
        <f t="shared" si="0"/>
        <v>1.5609610810001942E-3</v>
      </c>
      <c r="E56" s="3">
        <f t="shared" si="3"/>
        <v>414.69249600000018</v>
      </c>
      <c r="F56" s="9">
        <f t="shared" si="1"/>
        <v>0.2653904345452916</v>
      </c>
    </row>
    <row r="57" spans="1:6">
      <c r="A57" s="7">
        <v>48.3</v>
      </c>
      <c r="B57" s="7">
        <v>48.339658999999997</v>
      </c>
      <c r="C57" s="8">
        <f t="shared" si="2"/>
        <v>3.9659000000000333E-2</v>
      </c>
      <c r="D57" s="3">
        <f t="shared" si="0"/>
        <v>1.5728362810000264E-3</v>
      </c>
      <c r="E57" s="3">
        <f t="shared" si="3"/>
        <v>456.42049600000018</v>
      </c>
      <c r="F57" s="9">
        <f t="shared" si="1"/>
        <v>0.26554500522259694</v>
      </c>
    </row>
    <row r="58" spans="1:6">
      <c r="A58" s="7">
        <v>48.9</v>
      </c>
      <c r="B58" s="7">
        <v>48.944667000000003</v>
      </c>
      <c r="C58" s="8">
        <f t="shared" si="2"/>
        <v>4.4667000000004009E-2</v>
      </c>
      <c r="D58" s="3">
        <f t="shared" si="0"/>
        <v>1.995140889000358E-3</v>
      </c>
      <c r="E58" s="3">
        <f t="shared" si="3"/>
        <v>482.41729600000025</v>
      </c>
      <c r="F58" s="9">
        <f t="shared" si="1"/>
        <v>0.27073143616630774</v>
      </c>
    </row>
    <row r="59" spans="1:6">
      <c r="A59" s="7">
        <v>50</v>
      </c>
      <c r="B59" s="7">
        <v>50.046756999999999</v>
      </c>
      <c r="C59" s="8">
        <f t="shared" si="2"/>
        <v>4.6756999999999493E-2</v>
      </c>
      <c r="D59" s="3">
        <f t="shared" si="0"/>
        <v>2.1862170489999528E-3</v>
      </c>
      <c r="E59" s="3">
        <f t="shared" si="3"/>
        <v>531.94809600000031</v>
      </c>
      <c r="F59" s="9">
        <f t="shared" si="1"/>
        <v>0.27291073597678783</v>
      </c>
    </row>
    <row r="60" spans="1:6">
      <c r="A60" s="7">
        <v>51</v>
      </c>
      <c r="B60" s="7">
        <v>51.046402999999998</v>
      </c>
      <c r="C60" s="8">
        <f t="shared" si="2"/>
        <v>4.6402999999997974E-2</v>
      </c>
      <c r="D60" s="3">
        <f t="shared" si="0"/>
        <v>2.1532384089998119E-3</v>
      </c>
      <c r="E60" s="3">
        <f t="shared" si="3"/>
        <v>579.07609600000035</v>
      </c>
      <c r="F60" s="9">
        <f t="shared" si="1"/>
        <v>0.27254099601034049</v>
      </c>
    </row>
    <row r="61" spans="1:6">
      <c r="A61" s="7">
        <v>52.1</v>
      </c>
      <c r="B61" s="7">
        <v>52.148212000000001</v>
      </c>
      <c r="C61" s="8">
        <f t="shared" si="2"/>
        <v>4.8211999999999477E-2</v>
      </c>
      <c r="D61" s="3">
        <f t="shared" si="0"/>
        <v>2.3243969439999497E-3</v>
      </c>
      <c r="E61" s="3">
        <f t="shared" si="3"/>
        <v>633.22689600000047</v>
      </c>
      <c r="F61" s="9">
        <f t="shared" si="1"/>
        <v>0.27443306200167072</v>
      </c>
    </row>
    <row r="62" spans="1:6">
      <c r="A62" s="7">
        <v>53.3</v>
      </c>
      <c r="B62" s="7">
        <v>53.342357999999997</v>
      </c>
      <c r="C62" s="8">
        <f t="shared" si="2"/>
        <v>4.2358000000000118E-2</v>
      </c>
      <c r="D62" s="3">
        <f t="shared" si="0"/>
        <v>1.7942001640000099E-3</v>
      </c>
      <c r="E62" s="3">
        <f t="shared" si="3"/>
        <v>695.06049600000017</v>
      </c>
      <c r="F62" s="9">
        <f t="shared" si="1"/>
        <v>0.26833393639394998</v>
      </c>
    </row>
    <row r="63" spans="1:6">
      <c r="A63" s="7">
        <v>54.1</v>
      </c>
      <c r="B63" s="7">
        <v>54.131545000000003</v>
      </c>
      <c r="C63" s="8">
        <f t="shared" si="2"/>
        <v>3.1545000000001266E-2</v>
      </c>
      <c r="D63" s="3">
        <f t="shared" si="0"/>
        <v>9.9508702500007988E-4</v>
      </c>
      <c r="E63" s="3">
        <f t="shared" si="3"/>
        <v>737.88289600000041</v>
      </c>
      <c r="F63" s="9">
        <f t="shared" si="1"/>
        <v>0.25724838194744321</v>
      </c>
    </row>
    <row r="64" spans="1:6">
      <c r="A64" s="10">
        <f>SUM(A14:A63)</f>
        <v>1346.7999999999997</v>
      </c>
      <c r="B64" s="10">
        <f t="shared" ref="B64:F64" si="4">SUM(B14:B63)</f>
        <v>1342.7267470000004</v>
      </c>
      <c r="C64" s="10">
        <f t="shared" si="4"/>
        <v>12.076193000000014</v>
      </c>
      <c r="D64" s="10">
        <f t="shared" si="4"/>
        <v>23.782579551252997</v>
      </c>
      <c r="E64" s="10">
        <f t="shared" si="4"/>
        <v>13634.655199999997</v>
      </c>
      <c r="F64" s="10">
        <f t="shared" si="4"/>
        <v>31.219902813291338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26.935999999999993</v>
      </c>
      <c r="C5"/>
    </row>
    <row r="6" spans="1:6" s="2" customFormat="1">
      <c r="A6" s="1" t="s">
        <v>3</v>
      </c>
      <c r="B6" s="2">
        <f>D64/B4</f>
        <v>4.2399048558801073E-3</v>
      </c>
    </row>
    <row r="7" spans="1:6" s="2" customFormat="1">
      <c r="A7" s="4"/>
    </row>
    <row r="8" spans="1:6">
      <c r="A8" s="5" t="s">
        <v>4</v>
      </c>
      <c r="B8" s="12">
        <f>C64/B4</f>
        <v>3.8608000000000482E-2</v>
      </c>
      <c r="D8" s="2" t="s">
        <v>1</v>
      </c>
      <c r="E8" s="2">
        <v>12.114585999999999</v>
      </c>
    </row>
    <row r="9" spans="1:6">
      <c r="A9" s="5" t="s">
        <v>5</v>
      </c>
      <c r="B9" s="12">
        <f>1-(D64/E64)</f>
        <v>0.99998445173422545</v>
      </c>
    </row>
    <row r="10" spans="1:6">
      <c r="A10" s="5" t="s">
        <v>6</v>
      </c>
      <c r="B10" s="12">
        <f>1-((F64/B4)/(E64/B4))</f>
        <v>0.99998358371458629</v>
      </c>
    </row>
    <row r="11" spans="1:6">
      <c r="A11" s="5" t="s">
        <v>14</v>
      </c>
      <c r="B11" s="14">
        <f>B8/MAX(A14:A63)</f>
        <v>7.1364140480592391E-4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0.3</v>
      </c>
      <c r="B14" s="7">
        <v>0.14940999999999999</v>
      </c>
      <c r="C14" s="8">
        <f>ABS(A14-B14)</f>
        <v>0.15059</v>
      </c>
      <c r="D14" s="3">
        <f>C14^2</f>
        <v>2.2677348100000001E-2</v>
      </c>
      <c r="E14" s="3">
        <f>(A14-$B$5)^2</f>
        <v>709.47649599999954</v>
      </c>
      <c r="F14" s="9">
        <f>(A14-B14-$B$6)^2</f>
        <v>2.1418350348692945E-2</v>
      </c>
    </row>
    <row r="15" spans="1:6">
      <c r="A15" s="7">
        <v>1.5</v>
      </c>
      <c r="B15" s="7">
        <v>1.5239020000000001</v>
      </c>
      <c r="C15" s="8">
        <f>ABS(A15-B15)</f>
        <v>2.390200000000009E-2</v>
      </c>
      <c r="D15" s="3">
        <f t="shared" ref="D15:D63" si="0">C15^2</f>
        <v>5.7130560400000434E-4</v>
      </c>
      <c r="E15" s="3">
        <f>(A15-$B$5)^2</f>
        <v>646.99009599999965</v>
      </c>
      <c r="F15" s="9">
        <f t="shared" ref="F15:F63" si="1">(A15-B15-$B$6)^2</f>
        <v>7.9196680891741337E-4</v>
      </c>
    </row>
    <row r="16" spans="1:6">
      <c r="A16" s="7">
        <v>1.9</v>
      </c>
      <c r="B16" s="7">
        <v>1.896771</v>
      </c>
      <c r="C16" s="8">
        <f t="shared" ref="C16:C63" si="2">ABS(A16-B16)</f>
        <v>3.2289999999999264E-3</v>
      </c>
      <c r="D16" s="3">
        <f t="shared" si="0"/>
        <v>1.0426440999999525E-5</v>
      </c>
      <c r="E16" s="3">
        <f t="shared" ref="E16:E63" si="3">(A16-$B$5)^2</f>
        <v>626.80129599999975</v>
      </c>
      <c r="F16" s="9">
        <f t="shared" si="1"/>
        <v>1.0219286276421294E-6</v>
      </c>
    </row>
    <row r="17" spans="1:6">
      <c r="A17" s="7">
        <v>3</v>
      </c>
      <c r="B17" s="7">
        <v>2.9957210000000001</v>
      </c>
      <c r="C17" s="8">
        <f t="shared" si="2"/>
        <v>4.2789999999999218E-3</v>
      </c>
      <c r="D17" s="3">
        <f t="shared" si="0"/>
        <v>1.830984099999933E-5</v>
      </c>
      <c r="E17" s="3">
        <f t="shared" si="3"/>
        <v>572.93209599999966</v>
      </c>
      <c r="F17" s="9">
        <f t="shared" si="1"/>
        <v>1.5284302937490622E-9</v>
      </c>
    </row>
    <row r="18" spans="1:6">
      <c r="A18" s="7">
        <v>4.0999999999999996</v>
      </c>
      <c r="B18" s="7">
        <v>4.1013640000000002</v>
      </c>
      <c r="C18" s="8">
        <f t="shared" si="2"/>
        <v>1.364000000000587E-3</v>
      </c>
      <c r="D18" s="3">
        <f t="shared" si="0"/>
        <v>1.8604960000016012E-6</v>
      </c>
      <c r="E18" s="3">
        <f t="shared" si="3"/>
        <v>521.48289599999964</v>
      </c>
      <c r="F18" s="9">
        <f t="shared" si="1"/>
        <v>3.1403749633763224E-5</v>
      </c>
    </row>
    <row r="19" spans="1:6">
      <c r="A19" s="7">
        <v>5</v>
      </c>
      <c r="B19" s="7">
        <v>4.9997579999999999</v>
      </c>
      <c r="C19" s="8">
        <f t="shared" si="2"/>
        <v>2.4200000000007549E-4</v>
      </c>
      <c r="D19" s="3">
        <f t="shared" si="0"/>
        <v>5.8564000000036536E-8</v>
      </c>
      <c r="E19" s="3">
        <f t="shared" si="3"/>
        <v>481.18809599999969</v>
      </c>
      <c r="F19" s="9">
        <f t="shared" si="1"/>
        <v>1.5983243236669138E-5</v>
      </c>
    </row>
    <row r="20" spans="1:6">
      <c r="A20" s="7">
        <v>6</v>
      </c>
      <c r="B20" s="7">
        <v>5.9993730000000003</v>
      </c>
      <c r="C20" s="8">
        <f t="shared" si="2"/>
        <v>6.2699999999971112E-4</v>
      </c>
      <c r="D20" s="3">
        <f t="shared" si="0"/>
        <v>3.9312899999963773E-7</v>
      </c>
      <c r="E20" s="3">
        <f t="shared" si="3"/>
        <v>438.31609599999967</v>
      </c>
      <c r="F20" s="9">
        <f t="shared" si="1"/>
        <v>1.3053081497644147E-5</v>
      </c>
    </row>
    <row r="21" spans="1:6">
      <c r="A21" s="7">
        <v>7.1</v>
      </c>
      <c r="B21" s="7">
        <v>7.1011499999999996</v>
      </c>
      <c r="C21" s="8">
        <f t="shared" si="2"/>
        <v>1.1499999999999844E-3</v>
      </c>
      <c r="D21" s="3">
        <f t="shared" si="0"/>
        <v>1.322499999999964E-6</v>
      </c>
      <c r="E21" s="3">
        <f t="shared" si="3"/>
        <v>393.46689599999968</v>
      </c>
      <c r="F21" s="9">
        <f t="shared" si="1"/>
        <v>2.9051074355439791E-5</v>
      </c>
    </row>
    <row r="22" spans="1:6">
      <c r="A22" s="7">
        <v>8.1</v>
      </c>
      <c r="B22" s="7">
        <v>8.1016929999999991</v>
      </c>
      <c r="C22" s="8">
        <f t="shared" si="2"/>
        <v>1.6929999999995005E-3</v>
      </c>
      <c r="D22" s="3">
        <f t="shared" si="0"/>
        <v>2.8662489999983085E-6</v>
      </c>
      <c r="E22" s="3">
        <f t="shared" si="3"/>
        <v>354.79489599999965</v>
      </c>
      <c r="F22" s="9">
        <f t="shared" si="1"/>
        <v>3.519936002891983E-5</v>
      </c>
    </row>
    <row r="23" spans="1:6">
      <c r="A23" s="7">
        <v>8.6999999999999993</v>
      </c>
      <c r="B23" s="7">
        <v>8.6967990000000004</v>
      </c>
      <c r="C23" s="8">
        <f t="shared" si="2"/>
        <v>3.2009999999988992E-3</v>
      </c>
      <c r="D23" s="3">
        <f t="shared" si="0"/>
        <v>1.0246400999992953E-5</v>
      </c>
      <c r="E23" s="3">
        <f t="shared" si="3"/>
        <v>332.55169599999977</v>
      </c>
      <c r="F23" s="9">
        <f t="shared" si="1"/>
        <v>1.0793232995735539E-6</v>
      </c>
    </row>
    <row r="24" spans="1:6">
      <c r="A24" s="7">
        <v>9.5</v>
      </c>
      <c r="B24" s="7">
        <v>9.5042670000000005</v>
      </c>
      <c r="C24" s="8">
        <f t="shared" si="2"/>
        <v>4.2670000000004649E-3</v>
      </c>
      <c r="D24" s="3">
        <f t="shared" si="0"/>
        <v>1.8207289000003968E-5</v>
      </c>
      <c r="E24" s="3">
        <f t="shared" si="3"/>
        <v>304.01409599999977</v>
      </c>
      <c r="F24" s="9">
        <f t="shared" si="1"/>
        <v>7.236743022700446E-5</v>
      </c>
    </row>
    <row r="25" spans="1:6">
      <c r="A25" s="7">
        <v>10.199999999999999</v>
      </c>
      <c r="B25" s="7">
        <v>10.200412999999999</v>
      </c>
      <c r="C25" s="8">
        <f t="shared" si="2"/>
        <v>4.129999999999967E-4</v>
      </c>
      <c r="D25" s="3">
        <f t="shared" si="0"/>
        <v>1.7056899999999727E-7</v>
      </c>
      <c r="E25" s="3">
        <f t="shared" si="3"/>
        <v>280.0936959999998</v>
      </c>
      <c r="F25" s="9">
        <f t="shared" si="1"/>
        <v>2.1649523597872652E-5</v>
      </c>
    </row>
    <row r="26" spans="1:6">
      <c r="A26" s="7">
        <v>11.2</v>
      </c>
      <c r="B26" s="7">
        <v>11.200162000000001</v>
      </c>
      <c r="C26" s="8">
        <f t="shared" si="2"/>
        <v>1.6200000000132775E-4</v>
      </c>
      <c r="D26" s="3">
        <f t="shared" si="0"/>
        <v>2.624400000043019E-8</v>
      </c>
      <c r="E26" s="3">
        <f t="shared" si="3"/>
        <v>247.62169599999979</v>
      </c>
      <c r="F26" s="9">
        <f t="shared" si="1"/>
        <v>1.9376766360232556E-5</v>
      </c>
    </row>
    <row r="27" spans="1:6">
      <c r="A27" s="7">
        <v>11.8</v>
      </c>
      <c r="B27" s="7">
        <v>11.796181000000001</v>
      </c>
      <c r="C27" s="8">
        <f t="shared" si="2"/>
        <v>3.8190000000000168E-3</v>
      </c>
      <c r="D27" s="3">
        <f t="shared" si="0"/>
        <v>1.4584761000000128E-5</v>
      </c>
      <c r="E27" s="3">
        <f t="shared" si="3"/>
        <v>229.09849599999976</v>
      </c>
      <c r="F27" s="9">
        <f t="shared" si="1"/>
        <v>1.7716089770343974E-7</v>
      </c>
    </row>
    <row r="28" spans="1:6">
      <c r="A28" s="7">
        <v>13.2</v>
      </c>
      <c r="B28" s="7">
        <v>13.200913</v>
      </c>
      <c r="C28" s="8">
        <f t="shared" si="2"/>
        <v>9.1300000000060777E-4</v>
      </c>
      <c r="D28" s="3">
        <f t="shared" si="0"/>
        <v>8.3356900000110976E-7</v>
      </c>
      <c r="E28" s="3">
        <f t="shared" si="3"/>
        <v>188.67769599999983</v>
      </c>
      <c r="F28" s="9">
        <f t="shared" si="1"/>
        <v>2.6552428453759053E-5</v>
      </c>
    </row>
    <row r="29" spans="1:6">
      <c r="A29" s="7">
        <v>14.7</v>
      </c>
      <c r="B29" s="7">
        <v>14.696376000000001</v>
      </c>
      <c r="C29" s="8">
        <f t="shared" si="2"/>
        <v>3.6239999999985173E-3</v>
      </c>
      <c r="D29" s="3">
        <f t="shared" si="0"/>
        <v>1.3133375999989254E-5</v>
      </c>
      <c r="E29" s="3">
        <f t="shared" si="3"/>
        <v>149.71969599999983</v>
      </c>
      <c r="F29" s="9">
        <f t="shared" si="1"/>
        <v>3.7933879149852216E-7</v>
      </c>
    </row>
    <row r="30" spans="1:6">
      <c r="A30" s="7">
        <v>15.8</v>
      </c>
      <c r="B30" s="7">
        <v>15.796597</v>
      </c>
      <c r="C30" s="8">
        <f t="shared" si="2"/>
        <v>3.403000000000489E-3</v>
      </c>
      <c r="D30" s="3">
        <f t="shared" si="0"/>
        <v>1.1580409000003329E-5</v>
      </c>
      <c r="E30" s="3">
        <f t="shared" si="3"/>
        <v>124.01049599999982</v>
      </c>
      <c r="F30" s="9">
        <f t="shared" si="1"/>
        <v>7.0040973779488479E-7</v>
      </c>
    </row>
    <row r="31" spans="1:6">
      <c r="A31" s="7">
        <v>16.8</v>
      </c>
      <c r="B31" s="7">
        <v>16.795653000000001</v>
      </c>
      <c r="C31" s="8">
        <f t="shared" si="2"/>
        <v>4.3469999999992126E-3</v>
      </c>
      <c r="D31" s="3">
        <f t="shared" si="0"/>
        <v>1.8896408999993155E-5</v>
      </c>
      <c r="E31" s="3">
        <f t="shared" si="3"/>
        <v>102.73849599999984</v>
      </c>
      <c r="F31" s="9">
        <f t="shared" si="1"/>
        <v>1.1469369893891933E-8</v>
      </c>
    </row>
    <row r="32" spans="1:6">
      <c r="A32" s="7">
        <v>17.8</v>
      </c>
      <c r="B32" s="7">
        <v>17.793568</v>
      </c>
      <c r="C32" s="8">
        <f t="shared" si="2"/>
        <v>6.4320000000002153E-3</v>
      </c>
      <c r="D32" s="3">
        <f t="shared" si="0"/>
        <v>4.137062400000277E-5</v>
      </c>
      <c r="E32" s="3">
        <f t="shared" si="3"/>
        <v>83.46649599999985</v>
      </c>
      <c r="F32" s="9">
        <f t="shared" si="1"/>
        <v>4.8052811208749568E-6</v>
      </c>
    </row>
    <row r="33" spans="1:6">
      <c r="A33" s="7">
        <v>19.600000000000001</v>
      </c>
      <c r="B33" s="7">
        <v>19.59496</v>
      </c>
      <c r="C33" s="8">
        <f t="shared" si="2"/>
        <v>5.0400000000010436E-3</v>
      </c>
      <c r="D33" s="3">
        <f t="shared" si="0"/>
        <v>2.5401600000010521E-5</v>
      </c>
      <c r="E33" s="3">
        <f t="shared" si="3"/>
        <v>53.816895999999872</v>
      </c>
      <c r="F33" s="9">
        <f t="shared" si="1"/>
        <v>6.401522396459019E-7</v>
      </c>
    </row>
    <row r="34" spans="1:6">
      <c r="A34" s="7">
        <v>21.4</v>
      </c>
      <c r="B34" s="7">
        <v>21.39575</v>
      </c>
      <c r="C34" s="8">
        <f t="shared" si="2"/>
        <v>4.2499999999989768E-3</v>
      </c>
      <c r="D34" s="3">
        <f t="shared" si="0"/>
        <v>1.8062499999991305E-5</v>
      </c>
      <c r="E34" s="3">
        <f t="shared" si="3"/>
        <v>30.647295999999937</v>
      </c>
      <c r="F34" s="9">
        <f t="shared" si="1"/>
        <v>1.019119347807457E-10</v>
      </c>
    </row>
    <row r="35" spans="1:6">
      <c r="A35" s="7">
        <v>22.6</v>
      </c>
      <c r="B35" s="7">
        <v>22.594517</v>
      </c>
      <c r="C35" s="8">
        <f t="shared" si="2"/>
        <v>5.483000000001681E-3</v>
      </c>
      <c r="D35" s="3">
        <f t="shared" si="0"/>
        <v>3.0063289000018432E-5</v>
      </c>
      <c r="E35" s="3">
        <f t="shared" si="3"/>
        <v>18.800895999999927</v>
      </c>
      <c r="F35" s="9">
        <f t="shared" si="1"/>
        <v>1.5452855373386359E-6</v>
      </c>
    </row>
    <row r="36" spans="1:6">
      <c r="A36" s="7">
        <v>24.7</v>
      </c>
      <c r="B36" s="7">
        <v>24.689619</v>
      </c>
      <c r="C36" s="8">
        <f t="shared" si="2"/>
        <v>1.0380999999998863E-2</v>
      </c>
      <c r="D36" s="3">
        <f t="shared" si="0"/>
        <v>1.0776516099997639E-4</v>
      </c>
      <c r="E36" s="3">
        <f t="shared" si="3"/>
        <v>4.9996959999999708</v>
      </c>
      <c r="F36" s="9">
        <f t="shared" si="1"/>
        <v>3.7713049569118968E-5</v>
      </c>
    </row>
    <row r="37" spans="1:6">
      <c r="A37" s="7">
        <v>26.2</v>
      </c>
      <c r="B37" s="7">
        <v>26.185842000000001</v>
      </c>
      <c r="C37" s="8">
        <f t="shared" si="2"/>
        <v>1.4157999999998339E-2</v>
      </c>
      <c r="D37" s="3">
        <f t="shared" si="0"/>
        <v>2.0044896399995296E-4</v>
      </c>
      <c r="E37" s="3">
        <f t="shared" si="3"/>
        <v>0.54169599999999052</v>
      </c>
      <c r="F37" s="9">
        <f t="shared" si="1"/>
        <v>9.8368611287781642E-5</v>
      </c>
    </row>
    <row r="38" spans="1:6">
      <c r="A38" s="7">
        <v>27.7</v>
      </c>
      <c r="B38" s="7">
        <v>27.683171000000002</v>
      </c>
      <c r="C38" s="8">
        <f t="shared" si="2"/>
        <v>1.6828999999997762E-2</v>
      </c>
      <c r="D38" s="3">
        <f t="shared" si="0"/>
        <v>2.8321524099992468E-4</v>
      </c>
      <c r="E38" s="3">
        <f t="shared" si="3"/>
        <v>0.58369600000000987</v>
      </c>
      <c r="F38" s="9">
        <f t="shared" si="1"/>
        <v>1.5848531654764672E-4</v>
      </c>
    </row>
    <row r="39" spans="1:6">
      <c r="A39" s="7">
        <v>29.2</v>
      </c>
      <c r="B39" s="7">
        <v>29.181476</v>
      </c>
      <c r="C39" s="8">
        <f t="shared" si="2"/>
        <v>1.8523999999999319E-2</v>
      </c>
      <c r="D39" s="3">
        <f t="shared" si="0"/>
        <v>3.4313857599997476E-4</v>
      </c>
      <c r="E39" s="3">
        <f t="shared" si="3"/>
        <v>5.1256960000000289</v>
      </c>
      <c r="F39" s="9">
        <f t="shared" si="1"/>
        <v>2.0403537408625005E-4</v>
      </c>
    </row>
    <row r="40" spans="1:6">
      <c r="A40" s="7">
        <v>30.6</v>
      </c>
      <c r="B40" s="7">
        <v>30.582343000000002</v>
      </c>
      <c r="C40" s="8">
        <f t="shared" si="2"/>
        <v>1.7656999999999812E-2</v>
      </c>
      <c r="D40" s="3">
        <f t="shared" si="0"/>
        <v>3.1176964899999333E-4</v>
      </c>
      <c r="E40" s="3">
        <f t="shared" si="3"/>
        <v>13.424896000000063</v>
      </c>
      <c r="F40" s="9">
        <f t="shared" si="1"/>
        <v>1.8001844210636055E-4</v>
      </c>
    </row>
    <row r="41" spans="1:6">
      <c r="A41" s="7">
        <v>31.5</v>
      </c>
      <c r="B41" s="7">
        <v>31.483668999999999</v>
      </c>
      <c r="C41" s="8">
        <f t="shared" si="2"/>
        <v>1.6331000000000984E-2</v>
      </c>
      <c r="D41" s="3">
        <f t="shared" si="0"/>
        <v>2.6670156100003212E-4</v>
      </c>
      <c r="E41" s="3">
        <f t="shared" si="3"/>
        <v>20.830096000000065</v>
      </c>
      <c r="F41" s="9">
        <f t="shared" si="1"/>
        <v>1.4619458178418343E-4</v>
      </c>
    </row>
    <row r="42" spans="1:6">
      <c r="A42" s="7">
        <v>32.5</v>
      </c>
      <c r="B42" s="7">
        <v>32.486562999999997</v>
      </c>
      <c r="C42" s="8">
        <f t="shared" si="2"/>
        <v>1.3437000000003252E-2</v>
      </c>
      <c r="D42" s="3">
        <f t="shared" si="0"/>
        <v>1.8055296900008739E-4</v>
      </c>
      <c r="E42" s="3">
        <f t="shared" si="3"/>
        <v>30.958096000000079</v>
      </c>
      <c r="F42" s="9">
        <f t="shared" si="1"/>
        <v>8.458655909005353E-5</v>
      </c>
    </row>
    <row r="43" spans="1:6">
      <c r="A43" s="7">
        <v>32.9</v>
      </c>
      <c r="B43" s="7">
        <v>32.888050999999997</v>
      </c>
      <c r="C43" s="8">
        <f t="shared" si="2"/>
        <v>1.194900000000132E-2</v>
      </c>
      <c r="D43" s="3">
        <f t="shared" si="0"/>
        <v>1.4277860100003154E-4</v>
      </c>
      <c r="E43" s="3">
        <f t="shared" si="3"/>
        <v>35.569296000000065</v>
      </c>
      <c r="F43" s="9">
        <f t="shared" si="1"/>
        <v>5.9430147941113257E-5</v>
      </c>
    </row>
    <row r="44" spans="1:6">
      <c r="A44" s="7">
        <v>34.5</v>
      </c>
      <c r="B44" s="7">
        <v>34.497475999999999</v>
      </c>
      <c r="C44" s="8">
        <f t="shared" si="2"/>
        <v>2.5240000000010809E-3</v>
      </c>
      <c r="D44" s="3">
        <f t="shared" si="0"/>
        <v>6.3705760000054564E-6</v>
      </c>
      <c r="E44" s="3">
        <f t="shared" si="3"/>
        <v>57.214096000000112</v>
      </c>
      <c r="F44" s="9">
        <f t="shared" si="1"/>
        <v>2.9443294744292224E-6</v>
      </c>
    </row>
    <row r="45" spans="1:6">
      <c r="A45" s="7">
        <v>35</v>
      </c>
      <c r="B45" s="7">
        <v>35.0002</v>
      </c>
      <c r="C45" s="8">
        <f t="shared" si="2"/>
        <v>1.9999999999953388E-4</v>
      </c>
      <c r="D45" s="3">
        <f t="shared" si="0"/>
        <v>3.9999999999813554E-8</v>
      </c>
      <c r="E45" s="3">
        <f t="shared" si="3"/>
        <v>65.028096000000119</v>
      </c>
      <c r="F45" s="9">
        <f t="shared" si="1"/>
        <v>1.9712755129263617E-5</v>
      </c>
    </row>
    <row r="46" spans="1:6">
      <c r="A46" s="7">
        <v>36.1</v>
      </c>
      <c r="B46" s="7">
        <v>36.108043000000002</v>
      </c>
      <c r="C46" s="8">
        <f t="shared" si="2"/>
        <v>8.0430000000006885E-3</v>
      </c>
      <c r="D46" s="3">
        <f t="shared" si="0"/>
        <v>6.4689849000011072E-5</v>
      </c>
      <c r="E46" s="3">
        <f t="shared" si="3"/>
        <v>83.978896000000162</v>
      </c>
      <c r="F46" s="9">
        <f t="shared" si="1"/>
        <v>1.5086975169862002E-4</v>
      </c>
    </row>
    <row r="47" spans="1:6">
      <c r="A47" s="7">
        <v>37.200000000000003</v>
      </c>
      <c r="B47" s="7">
        <v>37.216242999999999</v>
      </c>
      <c r="C47" s="8">
        <f t="shared" si="2"/>
        <v>1.6242999999995789E-2</v>
      </c>
      <c r="D47" s="3">
        <f t="shared" si="0"/>
        <v>2.6383504899986316E-4</v>
      </c>
      <c r="E47" s="3">
        <f t="shared" si="3"/>
        <v>105.34969600000021</v>
      </c>
      <c r="F47" s="9">
        <f t="shared" si="1"/>
        <v>4.1954939133486427E-4</v>
      </c>
    </row>
    <row r="48" spans="1:6">
      <c r="A48" s="7">
        <v>38</v>
      </c>
      <c r="B48" s="7">
        <v>38.022351999999998</v>
      </c>
      <c r="C48" s="8">
        <f t="shared" si="2"/>
        <v>2.2351999999997929E-2</v>
      </c>
      <c r="D48" s="3">
        <f t="shared" si="0"/>
        <v>4.9961190399990744E-4</v>
      </c>
      <c r="E48" s="3">
        <f t="shared" si="3"/>
        <v>122.41209600000016</v>
      </c>
      <c r="F48" s="9">
        <f t="shared" si="1"/>
        <v>7.0712940386406982E-4</v>
      </c>
    </row>
    <row r="49" spans="1:6">
      <c r="A49" s="7">
        <v>38.9</v>
      </c>
      <c r="B49" s="7">
        <v>38.928998</v>
      </c>
      <c r="C49" s="8">
        <f t="shared" si="2"/>
        <v>2.8998000000001412E-2</v>
      </c>
      <c r="D49" s="3">
        <f t="shared" si="0"/>
        <v>8.4088400400008192E-4</v>
      </c>
      <c r="E49" s="3">
        <f t="shared" si="3"/>
        <v>143.13729600000013</v>
      </c>
      <c r="F49" s="9">
        <f t="shared" si="1"/>
        <v>1.1047583192086321E-3</v>
      </c>
    </row>
    <row r="50" spans="1:6">
      <c r="A50" s="7">
        <v>39.9</v>
      </c>
      <c r="B50" s="7">
        <v>39.937958000000002</v>
      </c>
      <c r="C50" s="8">
        <f t="shared" si="2"/>
        <v>3.7958000000003267E-2</v>
      </c>
      <c r="D50" s="3">
        <f t="shared" si="0"/>
        <v>1.440809764000248E-3</v>
      </c>
      <c r="E50" s="3">
        <f t="shared" si="3"/>
        <v>168.06529600000016</v>
      </c>
      <c r="F50" s="9">
        <f t="shared" si="1"/>
        <v>1.7806631742261856E-3</v>
      </c>
    </row>
    <row r="51" spans="1:6">
      <c r="A51" s="7">
        <v>40.9</v>
      </c>
      <c r="B51" s="7">
        <v>40.947274999999998</v>
      </c>
      <c r="C51" s="8">
        <f t="shared" si="2"/>
        <v>4.7274999999999068E-2</v>
      </c>
      <c r="D51" s="3">
        <f t="shared" si="0"/>
        <v>2.2349256249999117E-3</v>
      </c>
      <c r="E51" s="3">
        <f t="shared" si="3"/>
        <v>194.99329600000016</v>
      </c>
      <c r="F51" s="9">
        <f t="shared" si="1"/>
        <v>2.6537854223102836E-3</v>
      </c>
    </row>
    <row r="52" spans="1:6">
      <c r="A52" s="7">
        <v>42.4</v>
      </c>
      <c r="B52" s="7">
        <v>42.460926000000001</v>
      </c>
      <c r="C52" s="8">
        <f t="shared" si="2"/>
        <v>6.0926000000002034E-2</v>
      </c>
      <c r="D52" s="3">
        <f t="shared" si="0"/>
        <v>3.7119774760002479E-3</v>
      </c>
      <c r="E52" s="3">
        <f t="shared" si="3"/>
        <v>239.13529600000018</v>
      </c>
      <c r="F52" s="9">
        <f t="shared" si="1"/>
        <v>4.2465951556858832E-3</v>
      </c>
    </row>
    <row r="53" spans="1:6">
      <c r="A53" s="7">
        <v>43.4</v>
      </c>
      <c r="B53" s="7">
        <v>43.469568000000002</v>
      </c>
      <c r="C53" s="8">
        <f t="shared" si="2"/>
        <v>6.9568000000003849E-2</v>
      </c>
      <c r="D53" s="3">
        <f t="shared" si="0"/>
        <v>4.8397066240005353E-3</v>
      </c>
      <c r="E53" s="3">
        <f t="shared" si="3"/>
        <v>271.06329600000021</v>
      </c>
      <c r="F53" s="9">
        <f t="shared" si="1"/>
        <v>5.447606819215218E-3</v>
      </c>
    </row>
    <row r="54" spans="1:6">
      <c r="A54" s="7">
        <v>44</v>
      </c>
      <c r="B54" s="7">
        <v>44.076391000000001</v>
      </c>
      <c r="C54" s="8">
        <f t="shared" si="2"/>
        <v>7.6391000000000986E-2</v>
      </c>
      <c r="D54" s="3">
        <f t="shared" si="0"/>
        <v>5.8355848810001509E-3</v>
      </c>
      <c r="E54" s="3">
        <f t="shared" si="3"/>
        <v>291.18009600000022</v>
      </c>
      <c r="F54" s="9">
        <f t="shared" si="1"/>
        <v>6.5013428178781491E-3</v>
      </c>
    </row>
    <row r="55" spans="1:6">
      <c r="A55" s="7">
        <v>45.9</v>
      </c>
      <c r="B55" s="7">
        <v>45.996132000000003</v>
      </c>
      <c r="C55" s="8">
        <f t="shared" si="2"/>
        <v>9.6132000000004325E-2</v>
      </c>
      <c r="D55" s="3">
        <f t="shared" si="0"/>
        <v>9.241361424000831E-3</v>
      </c>
      <c r="E55" s="3">
        <f t="shared" si="3"/>
        <v>359.6332960000002</v>
      </c>
      <c r="F55" s="9">
        <f t="shared" si="1"/>
        <v>1.0074519284398717E-2</v>
      </c>
    </row>
    <row r="56" spans="1:6">
      <c r="A56" s="7">
        <v>47.3</v>
      </c>
      <c r="B56" s="7">
        <v>47.408287999999999</v>
      </c>
      <c r="C56" s="8">
        <f t="shared" si="2"/>
        <v>0.10828800000000172</v>
      </c>
      <c r="D56" s="3">
        <f t="shared" si="0"/>
        <v>1.1726290944000371E-2</v>
      </c>
      <c r="E56" s="3">
        <f t="shared" si="3"/>
        <v>414.69249600000018</v>
      </c>
      <c r="F56" s="9">
        <f t="shared" si="1"/>
        <v>1.2662529371254392E-2</v>
      </c>
    </row>
    <row r="57" spans="1:6">
      <c r="A57" s="7">
        <v>48.3</v>
      </c>
      <c r="B57" s="7">
        <v>48.417687000000001</v>
      </c>
      <c r="C57" s="8">
        <f t="shared" si="2"/>
        <v>0.11768700000000365</v>
      </c>
      <c r="D57" s="3">
        <f t="shared" si="0"/>
        <v>1.3850229969000859E-2</v>
      </c>
      <c r="E57" s="3">
        <f t="shared" si="3"/>
        <v>456.42049600000018</v>
      </c>
      <c r="F57" s="9">
        <f t="shared" si="1"/>
        <v>1.486617012773573E-2</v>
      </c>
    </row>
    <row r="58" spans="1:6">
      <c r="A58" s="7">
        <v>48.9</v>
      </c>
      <c r="B58" s="7">
        <v>49.024700000000003</v>
      </c>
      <c r="C58" s="8">
        <f t="shared" si="2"/>
        <v>0.12470000000000425</v>
      </c>
      <c r="D58" s="3">
        <f t="shared" si="0"/>
        <v>1.5550090000001061E-2</v>
      </c>
      <c r="E58" s="3">
        <f t="shared" si="3"/>
        <v>482.41729600000025</v>
      </c>
      <c r="F58" s="9">
        <f t="shared" si="1"/>
        <v>1.6625499064244511E-2</v>
      </c>
    </row>
    <row r="59" spans="1:6">
      <c r="A59" s="7">
        <v>50</v>
      </c>
      <c r="B59" s="7">
        <v>50.135326999999997</v>
      </c>
      <c r="C59" s="8">
        <f t="shared" si="2"/>
        <v>0.13532699999999664</v>
      </c>
      <c r="D59" s="3">
        <f t="shared" si="0"/>
        <v>1.8313396928999092E-2</v>
      </c>
      <c r="E59" s="3">
        <f t="shared" si="3"/>
        <v>531.94809600000031</v>
      </c>
      <c r="F59" s="9">
        <f t="shared" si="1"/>
        <v>1.9478920931049352E-2</v>
      </c>
    </row>
    <row r="60" spans="1:6">
      <c r="A60" s="7">
        <v>51</v>
      </c>
      <c r="B60" s="7">
        <v>51.144533000000003</v>
      </c>
      <c r="C60" s="8">
        <f t="shared" si="2"/>
        <v>0.14453300000000269</v>
      </c>
      <c r="D60" s="3">
        <f t="shared" si="0"/>
        <v>2.0889788089000778E-2</v>
      </c>
      <c r="E60" s="3">
        <f t="shared" si="3"/>
        <v>579.07609600000035</v>
      </c>
      <c r="F60" s="9">
        <f t="shared" si="1"/>
        <v>2.2133377219257552E-2</v>
      </c>
    </row>
    <row r="61" spans="1:6">
      <c r="A61" s="7">
        <v>52.1</v>
      </c>
      <c r="B61" s="7">
        <v>52.254286</v>
      </c>
      <c r="C61" s="8">
        <f t="shared" si="2"/>
        <v>0.15428599999999904</v>
      </c>
      <c r="D61" s="3">
        <f t="shared" si="0"/>
        <v>2.3804169795999704E-2</v>
      </c>
      <c r="E61" s="3">
        <f t="shared" si="3"/>
        <v>633.22689600000047</v>
      </c>
      <c r="F61" s="9">
        <f t="shared" si="1"/>
        <v>2.5130462510375245E-2</v>
      </c>
    </row>
    <row r="62" spans="1:6">
      <c r="A62" s="7">
        <v>53.3</v>
      </c>
      <c r="B62" s="7">
        <v>53.462082000000002</v>
      </c>
      <c r="C62" s="8">
        <f t="shared" si="2"/>
        <v>0.16208200000000517</v>
      </c>
      <c r="D62" s="3">
        <f t="shared" si="0"/>
        <v>2.6270574724001676E-2</v>
      </c>
      <c r="E62" s="3">
        <f t="shared" si="3"/>
        <v>695.06049600000017</v>
      </c>
      <c r="F62" s="9">
        <f t="shared" si="1"/>
        <v>2.7662976034890152E-2</v>
      </c>
    </row>
    <row r="63" spans="1:6">
      <c r="A63" s="7">
        <v>54.1</v>
      </c>
      <c r="B63" s="7">
        <v>54.265191000000002</v>
      </c>
      <c r="C63" s="8">
        <f t="shared" si="2"/>
        <v>0.16519100000000009</v>
      </c>
      <c r="D63" s="3">
        <f t="shared" si="0"/>
        <v>2.7288066481000028E-2</v>
      </c>
      <c r="E63" s="3">
        <f t="shared" si="3"/>
        <v>737.88289600000041</v>
      </c>
      <c r="F63" s="9">
        <f t="shared" si="1"/>
        <v>2.8706831520282326E-2</v>
      </c>
    </row>
    <row r="64" spans="1:6">
      <c r="A64" s="10">
        <f>SUM(A14:A63)</f>
        <v>1346.7999999999997</v>
      </c>
      <c r="B64" s="10">
        <f t="shared" ref="B64:F64" si="4">SUM(B14:B63)</f>
        <v>1348.0896879999996</v>
      </c>
      <c r="C64" s="10">
        <f t="shared" si="4"/>
        <v>1.9304000000000241</v>
      </c>
      <c r="D64" s="10">
        <f t="shared" si="4"/>
        <v>0.21199524279400536</v>
      </c>
      <c r="E64" s="10">
        <f t="shared" si="4"/>
        <v>13634.655199999997</v>
      </c>
      <c r="F64" s="10">
        <f t="shared" si="4"/>
        <v>0.22383039128089194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D28" sqref="D28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26.935999999999993</v>
      </c>
      <c r="C5"/>
    </row>
    <row r="6" spans="1:6" s="2" customFormat="1">
      <c r="A6" s="1" t="s">
        <v>3</v>
      </c>
      <c r="B6" s="2">
        <f>D64/B4</f>
        <v>7.9925020641819999E-2</v>
      </c>
    </row>
    <row r="7" spans="1:6" s="2" customFormat="1">
      <c r="A7" s="4"/>
    </row>
    <row r="8" spans="1:6">
      <c r="A8" s="5" t="s">
        <v>4</v>
      </c>
      <c r="B8" s="12">
        <f>C64/B4</f>
        <v>6.3779859999999966E-2</v>
      </c>
      <c r="D8" s="2" t="s">
        <v>1</v>
      </c>
      <c r="E8" s="2">
        <v>18.538891</v>
      </c>
    </row>
    <row r="9" spans="1:6">
      <c r="A9" s="5" t="s">
        <v>5</v>
      </c>
      <c r="B9" s="12">
        <f>1-(D64/E64)</f>
        <v>0.99970690487045899</v>
      </c>
    </row>
    <row r="10" spans="1:6">
      <c r="A10" s="5" t="s">
        <v>6</v>
      </c>
      <c r="B10" s="12">
        <f>1-((F64/B4)/(E64/B4))</f>
        <v>0.99969288626504871</v>
      </c>
    </row>
    <row r="11" spans="1:6">
      <c r="A11" s="5" t="s">
        <v>14</v>
      </c>
      <c r="B11" s="14">
        <f>B8/MAX(A14:A63)</f>
        <v>1.1789253234750455E-3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0.3</v>
      </c>
      <c r="B14" s="7">
        <v>-1.685945</v>
      </c>
      <c r="C14" s="8">
        <f>ABS(A14-B14)</f>
        <v>1.9859450000000001</v>
      </c>
      <c r="D14" s="3">
        <f>C14^2</f>
        <v>3.9439775430250004</v>
      </c>
      <c r="E14" s="3">
        <f>(A14-$B$5)^2</f>
        <v>709.47649599999954</v>
      </c>
      <c r="F14" s="9">
        <f>(A14-B14-$B$6)^2</f>
        <v>3.6329121617125568</v>
      </c>
    </row>
    <row r="15" spans="1:6">
      <c r="A15" s="7">
        <v>1.5</v>
      </c>
      <c r="B15" s="7">
        <v>1.5167900000000001</v>
      </c>
      <c r="C15" s="8">
        <f>ABS(A15-B15)</f>
        <v>1.6790000000000083E-2</v>
      </c>
      <c r="D15" s="3">
        <f t="shared" ref="D15:D63" si="0">C15^2</f>
        <v>2.8190410000000278E-4</v>
      </c>
      <c r="E15" s="3">
        <f>(A15-$B$5)^2</f>
        <v>646.99009599999965</v>
      </c>
      <c r="F15" s="9">
        <f t="shared" ref="F15:F63" si="1">(A15-B15-$B$6)^2</f>
        <v>9.3537952177476843E-3</v>
      </c>
    </row>
    <row r="16" spans="1:6">
      <c r="A16" s="7">
        <v>1.9</v>
      </c>
      <c r="B16" s="7">
        <v>1.9001520000000001</v>
      </c>
      <c r="C16" s="8">
        <f t="shared" ref="C16:C63" si="2">ABS(A16-B16)</f>
        <v>1.5200000000015201E-4</v>
      </c>
      <c r="D16" s="3">
        <f t="shared" si="0"/>
        <v>2.3104000000046213E-8</v>
      </c>
      <c r="E16" s="3">
        <f t="shared" ref="E16:E63" si="3">(A16-$B$5)^2</f>
        <v>626.80129599999975</v>
      </c>
      <c r="F16" s="9">
        <f t="shared" si="1"/>
        <v>6.4123292348704907E-3</v>
      </c>
    </row>
    <row r="17" spans="1:6">
      <c r="A17" s="7">
        <v>3</v>
      </c>
      <c r="B17" s="7">
        <v>3.0025539999999999</v>
      </c>
      <c r="C17" s="8">
        <f t="shared" si="2"/>
        <v>2.5539999999999452E-3</v>
      </c>
      <c r="D17" s="3">
        <f t="shared" si="0"/>
        <v>6.5229159999997199E-6</v>
      </c>
      <c r="E17" s="3">
        <f t="shared" si="3"/>
        <v>572.93209599999966</v>
      </c>
      <c r="F17" s="9">
        <f t="shared" si="1"/>
        <v>6.8027888460337601E-3</v>
      </c>
    </row>
    <row r="18" spans="1:6">
      <c r="A18" s="7">
        <v>4.0999999999999996</v>
      </c>
      <c r="B18" s="7">
        <v>4.1018420000000004</v>
      </c>
      <c r="C18" s="8">
        <f t="shared" si="2"/>
        <v>1.8420000000007875E-3</v>
      </c>
      <c r="D18" s="3">
        <f t="shared" si="0"/>
        <v>3.3929640000029009E-6</v>
      </c>
      <c r="E18" s="3">
        <f t="shared" si="3"/>
        <v>521.48289599999964</v>
      </c>
      <c r="F18" s="9">
        <f t="shared" si="1"/>
        <v>6.6858456646399465E-3</v>
      </c>
    </row>
    <row r="19" spans="1:6">
      <c r="A19" s="7">
        <v>5</v>
      </c>
      <c r="B19" s="7">
        <v>5.0016800000000003</v>
      </c>
      <c r="C19" s="8">
        <f t="shared" si="2"/>
        <v>1.6800000000003479E-3</v>
      </c>
      <c r="D19" s="3">
        <f t="shared" si="0"/>
        <v>2.8224000000011688E-6</v>
      </c>
      <c r="E19" s="3">
        <f t="shared" si="3"/>
        <v>481.18809599999969</v>
      </c>
      <c r="F19" s="9">
        <f t="shared" si="1"/>
        <v>6.6593793939519249E-3</v>
      </c>
    </row>
    <row r="20" spans="1:6">
      <c r="A20" s="7">
        <v>6</v>
      </c>
      <c r="B20" s="7">
        <v>5.9995159999999998</v>
      </c>
      <c r="C20" s="8">
        <f t="shared" si="2"/>
        <v>4.8400000000015098E-4</v>
      </c>
      <c r="D20" s="3">
        <f t="shared" si="0"/>
        <v>2.3425600000014614E-7</v>
      </c>
      <c r="E20" s="3">
        <f t="shared" si="3"/>
        <v>438.31609599999967</v>
      </c>
      <c r="F20" s="9">
        <f t="shared" si="1"/>
        <v>6.3108757606140471E-3</v>
      </c>
    </row>
    <row r="21" spans="1:6">
      <c r="A21" s="7">
        <v>7.1</v>
      </c>
      <c r="B21" s="7">
        <v>7.0995039999999996</v>
      </c>
      <c r="C21" s="8">
        <f t="shared" si="2"/>
        <v>4.9600000000005195E-4</v>
      </c>
      <c r="D21" s="3">
        <f t="shared" si="0"/>
        <v>2.4601600000005153E-7</v>
      </c>
      <c r="E21" s="3">
        <f t="shared" si="3"/>
        <v>393.46689599999968</v>
      </c>
      <c r="F21" s="9">
        <f t="shared" si="1"/>
        <v>6.3089693201186592E-3</v>
      </c>
    </row>
    <row r="22" spans="1:6">
      <c r="A22" s="7">
        <v>8.1</v>
      </c>
      <c r="B22" s="7">
        <v>8.0990249999999993</v>
      </c>
      <c r="C22" s="8">
        <f t="shared" si="2"/>
        <v>9.7500000000039222E-4</v>
      </c>
      <c r="D22" s="3">
        <f t="shared" si="0"/>
        <v>9.5062500000076487E-7</v>
      </c>
      <c r="E22" s="3">
        <f t="shared" si="3"/>
        <v>354.79489599999965</v>
      </c>
      <c r="F22" s="9">
        <f t="shared" si="1"/>
        <v>6.2331057593437425E-3</v>
      </c>
    </row>
    <row r="23" spans="1:6">
      <c r="A23" s="7">
        <v>8.6999999999999993</v>
      </c>
      <c r="B23" s="7">
        <v>8.7003629999999994</v>
      </c>
      <c r="C23" s="8">
        <f t="shared" si="2"/>
        <v>3.6300000000011323E-4</v>
      </c>
      <c r="D23" s="3">
        <f t="shared" si="0"/>
        <v>1.3176900000008221E-7</v>
      </c>
      <c r="E23" s="3">
        <f t="shared" si="3"/>
        <v>332.55169599999977</v>
      </c>
      <c r="F23" s="9">
        <f t="shared" si="1"/>
        <v>6.4461662585813323E-3</v>
      </c>
    </row>
    <row r="24" spans="1:6">
      <c r="A24" s="7">
        <v>9.5</v>
      </c>
      <c r="B24" s="7">
        <v>9.4994420000000002</v>
      </c>
      <c r="C24" s="8">
        <f t="shared" si="2"/>
        <v>5.579999999998364E-4</v>
      </c>
      <c r="D24" s="3">
        <f t="shared" si="0"/>
        <v>3.1136399999981742E-7</v>
      </c>
      <c r="E24" s="3">
        <f t="shared" si="3"/>
        <v>304.01409599999977</v>
      </c>
      <c r="F24" s="9">
        <f t="shared" si="1"/>
        <v>6.2991239655591077E-3</v>
      </c>
    </row>
    <row r="25" spans="1:6">
      <c r="A25" s="7">
        <v>10.199999999999999</v>
      </c>
      <c r="B25" s="7">
        <v>10.199437</v>
      </c>
      <c r="C25" s="8">
        <f t="shared" si="2"/>
        <v>5.6299999999964712E-4</v>
      </c>
      <c r="D25" s="3">
        <f t="shared" si="0"/>
        <v>3.1696899999960267E-7</v>
      </c>
      <c r="E25" s="3">
        <f t="shared" si="3"/>
        <v>280.0936959999998</v>
      </c>
      <c r="F25" s="9">
        <f t="shared" si="1"/>
        <v>6.2983303203527196E-3</v>
      </c>
    </row>
    <row r="26" spans="1:6">
      <c r="A26" s="7">
        <v>11.2</v>
      </c>
      <c r="B26" s="7">
        <v>11.198216</v>
      </c>
      <c r="C26" s="8">
        <f t="shared" si="2"/>
        <v>1.7839999999988976E-3</v>
      </c>
      <c r="D26" s="3">
        <f t="shared" si="0"/>
        <v>3.1826559999960665E-6</v>
      </c>
      <c r="E26" s="3">
        <f t="shared" si="3"/>
        <v>247.62169599999979</v>
      </c>
      <c r="F26" s="9">
        <f t="shared" si="1"/>
        <v>6.1060191069455113E-3</v>
      </c>
    </row>
    <row r="27" spans="1:6">
      <c r="A27" s="7">
        <v>11.8</v>
      </c>
      <c r="B27" s="7">
        <v>11.798921</v>
      </c>
      <c r="C27" s="8">
        <f t="shared" si="2"/>
        <v>1.0790000000007183E-3</v>
      </c>
      <c r="D27" s="3">
        <f t="shared" si="0"/>
        <v>1.1642410000015499E-6</v>
      </c>
      <c r="E27" s="3">
        <f t="shared" si="3"/>
        <v>229.09849599999976</v>
      </c>
      <c r="F27" s="9">
        <f t="shared" si="1"/>
        <v>6.2166949710501926E-3</v>
      </c>
    </row>
    <row r="28" spans="1:6">
      <c r="A28" s="7">
        <v>13.2</v>
      </c>
      <c r="B28" s="7">
        <v>13.197383</v>
      </c>
      <c r="C28" s="8">
        <f t="shared" si="2"/>
        <v>2.6169999999989813E-3</v>
      </c>
      <c r="D28" s="3">
        <f t="shared" si="0"/>
        <v>6.848688999994668E-6</v>
      </c>
      <c r="E28" s="3">
        <f t="shared" si="3"/>
        <v>188.67769599999983</v>
      </c>
      <c r="F28" s="9">
        <f t="shared" si="1"/>
        <v>5.9765300555562244E-3</v>
      </c>
    </row>
    <row r="29" spans="1:6">
      <c r="A29" s="7">
        <v>14.7</v>
      </c>
      <c r="B29" s="7">
        <v>14.699172000000001</v>
      </c>
      <c r="C29" s="8">
        <f t="shared" si="2"/>
        <v>8.2799999999849661E-4</v>
      </c>
      <c r="D29" s="3">
        <f t="shared" si="0"/>
        <v>6.8558399999751039E-7</v>
      </c>
      <c r="E29" s="3">
        <f t="shared" si="3"/>
        <v>149.71969599999983</v>
      </c>
      <c r="F29" s="9">
        <f t="shared" si="1"/>
        <v>6.2563386744127368E-3</v>
      </c>
    </row>
    <row r="30" spans="1:6">
      <c r="A30" s="7">
        <v>15.8</v>
      </c>
      <c r="B30" s="7">
        <v>15.799639000000001</v>
      </c>
      <c r="C30" s="8">
        <f t="shared" si="2"/>
        <v>3.6099999999983368E-4</v>
      </c>
      <c r="D30" s="3">
        <f t="shared" si="0"/>
        <v>1.3032099999987993E-7</v>
      </c>
      <c r="E30" s="3">
        <f t="shared" si="3"/>
        <v>124.01049599999982</v>
      </c>
      <c r="F30" s="9">
        <f t="shared" si="1"/>
        <v>6.3304333806919856E-3</v>
      </c>
    </row>
    <row r="31" spans="1:6">
      <c r="A31" s="7">
        <v>16.8</v>
      </c>
      <c r="B31" s="7">
        <v>16.800654000000002</v>
      </c>
      <c r="C31" s="8">
        <f t="shared" si="2"/>
        <v>6.5400000000082059E-4</v>
      </c>
      <c r="D31" s="3">
        <f t="shared" si="0"/>
        <v>4.2771600000107331E-7</v>
      </c>
      <c r="E31" s="3">
        <f t="shared" si="3"/>
        <v>102.73849599999984</v>
      </c>
      <c r="F31" s="9">
        <f t="shared" si="1"/>
        <v>6.4929785675949857E-3</v>
      </c>
    </row>
    <row r="32" spans="1:6">
      <c r="A32" s="7">
        <v>17.8</v>
      </c>
      <c r="B32" s="7">
        <v>17.802686999999999</v>
      </c>
      <c r="C32" s="8">
        <f t="shared" si="2"/>
        <v>2.6869999999981076E-3</v>
      </c>
      <c r="D32" s="3">
        <f t="shared" si="0"/>
        <v>7.2199689999898302E-6</v>
      </c>
      <c r="E32" s="3">
        <f t="shared" si="3"/>
        <v>83.46649599999985</v>
      </c>
      <c r="F32" s="9">
        <f t="shared" si="1"/>
        <v>6.8247459545241812E-3</v>
      </c>
    </row>
    <row r="33" spans="1:6">
      <c r="A33" s="7">
        <v>19.600000000000001</v>
      </c>
      <c r="B33" s="7">
        <v>19.605661000000001</v>
      </c>
      <c r="C33" s="8">
        <f t="shared" si="2"/>
        <v>5.6609999999999161E-3</v>
      </c>
      <c r="D33" s="3">
        <f t="shared" si="0"/>
        <v>3.2046920999999048E-5</v>
      </c>
      <c r="E33" s="3">
        <f t="shared" si="3"/>
        <v>53.816895999999872</v>
      </c>
      <c r="F33" s="9">
        <f t="shared" si="1"/>
        <v>7.3249669293020247E-3</v>
      </c>
    </row>
    <row r="34" spans="1:6">
      <c r="A34" s="7">
        <v>21.4</v>
      </c>
      <c r="B34" s="7">
        <v>21.409178000000001</v>
      </c>
      <c r="C34" s="8">
        <f t="shared" si="2"/>
        <v>9.1780000000021289E-3</v>
      </c>
      <c r="D34" s="3">
        <f t="shared" si="0"/>
        <v>8.4235684000039072E-5</v>
      </c>
      <c r="E34" s="3">
        <f t="shared" si="3"/>
        <v>30.647295999999937</v>
      </c>
      <c r="F34" s="9">
        <f t="shared" si="1"/>
        <v>7.9393482874969799E-3</v>
      </c>
    </row>
    <row r="35" spans="1:6">
      <c r="A35" s="7">
        <v>22.6</v>
      </c>
      <c r="B35" s="7">
        <v>22.609165000000001</v>
      </c>
      <c r="C35" s="8">
        <f t="shared" si="2"/>
        <v>9.1649999999994236E-3</v>
      </c>
      <c r="D35" s="3">
        <f t="shared" si="0"/>
        <v>8.399722499998944E-5</v>
      </c>
      <c r="E35" s="3">
        <f t="shared" si="3"/>
        <v>18.800895999999927</v>
      </c>
      <c r="F35" s="9">
        <f t="shared" si="1"/>
        <v>7.9370317779598101E-3</v>
      </c>
    </row>
    <row r="36" spans="1:6">
      <c r="A36" s="7">
        <v>24.7</v>
      </c>
      <c r="B36" s="7">
        <v>24.713384000000001</v>
      </c>
      <c r="C36" s="8">
        <f t="shared" si="2"/>
        <v>1.3384000000002061E-2</v>
      </c>
      <c r="D36" s="3">
        <f t="shared" si="0"/>
        <v>1.7913145600005517E-4</v>
      </c>
      <c r="E36" s="3">
        <f t="shared" si="3"/>
        <v>4.9996959999999708</v>
      </c>
      <c r="F36" s="9">
        <f t="shared" si="1"/>
        <v>8.7065733331359758E-3</v>
      </c>
    </row>
    <row r="37" spans="1:6">
      <c r="A37" s="7">
        <v>26.2</v>
      </c>
      <c r="B37" s="7">
        <v>26.216925</v>
      </c>
      <c r="C37" s="8">
        <f t="shared" si="2"/>
        <v>1.6925000000000523E-2</v>
      </c>
      <c r="D37" s="3">
        <f t="shared" si="0"/>
        <v>2.8645562500001769E-4</v>
      </c>
      <c r="E37" s="3">
        <f t="shared" si="3"/>
        <v>0.54169599999999052</v>
      </c>
      <c r="F37" s="9">
        <f t="shared" si="1"/>
        <v>9.3799264983210617E-3</v>
      </c>
    </row>
    <row r="38" spans="1:6">
      <c r="A38" s="7">
        <v>27.7</v>
      </c>
      <c r="B38" s="7">
        <v>27.720376000000002</v>
      </c>
      <c r="C38" s="8">
        <f t="shared" si="2"/>
        <v>2.0376000000002392E-2</v>
      </c>
      <c r="D38" s="3">
        <f t="shared" si="0"/>
        <v>4.1518137600009747E-4</v>
      </c>
      <c r="E38" s="3">
        <f t="shared" si="3"/>
        <v>0.58369600000000987</v>
      </c>
      <c r="F38" s="9">
        <f t="shared" si="1"/>
        <v>1.0060294741791282E-2</v>
      </c>
    </row>
    <row r="39" spans="1:6">
      <c r="A39" s="7">
        <v>29.2</v>
      </c>
      <c r="B39" s="7">
        <v>29.222757000000001</v>
      </c>
      <c r="C39" s="8">
        <f t="shared" si="2"/>
        <v>2.2757000000002137E-2</v>
      </c>
      <c r="D39" s="3">
        <f t="shared" si="0"/>
        <v>5.1788104900009726E-4</v>
      </c>
      <c r="E39" s="3">
        <f t="shared" si="3"/>
        <v>5.1256960000000289</v>
      </c>
      <c r="F39" s="9">
        <f t="shared" si="1"/>
        <v>1.0543597363087588E-2</v>
      </c>
    </row>
    <row r="40" spans="1:6">
      <c r="A40" s="7">
        <v>30.6</v>
      </c>
      <c r="B40" s="7">
        <v>30.625430000000001</v>
      </c>
      <c r="C40" s="8">
        <f t="shared" si="2"/>
        <v>2.5430000000000064E-2</v>
      </c>
      <c r="D40" s="3">
        <f t="shared" si="0"/>
        <v>6.4668490000000325E-4</v>
      </c>
      <c r="E40" s="3">
        <f t="shared" si="3"/>
        <v>13.424896000000063</v>
      </c>
      <c r="F40" s="9">
        <f t="shared" si="1"/>
        <v>1.1099680374438332E-2</v>
      </c>
    </row>
    <row r="41" spans="1:6">
      <c r="A41" s="7">
        <v>31.5</v>
      </c>
      <c r="B41" s="7">
        <v>31.526869999999999</v>
      </c>
      <c r="C41" s="8">
        <f t="shared" si="2"/>
        <v>2.6869999999998839E-2</v>
      </c>
      <c r="D41" s="3">
        <f t="shared" si="0"/>
        <v>7.2199689999993767E-4</v>
      </c>
      <c r="E41" s="3">
        <f t="shared" si="3"/>
        <v>20.830096000000065</v>
      </c>
      <c r="F41" s="9">
        <f t="shared" si="1"/>
        <v>1.1405176433886511E-2</v>
      </c>
    </row>
    <row r="42" spans="1:6">
      <c r="A42" s="7">
        <v>32.5</v>
      </c>
      <c r="B42" s="7">
        <v>32.528829999999999</v>
      </c>
      <c r="C42" s="8">
        <f t="shared" si="2"/>
        <v>2.8829999999999245E-2</v>
      </c>
      <c r="D42" s="3">
        <f t="shared" si="0"/>
        <v>8.3116889999995647E-4</v>
      </c>
      <c r="E42" s="3">
        <f t="shared" si="3"/>
        <v>30.958096000000079</v>
      </c>
      <c r="F42" s="9">
        <f t="shared" si="1"/>
        <v>1.182765451480253E-2</v>
      </c>
    </row>
    <row r="43" spans="1:6">
      <c r="A43" s="7">
        <v>32.9</v>
      </c>
      <c r="B43" s="7">
        <v>32.929434999999998</v>
      </c>
      <c r="C43" s="8">
        <f t="shared" si="2"/>
        <v>2.9434999999999434E-2</v>
      </c>
      <c r="D43" s="3">
        <f t="shared" si="0"/>
        <v>8.6641922499996668E-4</v>
      </c>
      <c r="E43" s="3">
        <f t="shared" si="3"/>
        <v>35.569296000000065</v>
      </c>
      <c r="F43" s="9">
        <f t="shared" si="1"/>
        <v>1.1959614114779173E-2</v>
      </c>
    </row>
    <row r="44" spans="1:6">
      <c r="A44" s="7">
        <v>34.5</v>
      </c>
      <c r="B44" s="7">
        <v>34.533327999999997</v>
      </c>
      <c r="C44" s="8">
        <f t="shared" si="2"/>
        <v>3.332799999999736E-2</v>
      </c>
      <c r="D44" s="3">
        <f t="shared" si="0"/>
        <v>1.1107555839998239E-3</v>
      </c>
      <c r="E44" s="3">
        <f t="shared" si="3"/>
        <v>57.214096000000112</v>
      </c>
      <c r="F44" s="9">
        <f t="shared" si="1"/>
        <v>1.2826246684495909E-2</v>
      </c>
    </row>
    <row r="45" spans="1:6">
      <c r="A45" s="7">
        <v>35</v>
      </c>
      <c r="B45" s="7">
        <v>35.034329</v>
      </c>
      <c r="C45" s="8">
        <f t="shared" si="2"/>
        <v>3.432899999999961E-2</v>
      </c>
      <c r="D45" s="3">
        <f t="shared" si="0"/>
        <v>1.1784802409999732E-3</v>
      </c>
      <c r="E45" s="3">
        <f t="shared" si="3"/>
        <v>65.028096000000119</v>
      </c>
      <c r="F45" s="9">
        <f t="shared" si="1"/>
        <v>1.3053981232821341E-2</v>
      </c>
    </row>
    <row r="46" spans="1:6">
      <c r="A46" s="7">
        <v>36.1</v>
      </c>
      <c r="B46" s="7">
        <v>36.136651999999998</v>
      </c>
      <c r="C46" s="8">
        <f t="shared" si="2"/>
        <v>3.6651999999996576E-2</v>
      </c>
      <c r="D46" s="3">
        <f t="shared" si="0"/>
        <v>1.343369103999749E-3</v>
      </c>
      <c r="E46" s="3">
        <f t="shared" si="3"/>
        <v>83.978896000000162</v>
      </c>
      <c r="F46" s="9">
        <f t="shared" si="1"/>
        <v>1.3590201741722529E-2</v>
      </c>
    </row>
    <row r="47" spans="1:6">
      <c r="A47" s="7">
        <v>37.200000000000003</v>
      </c>
      <c r="B47" s="7">
        <v>37.238900000000001</v>
      </c>
      <c r="C47" s="8">
        <f t="shared" si="2"/>
        <v>3.8899999999998158E-2</v>
      </c>
      <c r="D47" s="3">
        <f t="shared" si="0"/>
        <v>1.5132099999998567E-3</v>
      </c>
      <c r="E47" s="3">
        <f t="shared" si="3"/>
        <v>105.34969600000021</v>
      </c>
      <c r="F47" s="9">
        <f t="shared" si="1"/>
        <v>1.4119385530528512E-2</v>
      </c>
    </row>
    <row r="48" spans="1:6">
      <c r="A48" s="7">
        <v>38</v>
      </c>
      <c r="B48" s="7">
        <v>38.040379999999999</v>
      </c>
      <c r="C48" s="8">
        <f t="shared" si="2"/>
        <v>4.0379999999998972E-2</v>
      </c>
      <c r="D48" s="3">
        <f t="shared" si="0"/>
        <v>1.6305443999999169E-3</v>
      </c>
      <c r="E48" s="3">
        <f t="shared" si="3"/>
        <v>122.41209600000016</v>
      </c>
      <c r="F48" s="9">
        <f t="shared" si="1"/>
        <v>1.4473297991628489E-2</v>
      </c>
    </row>
    <row r="49" spans="1:6">
      <c r="A49" s="7">
        <v>38.9</v>
      </c>
      <c r="B49" s="7">
        <v>38.941647000000003</v>
      </c>
      <c r="C49" s="8">
        <f t="shared" si="2"/>
        <v>4.1647000000004653E-2</v>
      </c>
      <c r="D49" s="3">
        <f t="shared" si="0"/>
        <v>1.7344726090003876E-3</v>
      </c>
      <c r="E49" s="3">
        <f t="shared" si="3"/>
        <v>143.13729600000013</v>
      </c>
      <c r="F49" s="9">
        <f t="shared" si="1"/>
        <v>1.4779756202936239E-2</v>
      </c>
    </row>
    <row r="50" spans="1:6">
      <c r="A50" s="7">
        <v>39.9</v>
      </c>
      <c r="B50" s="7">
        <v>39.943477999999999</v>
      </c>
      <c r="C50" s="8">
        <f t="shared" si="2"/>
        <v>4.347800000000035E-2</v>
      </c>
      <c r="D50" s="3">
        <f t="shared" si="0"/>
        <v>1.8903364840000304E-3</v>
      </c>
      <c r="E50" s="3">
        <f t="shared" si="3"/>
        <v>168.06529600000016</v>
      </c>
      <c r="F50" s="9">
        <f t="shared" si="1"/>
        <v>1.522830550352554E-2</v>
      </c>
    </row>
    <row r="51" spans="1:6">
      <c r="A51" s="7">
        <v>40.9</v>
      </c>
      <c r="B51" s="7">
        <v>40.945</v>
      </c>
      <c r="C51" s="8">
        <f t="shared" si="2"/>
        <v>4.5000000000001705E-2</v>
      </c>
      <c r="D51" s="3">
        <f t="shared" si="0"/>
        <v>2.0250000000001534E-3</v>
      </c>
      <c r="E51" s="3">
        <f t="shared" si="3"/>
        <v>194.99329600000016</v>
      </c>
      <c r="F51" s="9">
        <f t="shared" si="1"/>
        <v>1.5606260782359578E-2</v>
      </c>
    </row>
    <row r="52" spans="1:6">
      <c r="A52" s="7">
        <v>42.4</v>
      </c>
      <c r="B52" s="7">
        <v>42.446632999999999</v>
      </c>
      <c r="C52" s="8">
        <f t="shared" si="2"/>
        <v>4.6632999999999925E-2</v>
      </c>
      <c r="D52" s="3">
        <f t="shared" si="0"/>
        <v>2.1746366889999931E-3</v>
      </c>
      <c r="E52" s="3">
        <f t="shared" si="3"/>
        <v>239.13529600000018</v>
      </c>
      <c r="F52" s="9">
        <f t="shared" si="1"/>
        <v>1.6016932588775318E-2</v>
      </c>
    </row>
    <row r="53" spans="1:6">
      <c r="A53" s="7">
        <v>43.4</v>
      </c>
      <c r="B53" s="7">
        <v>43.447884999999999</v>
      </c>
      <c r="C53" s="8">
        <f t="shared" si="2"/>
        <v>4.7885000000000844E-2</v>
      </c>
      <c r="D53" s="3">
        <f t="shared" si="0"/>
        <v>2.2929732250000809E-3</v>
      </c>
      <c r="E53" s="3">
        <f t="shared" si="3"/>
        <v>271.06329600000021</v>
      </c>
      <c r="F53" s="9">
        <f t="shared" si="1"/>
        <v>1.6335401376462669E-2</v>
      </c>
    </row>
    <row r="54" spans="1:6">
      <c r="A54" s="7">
        <v>44</v>
      </c>
      <c r="B54" s="7">
        <v>44.048453000000002</v>
      </c>
      <c r="C54" s="8">
        <f t="shared" si="2"/>
        <v>4.8453000000002078E-2</v>
      </c>
      <c r="D54" s="3">
        <f t="shared" si="0"/>
        <v>2.3476932090002013E-3</v>
      </c>
      <c r="E54" s="3">
        <f t="shared" si="3"/>
        <v>291.18009600000022</v>
      </c>
      <c r="F54" s="9">
        <f t="shared" si="1"/>
        <v>1.6480916183912096E-2</v>
      </c>
    </row>
    <row r="55" spans="1:6">
      <c r="A55" s="7">
        <v>45.9</v>
      </c>
      <c r="B55" s="7">
        <v>45.951315000000001</v>
      </c>
      <c r="C55" s="8">
        <f t="shared" si="2"/>
        <v>5.1315000000002442E-2</v>
      </c>
      <c r="D55" s="3">
        <f t="shared" si="0"/>
        <v>2.6332292250002506E-3</v>
      </c>
      <c r="E55" s="3">
        <f t="shared" si="3"/>
        <v>359.6332960000002</v>
      </c>
      <c r="F55" s="9">
        <f t="shared" si="1"/>
        <v>1.7223943018065981E-2</v>
      </c>
    </row>
    <row r="56" spans="1:6">
      <c r="A56" s="7">
        <v>47.3</v>
      </c>
      <c r="B56" s="7">
        <v>47.352347999999999</v>
      </c>
      <c r="C56" s="8">
        <f t="shared" si="2"/>
        <v>5.234800000000206E-2</v>
      </c>
      <c r="D56" s="3">
        <f t="shared" si="0"/>
        <v>2.7403131040002154E-3</v>
      </c>
      <c r="E56" s="3">
        <f t="shared" si="3"/>
        <v>414.69249600000018</v>
      </c>
      <c r="F56" s="9">
        <f t="shared" si="1"/>
        <v>1.7496151989711883E-2</v>
      </c>
    </row>
    <row r="57" spans="1:6">
      <c r="A57" s="7">
        <v>48.3</v>
      </c>
      <c r="B57" s="7">
        <v>48.353752999999998</v>
      </c>
      <c r="C57" s="8">
        <f t="shared" si="2"/>
        <v>5.3753000000000384E-2</v>
      </c>
      <c r="D57" s="3">
        <f t="shared" si="0"/>
        <v>2.8893850090000411E-3</v>
      </c>
      <c r="E57" s="3">
        <f t="shared" si="3"/>
        <v>456.42049600000018</v>
      </c>
      <c r="F57" s="9">
        <f t="shared" si="1"/>
        <v>1.7869813202714958E-2</v>
      </c>
    </row>
    <row r="58" spans="1:6">
      <c r="A58" s="7">
        <v>48.9</v>
      </c>
      <c r="B58" s="7">
        <v>48.954932999999997</v>
      </c>
      <c r="C58" s="8">
        <f t="shared" si="2"/>
        <v>5.4932999999998344E-2</v>
      </c>
      <c r="D58" s="3">
        <f t="shared" si="0"/>
        <v>3.017634488999818E-3</v>
      </c>
      <c r="E58" s="3">
        <f t="shared" si="3"/>
        <v>482.41729600000025</v>
      </c>
      <c r="F58" s="9">
        <f t="shared" si="1"/>
        <v>1.8186685731429102E-2</v>
      </c>
    </row>
    <row r="59" spans="1:6">
      <c r="A59" s="7">
        <v>50</v>
      </c>
      <c r="B59" s="7">
        <v>50.056407999999998</v>
      </c>
      <c r="C59" s="8">
        <f t="shared" si="2"/>
        <v>5.6407999999997571E-2</v>
      </c>
      <c r="D59" s="3">
        <f t="shared" si="0"/>
        <v>3.1818624639997259E-3</v>
      </c>
      <c r="E59" s="3">
        <f t="shared" si="3"/>
        <v>531.94809600000031</v>
      </c>
      <c r="F59" s="9">
        <f t="shared" si="1"/>
        <v>1.8586692517322256E-2</v>
      </c>
    </row>
    <row r="60" spans="1:6">
      <c r="A60" s="7">
        <v>51</v>
      </c>
      <c r="B60" s="7">
        <v>51.057938</v>
      </c>
      <c r="C60" s="8">
        <f t="shared" si="2"/>
        <v>5.7938000000000045E-2</v>
      </c>
      <c r="D60" s="3">
        <f t="shared" si="0"/>
        <v>3.3568118440000052E-3</v>
      </c>
      <c r="E60" s="3">
        <f t="shared" si="3"/>
        <v>579.07609600000035</v>
      </c>
      <c r="F60" s="9">
        <f t="shared" si="1"/>
        <v>1.90062124604869E-2</v>
      </c>
    </row>
    <row r="61" spans="1:6">
      <c r="A61" s="7">
        <v>52.1</v>
      </c>
      <c r="B61" s="7">
        <v>52.158842999999997</v>
      </c>
      <c r="C61" s="8">
        <f t="shared" si="2"/>
        <v>5.8842999999995982E-2</v>
      </c>
      <c r="D61" s="3">
        <f t="shared" si="0"/>
        <v>3.4624986489995269E-3</v>
      </c>
      <c r="E61" s="3">
        <f t="shared" si="3"/>
        <v>633.22689600000047</v>
      </c>
      <c r="F61" s="9">
        <f t="shared" si="1"/>
        <v>1.9256563552847467E-2</v>
      </c>
    </row>
    <row r="62" spans="1:6">
      <c r="A62" s="7">
        <v>53.3</v>
      </c>
      <c r="B62" s="7">
        <v>53.358530999999999</v>
      </c>
      <c r="C62" s="8">
        <f t="shared" si="2"/>
        <v>5.8531000000002109E-2</v>
      </c>
      <c r="D62" s="3">
        <f t="shared" si="0"/>
        <v>3.4258779610002467E-3</v>
      </c>
      <c r="E62" s="3">
        <f t="shared" si="3"/>
        <v>695.06049600000017</v>
      </c>
      <c r="F62" s="9">
        <f t="shared" si="1"/>
        <v>1.9170069651968671E-2</v>
      </c>
    </row>
    <row r="63" spans="1:6">
      <c r="A63" s="7">
        <v>54.1</v>
      </c>
      <c r="B63" s="7">
        <v>54.157815999999997</v>
      </c>
      <c r="C63" s="8">
        <f t="shared" si="2"/>
        <v>5.7815999999995427E-2</v>
      </c>
      <c r="D63" s="3">
        <f t="shared" si="0"/>
        <v>3.3426898559994712E-3</v>
      </c>
      <c r="E63" s="3">
        <f t="shared" si="3"/>
        <v>737.88289600000041</v>
      </c>
      <c r="F63" s="9">
        <f t="shared" si="1"/>
        <v>1.8972588767449023E-2</v>
      </c>
    </row>
    <row r="64" spans="1:6">
      <c r="A64" s="10">
        <f>SUM(A14:A63)</f>
        <v>1346.7999999999997</v>
      </c>
      <c r="B64" s="10">
        <f t="shared" ref="B64:F64" si="4">SUM(B14:B63)</f>
        <v>1345.997613</v>
      </c>
      <c r="C64" s="10">
        <f t="shared" si="4"/>
        <v>3.1889929999999982</v>
      </c>
      <c r="D64" s="10">
        <f t="shared" si="4"/>
        <v>3.9962510320909996</v>
      </c>
      <c r="E64" s="10">
        <f t="shared" si="4"/>
        <v>13634.655199999997</v>
      </c>
      <c r="F64" s="10">
        <f t="shared" si="4"/>
        <v>4.187389883245312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26.935999999999993</v>
      </c>
      <c r="C5"/>
    </row>
    <row r="6" spans="1:6" s="2" customFormat="1">
      <c r="A6" s="1" t="s">
        <v>3</v>
      </c>
      <c r="B6" s="2">
        <f>D64/B4</f>
        <v>0.31689573810591976</v>
      </c>
    </row>
    <row r="7" spans="1:6" s="2" customFormat="1">
      <c r="A7" s="4"/>
    </row>
    <row r="8" spans="1:6">
      <c r="A8" s="5" t="s">
        <v>4</v>
      </c>
      <c r="B8" s="12">
        <f>C64/B4</f>
        <v>0.14353855999999962</v>
      </c>
      <c r="D8" s="2" t="s">
        <v>1</v>
      </c>
      <c r="E8" s="2">
        <v>11.157477999999999</v>
      </c>
    </row>
    <row r="9" spans="1:6">
      <c r="A9" s="5" t="s">
        <v>5</v>
      </c>
      <c r="B9" s="12">
        <f>1-(D64/E64)</f>
        <v>0.99883790336661427</v>
      </c>
    </row>
    <row r="10" spans="1:6">
      <c r="A10" s="5" t="s">
        <v>6</v>
      </c>
      <c r="B10" s="12">
        <f>1-((F64/B4)/(E64/B4))</f>
        <v>0.99838826459079666</v>
      </c>
    </row>
    <row r="11" spans="1:6">
      <c r="A11" s="5" t="s">
        <v>14</v>
      </c>
      <c r="B11" s="14">
        <f>B8/MAX(A14:A63)</f>
        <v>2.653208133086869E-3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0.3</v>
      </c>
      <c r="B14" s="7">
        <v>4.2431299999999998</v>
      </c>
      <c r="C14" s="8">
        <f>ABS(A14-B14)</f>
        <v>3.94313</v>
      </c>
      <c r="D14" s="3">
        <f>C14^2</f>
        <v>15.5482741969</v>
      </c>
      <c r="E14" s="3">
        <f>(A14-$B$5)^2</f>
        <v>709.47649599999954</v>
      </c>
      <c r="F14" s="9">
        <f>(A14-B14-$B$6)^2</f>
        <v>18.14781928932489</v>
      </c>
    </row>
    <row r="15" spans="1:6">
      <c r="A15" s="7">
        <v>1.5</v>
      </c>
      <c r="B15" s="7">
        <v>1.4942150000000001</v>
      </c>
      <c r="C15" s="8">
        <f>ABS(A15-B15)</f>
        <v>5.7849999999999291E-3</v>
      </c>
      <c r="D15" s="3">
        <f t="shared" ref="D15:D63" si="0">C15^2</f>
        <v>3.3466224999999177E-5</v>
      </c>
      <c r="E15" s="3">
        <f>(A15-$B$5)^2</f>
        <v>646.99009599999965</v>
      </c>
      <c r="F15" s="9">
        <f t="shared" ref="F15:F63" si="1">(A15-B15-$B$6)^2</f>
        <v>9.678989136481024E-2</v>
      </c>
    </row>
    <row r="16" spans="1:6">
      <c r="A16" s="7">
        <v>1.9</v>
      </c>
      <c r="B16" s="7">
        <v>1.896126</v>
      </c>
      <c r="C16" s="8">
        <f t="shared" ref="C16:C63" si="2">ABS(A16-B16)</f>
        <v>3.8739999999999331E-3</v>
      </c>
      <c r="D16" s="3">
        <f t="shared" si="0"/>
        <v>1.5007875999999482E-5</v>
      </c>
      <c r="E16" s="3">
        <f t="shared" ref="E16:E63" si="3">(A16-$B$5)^2</f>
        <v>626.80129599999975</v>
      </c>
      <c r="F16" s="9">
        <f t="shared" si="1"/>
        <v>9.7982608526851062E-2</v>
      </c>
    </row>
    <row r="17" spans="1:6">
      <c r="A17" s="7">
        <v>3</v>
      </c>
      <c r="B17" s="7">
        <v>2.9757310000000001</v>
      </c>
      <c r="C17" s="8">
        <f t="shared" si="2"/>
        <v>2.4268999999999874E-2</v>
      </c>
      <c r="D17" s="3">
        <f t="shared" si="0"/>
        <v>5.8898436099999387E-4</v>
      </c>
      <c r="E17" s="3">
        <f t="shared" si="3"/>
        <v>572.93209599999966</v>
      </c>
      <c r="F17" s="9">
        <f t="shared" si="1"/>
        <v>8.5630407854510621E-2</v>
      </c>
    </row>
    <row r="18" spans="1:6">
      <c r="A18" s="7">
        <v>4.0999999999999996</v>
      </c>
      <c r="B18" s="7">
        <v>4.0605589999999996</v>
      </c>
      <c r="C18" s="8">
        <f t="shared" si="2"/>
        <v>3.9441000000000059E-2</v>
      </c>
      <c r="D18" s="3">
        <f t="shared" si="0"/>
        <v>1.5555924810000048E-3</v>
      </c>
      <c r="E18" s="3">
        <f t="shared" si="3"/>
        <v>521.48289599999964</v>
      </c>
      <c r="F18" s="9">
        <f t="shared" si="1"/>
        <v>7.6981131697424487E-2</v>
      </c>
    </row>
    <row r="19" spans="1:6">
      <c r="A19" s="7">
        <v>5</v>
      </c>
      <c r="B19" s="7">
        <v>4.9781050000000002</v>
      </c>
      <c r="C19" s="8">
        <f t="shared" si="2"/>
        <v>2.1894999999999776E-2</v>
      </c>
      <c r="D19" s="3">
        <f t="shared" si="0"/>
        <v>4.7939102499999016E-4</v>
      </c>
      <c r="E19" s="3">
        <f t="shared" si="3"/>
        <v>481.18809599999969</v>
      </c>
      <c r="F19" s="9">
        <f t="shared" si="1"/>
        <v>8.7025435483037594E-2</v>
      </c>
    </row>
    <row r="20" spans="1:6">
      <c r="A20" s="7">
        <v>6</v>
      </c>
      <c r="B20" s="7">
        <v>5.9954450000000001</v>
      </c>
      <c r="C20" s="8">
        <f t="shared" si="2"/>
        <v>4.5549999999998647E-3</v>
      </c>
      <c r="D20" s="3">
        <f t="shared" si="0"/>
        <v>2.0748024999998767E-5</v>
      </c>
      <c r="E20" s="3">
        <f t="shared" si="3"/>
        <v>438.31609599999967</v>
      </c>
      <c r="F20" s="9">
        <f t="shared" si="1"/>
        <v>9.7556736680550843E-2</v>
      </c>
    </row>
    <row r="21" spans="1:6">
      <c r="A21" s="7">
        <v>7.1</v>
      </c>
      <c r="B21" s="7">
        <v>7.1101219999999996</v>
      </c>
      <c r="C21" s="8">
        <f t="shared" si="2"/>
        <v>1.0121999999999964E-2</v>
      </c>
      <c r="D21" s="3">
        <f t="shared" si="0"/>
        <v>1.0245488399999928E-4</v>
      </c>
      <c r="E21" s="3">
        <f t="shared" si="3"/>
        <v>393.46689599999968</v>
      </c>
      <c r="F21" s="9">
        <f t="shared" si="1"/>
        <v>0.10694060103591189</v>
      </c>
    </row>
    <row r="22" spans="1:6">
      <c r="A22" s="7">
        <v>8.1</v>
      </c>
      <c r="B22" s="7">
        <v>8.110144</v>
      </c>
      <c r="C22" s="8">
        <f t="shared" si="2"/>
        <v>1.0144000000000375E-2</v>
      </c>
      <c r="D22" s="3">
        <f t="shared" si="0"/>
        <v>1.0290073600000761E-4</v>
      </c>
      <c r="E22" s="3">
        <f t="shared" si="3"/>
        <v>354.79489599999965</v>
      </c>
      <c r="F22" s="9">
        <f t="shared" si="1"/>
        <v>0.10695499030038882</v>
      </c>
    </row>
    <row r="23" spans="1:6">
      <c r="A23" s="7">
        <v>8.6999999999999993</v>
      </c>
      <c r="B23" s="7">
        <v>8.7182759999999995</v>
      </c>
      <c r="C23" s="8">
        <f t="shared" si="2"/>
        <v>1.8276000000000181E-2</v>
      </c>
      <c r="D23" s="3">
        <f t="shared" si="0"/>
        <v>3.3401217600000663E-4</v>
      </c>
      <c r="E23" s="3">
        <f t="shared" si="3"/>
        <v>332.55169599999977</v>
      </c>
      <c r="F23" s="9">
        <f t="shared" si="1"/>
        <v>0.11234009402494338</v>
      </c>
    </row>
    <row r="24" spans="1:6">
      <c r="A24" s="7">
        <v>9.5</v>
      </c>
      <c r="B24" s="7">
        <v>9.4955390000000008</v>
      </c>
      <c r="C24" s="8">
        <f t="shared" si="2"/>
        <v>4.4609999999991601E-3</v>
      </c>
      <c r="D24" s="3">
        <f t="shared" si="0"/>
        <v>1.9900520999992507E-5</v>
      </c>
      <c r="E24" s="3">
        <f t="shared" si="3"/>
        <v>304.01409599999977</v>
      </c>
      <c r="F24" s="9">
        <f t="shared" si="1"/>
        <v>9.7615465575315197E-2</v>
      </c>
    </row>
    <row r="25" spans="1:6">
      <c r="A25" s="7">
        <v>10.199999999999999</v>
      </c>
      <c r="B25" s="7">
        <v>10.188140000000001</v>
      </c>
      <c r="C25" s="8">
        <f t="shared" si="2"/>
        <v>1.1859999999998649E-2</v>
      </c>
      <c r="D25" s="3">
        <f t="shared" si="0"/>
        <v>1.4065959999996796E-4</v>
      </c>
      <c r="E25" s="3">
        <f t="shared" si="3"/>
        <v>280.0936959999998</v>
      </c>
      <c r="F25" s="9">
        <f t="shared" si="1"/>
        <v>9.3046801521824096E-2</v>
      </c>
    </row>
    <row r="26" spans="1:6">
      <c r="A26" s="7">
        <v>11.2</v>
      </c>
      <c r="B26" s="7">
        <v>11.179346000000001</v>
      </c>
      <c r="C26" s="8">
        <f t="shared" si="2"/>
        <v>2.0653999999998618E-2</v>
      </c>
      <c r="D26" s="3">
        <f t="shared" si="0"/>
        <v>4.265877159999429E-4</v>
      </c>
      <c r="E26" s="3">
        <f t="shared" si="3"/>
        <v>247.62169599999979</v>
      </c>
      <c r="F26" s="9">
        <f t="shared" si="1"/>
        <v>8.7759167396017163E-2</v>
      </c>
    </row>
    <row r="27" spans="1:6">
      <c r="A27" s="7">
        <v>11.8</v>
      </c>
      <c r="B27" s="7">
        <v>11.768520000000001</v>
      </c>
      <c r="C27" s="8">
        <f t="shared" si="2"/>
        <v>3.1480000000000175E-2</v>
      </c>
      <c r="D27" s="3">
        <f t="shared" si="0"/>
        <v>9.9099040000001095E-4</v>
      </c>
      <c r="E27" s="3">
        <f t="shared" si="3"/>
        <v>229.09849599999976</v>
      </c>
      <c r="F27" s="9">
        <f t="shared" si="1"/>
        <v>8.1462143558546876E-2</v>
      </c>
    </row>
    <row r="28" spans="1:6">
      <c r="A28" s="7">
        <v>13.2</v>
      </c>
      <c r="B28" s="7">
        <v>13.142526</v>
      </c>
      <c r="C28" s="8">
        <f t="shared" si="2"/>
        <v>5.7473999999999137E-2</v>
      </c>
      <c r="D28" s="3">
        <f t="shared" si="0"/>
        <v>3.3032606759999007E-3</v>
      </c>
      <c r="E28" s="3">
        <f t="shared" si="3"/>
        <v>188.67769599999983</v>
      </c>
      <c r="F28" s="9">
        <f t="shared" si="1"/>
        <v>6.7299638201896869E-2</v>
      </c>
    </row>
    <row r="29" spans="1:6">
      <c r="A29" s="7">
        <v>14.7</v>
      </c>
      <c r="B29" s="7">
        <v>14.605</v>
      </c>
      <c r="C29" s="8">
        <f t="shared" si="2"/>
        <v>9.4999999999998863E-2</v>
      </c>
      <c r="D29" s="3">
        <f t="shared" si="0"/>
        <v>9.0249999999997832E-3</v>
      </c>
      <c r="E29" s="3">
        <f t="shared" si="3"/>
        <v>149.71969599999983</v>
      </c>
      <c r="F29" s="9">
        <f t="shared" si="1"/>
        <v>4.9237718589571433E-2</v>
      </c>
    </row>
    <row r="30" spans="1:6">
      <c r="A30" s="7">
        <v>15.8</v>
      </c>
      <c r="B30" s="7">
        <v>15.689102</v>
      </c>
      <c r="C30" s="8">
        <f t="shared" si="2"/>
        <v>0.11089800000000061</v>
      </c>
      <c r="D30" s="3">
        <f t="shared" si="0"/>
        <v>1.2298366404000135E-2</v>
      </c>
      <c r="E30" s="3">
        <f t="shared" si="3"/>
        <v>124.01049599999982</v>
      </c>
      <c r="F30" s="9">
        <f t="shared" si="1"/>
        <v>4.2435068104754857E-2</v>
      </c>
    </row>
    <row r="31" spans="1:6">
      <c r="A31" s="7">
        <v>16.8</v>
      </c>
      <c r="B31" s="7">
        <v>16.697310999999999</v>
      </c>
      <c r="C31" s="8">
        <f t="shared" si="2"/>
        <v>0.10268900000000158</v>
      </c>
      <c r="D31" s="3">
        <f t="shared" si="0"/>
        <v>1.0545030721000326E-2</v>
      </c>
      <c r="E31" s="3">
        <f t="shared" si="3"/>
        <v>102.73849599999984</v>
      </c>
      <c r="F31" s="9">
        <f t="shared" si="1"/>
        <v>4.5884526649977414E-2</v>
      </c>
    </row>
    <row r="32" spans="1:6">
      <c r="A32" s="7">
        <v>17.8</v>
      </c>
      <c r="B32" s="7">
        <v>17.730907999999999</v>
      </c>
      <c r="C32" s="8">
        <f t="shared" si="2"/>
        <v>6.9092000000001264E-2</v>
      </c>
      <c r="D32" s="3">
        <f t="shared" si="0"/>
        <v>4.7737044640001744E-3</v>
      </c>
      <c r="E32" s="3">
        <f t="shared" si="3"/>
        <v>83.46649599999985</v>
      </c>
      <c r="F32" s="9">
        <f t="shared" si="1"/>
        <v>6.1406692619266644E-2</v>
      </c>
    </row>
    <row r="33" spans="1:6">
      <c r="A33" s="7">
        <v>19.600000000000001</v>
      </c>
      <c r="B33" s="7">
        <v>19.614829</v>
      </c>
      <c r="C33" s="8">
        <f t="shared" si="2"/>
        <v>1.4828999999998871E-2</v>
      </c>
      <c r="D33" s="3">
        <f t="shared" si="0"/>
        <v>2.198992409999665E-4</v>
      </c>
      <c r="E33" s="3">
        <f t="shared" si="3"/>
        <v>53.816895999999872</v>
      </c>
      <c r="F33" s="9">
        <f t="shared" si="1"/>
        <v>0.1100413018714403</v>
      </c>
    </row>
    <row r="34" spans="1:6">
      <c r="A34" s="7">
        <v>21.4</v>
      </c>
      <c r="B34" s="7">
        <v>21.483654000000001</v>
      </c>
      <c r="C34" s="8">
        <f t="shared" si="2"/>
        <v>8.3654000000002782E-2</v>
      </c>
      <c r="D34" s="3">
        <f t="shared" si="0"/>
        <v>6.9979917160004658E-3</v>
      </c>
      <c r="E34" s="3">
        <f t="shared" si="3"/>
        <v>30.647295999999937</v>
      </c>
      <c r="F34" s="9">
        <f t="shared" si="1"/>
        <v>0.16044009269672313</v>
      </c>
    </row>
    <row r="35" spans="1:6">
      <c r="A35" s="7">
        <v>22.6</v>
      </c>
      <c r="B35" s="7">
        <v>22.709071999999999</v>
      </c>
      <c r="C35" s="8">
        <f t="shared" si="2"/>
        <v>0.10907199999999762</v>
      </c>
      <c r="D35" s="3">
        <f t="shared" si="0"/>
        <v>1.189670118399948E-2</v>
      </c>
      <c r="E35" s="3">
        <f t="shared" si="3"/>
        <v>18.800895999999927</v>
      </c>
      <c r="F35" s="9">
        <f t="shared" si="1"/>
        <v>0.1814485139070714</v>
      </c>
    </row>
    <row r="36" spans="1:6">
      <c r="A36" s="7">
        <v>24.7</v>
      </c>
      <c r="B36" s="7">
        <v>24.809654999999999</v>
      </c>
      <c r="C36" s="8">
        <f t="shared" si="2"/>
        <v>0.10965500000000006</v>
      </c>
      <c r="D36" s="3">
        <f t="shared" si="0"/>
        <v>1.2024219025000013E-2</v>
      </c>
      <c r="E36" s="3">
        <f t="shared" si="3"/>
        <v>4.9996959999999708</v>
      </c>
      <c r="F36" s="9">
        <f t="shared" si="1"/>
        <v>0.18194553217870499</v>
      </c>
    </row>
    <row r="37" spans="1:6">
      <c r="A37" s="7">
        <v>26.2</v>
      </c>
      <c r="B37" s="7">
        <v>26.288181999999999</v>
      </c>
      <c r="C37" s="8">
        <f t="shared" si="2"/>
        <v>8.8181999999999761E-2</v>
      </c>
      <c r="D37" s="3">
        <f t="shared" si="0"/>
        <v>7.7760651239999574E-3</v>
      </c>
      <c r="E37" s="3">
        <f t="shared" si="3"/>
        <v>0.54169599999999052</v>
      </c>
      <c r="F37" s="9">
        <f t="shared" si="1"/>
        <v>0.16408797390900792</v>
      </c>
    </row>
    <row r="38" spans="1:6">
      <c r="A38" s="7">
        <v>27.7</v>
      </c>
      <c r="B38" s="7">
        <v>27.755413999999998</v>
      </c>
      <c r="C38" s="8">
        <f t="shared" si="2"/>
        <v>5.5413999999998964E-2</v>
      </c>
      <c r="D38" s="3">
        <f t="shared" si="0"/>
        <v>3.0707113959998851E-3</v>
      </c>
      <c r="E38" s="3">
        <f t="shared" si="3"/>
        <v>0.58369600000000987</v>
      </c>
      <c r="F38" s="9">
        <f t="shared" si="1"/>
        <v>0.13861454108849777</v>
      </c>
    </row>
    <row r="39" spans="1:6">
      <c r="A39" s="7">
        <v>29.2</v>
      </c>
      <c r="B39" s="7">
        <v>29.221292999999999</v>
      </c>
      <c r="C39" s="8">
        <f t="shared" si="2"/>
        <v>2.1293000000000006E-2</v>
      </c>
      <c r="D39" s="3">
        <f t="shared" si="0"/>
        <v>4.5339184900000028E-4</v>
      </c>
      <c r="E39" s="3">
        <f t="shared" si="3"/>
        <v>5.1256960000000289</v>
      </c>
      <c r="F39" s="9">
        <f t="shared" si="1"/>
        <v>0.11437162258167438</v>
      </c>
    </row>
    <row r="40" spans="1:6">
      <c r="A40" s="7">
        <v>30.6</v>
      </c>
      <c r="B40" s="7">
        <v>30.593793999999999</v>
      </c>
      <c r="C40" s="8">
        <f t="shared" si="2"/>
        <v>6.2060000000023763E-3</v>
      </c>
      <c r="D40" s="3">
        <f t="shared" si="0"/>
        <v>3.8514436000029494E-5</v>
      </c>
      <c r="E40" s="3">
        <f t="shared" si="3"/>
        <v>13.424896000000063</v>
      </c>
      <c r="F40" s="9">
        <f t="shared" si="1"/>
        <v>9.6528113364323528E-2</v>
      </c>
    </row>
    <row r="41" spans="1:6">
      <c r="A41" s="7">
        <v>31.5</v>
      </c>
      <c r="B41" s="7">
        <v>31.477565999999999</v>
      </c>
      <c r="C41" s="8">
        <f t="shared" si="2"/>
        <v>2.2434000000000509E-2</v>
      </c>
      <c r="D41" s="3">
        <f t="shared" si="0"/>
        <v>5.0328435600002286E-4</v>
      </c>
      <c r="E41" s="3">
        <f t="shared" si="3"/>
        <v>20.830096000000065</v>
      </c>
      <c r="F41" s="9">
        <f t="shared" si="1"/>
        <v>8.6707715208358974E-2</v>
      </c>
    </row>
    <row r="42" spans="1:6">
      <c r="A42" s="7">
        <v>32.5</v>
      </c>
      <c r="B42" s="7">
        <v>32.463293</v>
      </c>
      <c r="C42" s="8">
        <f t="shared" si="2"/>
        <v>3.6706999999999823E-2</v>
      </c>
      <c r="D42" s="3">
        <f t="shared" si="0"/>
        <v>1.3474038489999869E-3</v>
      </c>
      <c r="E42" s="3">
        <f t="shared" si="3"/>
        <v>30.958096000000079</v>
      </c>
      <c r="F42" s="9">
        <f t="shared" si="1"/>
        <v>7.8505728961387786E-2</v>
      </c>
    </row>
    <row r="43" spans="1:6">
      <c r="A43" s="7">
        <v>32.9</v>
      </c>
      <c r="B43" s="7">
        <v>32.857315999999997</v>
      </c>
      <c r="C43" s="8">
        <f t="shared" si="2"/>
        <v>4.2684000000001276E-2</v>
      </c>
      <c r="D43" s="3">
        <f t="shared" si="0"/>
        <v>1.8219238560001089E-3</v>
      </c>
      <c r="E43" s="3">
        <f t="shared" si="3"/>
        <v>35.569296000000065</v>
      </c>
      <c r="F43" s="9">
        <f t="shared" si="1"/>
        <v>7.5192077315068828E-2</v>
      </c>
    </row>
    <row r="44" spans="1:6">
      <c r="A44" s="7">
        <v>34.5</v>
      </c>
      <c r="B44" s="7">
        <v>34.439335</v>
      </c>
      <c r="C44" s="8">
        <f t="shared" si="2"/>
        <v>6.0665000000000191E-2</v>
      </c>
      <c r="D44" s="3">
        <f t="shared" si="0"/>
        <v>3.6802422250000232E-3</v>
      </c>
      <c r="E44" s="3">
        <f t="shared" si="3"/>
        <v>57.214096000000112</v>
      </c>
      <c r="F44" s="9">
        <f t="shared" si="1"/>
        <v>6.5654191150304339E-2</v>
      </c>
    </row>
    <row r="45" spans="1:6">
      <c r="A45" s="7">
        <v>35</v>
      </c>
      <c r="B45" s="7">
        <v>34.935043</v>
      </c>
      <c r="C45" s="8">
        <f t="shared" si="2"/>
        <v>6.4956999999999709E-2</v>
      </c>
      <c r="D45" s="3">
        <f t="shared" si="0"/>
        <v>4.2194118489999625E-3</v>
      </c>
      <c r="E45" s="3">
        <f t="shared" si="3"/>
        <v>65.028096000000119</v>
      </c>
      <c r="F45" s="9">
        <f t="shared" si="1"/>
        <v>6.3473127758403372E-2</v>
      </c>
    </row>
    <row r="46" spans="1:6">
      <c r="A46" s="7">
        <v>36.1</v>
      </c>
      <c r="B46" s="7">
        <v>36.025246000000003</v>
      </c>
      <c r="C46" s="8">
        <f t="shared" si="2"/>
        <v>7.4753999999998655E-2</v>
      </c>
      <c r="D46" s="3">
        <f t="shared" si="0"/>
        <v>5.5881605159997993E-3</v>
      </c>
      <c r="E46" s="3">
        <f t="shared" si="3"/>
        <v>83.978896000000162</v>
      </c>
      <c r="F46" s="9">
        <f t="shared" si="1"/>
        <v>5.8632621332956485E-2</v>
      </c>
    </row>
    <row r="47" spans="1:6">
      <c r="A47" s="7">
        <v>37.200000000000003</v>
      </c>
      <c r="B47" s="7">
        <v>37.116692999999998</v>
      </c>
      <c r="C47" s="8">
        <f t="shared" si="2"/>
        <v>8.3307000000004905E-2</v>
      </c>
      <c r="D47" s="3">
        <f t="shared" si="0"/>
        <v>6.9400562490008174E-3</v>
      </c>
      <c r="E47" s="3">
        <f t="shared" si="3"/>
        <v>105.34969600000021</v>
      </c>
      <c r="F47" s="9">
        <f t="shared" si="1"/>
        <v>5.456369856991368E-2</v>
      </c>
    </row>
    <row r="48" spans="1:6">
      <c r="A48" s="7">
        <v>38</v>
      </c>
      <c r="B48" s="7">
        <v>37.910527000000002</v>
      </c>
      <c r="C48" s="8">
        <f t="shared" si="2"/>
        <v>8.9472999999998137E-2</v>
      </c>
      <c r="D48" s="3">
        <f t="shared" si="0"/>
        <v>8.005417728999667E-3</v>
      </c>
      <c r="E48" s="3">
        <f t="shared" si="3"/>
        <v>122.41209600000016</v>
      </c>
      <c r="F48" s="9">
        <f t="shared" si="1"/>
        <v>5.1721101807594615E-2</v>
      </c>
    </row>
    <row r="49" spans="1:6">
      <c r="A49" s="7">
        <v>38.9</v>
      </c>
      <c r="B49" s="7">
        <v>38.803998999999997</v>
      </c>
      <c r="C49" s="8">
        <f t="shared" si="2"/>
        <v>9.6001000000001113E-2</v>
      </c>
      <c r="D49" s="3">
        <f t="shared" si="0"/>
        <v>9.2161920010002136E-3</v>
      </c>
      <c r="E49" s="3">
        <f t="shared" si="3"/>
        <v>143.13729600000013</v>
      </c>
      <c r="F49" s="9">
        <f t="shared" si="1"/>
        <v>4.8794485322882386E-2</v>
      </c>
    </row>
    <row r="50" spans="1:6">
      <c r="A50" s="7">
        <v>39.9</v>
      </c>
      <c r="B50" s="7">
        <v>39.798820999999997</v>
      </c>
      <c r="C50" s="8">
        <f t="shared" si="2"/>
        <v>0.10117900000000191</v>
      </c>
      <c r="D50" s="3">
        <f t="shared" si="0"/>
        <v>1.0237190041000386E-2</v>
      </c>
      <c r="E50" s="3">
        <f t="shared" si="3"/>
        <v>168.06529600000016</v>
      </c>
      <c r="F50" s="9">
        <f t="shared" si="1"/>
        <v>4.653371109905715E-2</v>
      </c>
    </row>
    <row r="51" spans="1:6">
      <c r="A51" s="7">
        <v>40.9</v>
      </c>
      <c r="B51" s="7">
        <v>40.794913000000001</v>
      </c>
      <c r="C51" s="8">
        <f t="shared" si="2"/>
        <v>0.10508699999999749</v>
      </c>
      <c r="D51" s="3">
        <f t="shared" si="0"/>
        <v>1.1043277568999471E-2</v>
      </c>
      <c r="E51" s="3">
        <f t="shared" si="3"/>
        <v>194.99329600000016</v>
      </c>
      <c r="F51" s="9">
        <f t="shared" si="1"/>
        <v>4.4862941538023164E-2</v>
      </c>
    </row>
    <row r="52" spans="1:6">
      <c r="A52" s="7">
        <v>42.4</v>
      </c>
      <c r="B52" s="7">
        <v>42.289658000000003</v>
      </c>
      <c r="C52" s="8">
        <f t="shared" si="2"/>
        <v>0.11034199999999572</v>
      </c>
      <c r="D52" s="3">
        <f t="shared" si="0"/>
        <v>1.2175356963999056E-2</v>
      </c>
      <c r="E52" s="3">
        <f t="shared" si="3"/>
        <v>239.13529600000018</v>
      </c>
      <c r="F52" s="9">
        <f t="shared" si="1"/>
        <v>4.2664446725530651E-2</v>
      </c>
    </row>
    <row r="53" spans="1:6">
      <c r="A53" s="7">
        <v>43.4</v>
      </c>
      <c r="B53" s="7">
        <v>43.286552</v>
      </c>
      <c r="C53" s="8">
        <f t="shared" si="2"/>
        <v>0.11344799999999822</v>
      </c>
      <c r="D53" s="3">
        <f t="shared" si="0"/>
        <v>1.2870448703999596E-2</v>
      </c>
      <c r="E53" s="3">
        <f t="shared" si="3"/>
        <v>271.06329600000021</v>
      </c>
      <c r="F53" s="9">
        <f t="shared" si="1"/>
        <v>4.1390982140415637E-2</v>
      </c>
    </row>
    <row r="54" spans="1:6">
      <c r="A54" s="7">
        <v>44</v>
      </c>
      <c r="B54" s="7">
        <v>43.887619999999998</v>
      </c>
      <c r="C54" s="8">
        <f t="shared" si="2"/>
        <v>0.1123800000000017</v>
      </c>
      <c r="D54" s="3">
        <f t="shared" si="0"/>
        <v>1.2629264400000383E-2</v>
      </c>
      <c r="E54" s="3">
        <f t="shared" si="3"/>
        <v>291.18009600000022</v>
      </c>
      <c r="F54" s="9">
        <f t="shared" si="1"/>
        <v>4.182668713300846E-2</v>
      </c>
    </row>
    <row r="55" spans="1:6">
      <c r="A55" s="7">
        <v>45.9</v>
      </c>
      <c r="B55" s="7">
        <v>45.788462000000003</v>
      </c>
      <c r="C55" s="8">
        <f t="shared" si="2"/>
        <v>0.11153799999999592</v>
      </c>
      <c r="D55" s="3">
        <f t="shared" si="0"/>
        <v>1.2440725443999089E-2</v>
      </c>
      <c r="E55" s="3">
        <f t="shared" si="3"/>
        <v>359.6332960000002</v>
      </c>
      <c r="F55" s="9">
        <f t="shared" si="1"/>
        <v>4.2171800599981206E-2</v>
      </c>
    </row>
    <row r="56" spans="1:6">
      <c r="A56" s="7">
        <v>47.3</v>
      </c>
      <c r="B56" s="7">
        <v>47.188637999999997</v>
      </c>
      <c r="C56" s="8">
        <f t="shared" si="2"/>
        <v>0.11136199999999974</v>
      </c>
      <c r="D56" s="3">
        <f t="shared" si="0"/>
        <v>1.2401495043999941E-2</v>
      </c>
      <c r="E56" s="3">
        <f t="shared" si="3"/>
        <v>414.69249600000018</v>
      </c>
      <c r="F56" s="9">
        <f t="shared" si="1"/>
        <v>4.224411749979292E-2</v>
      </c>
    </row>
    <row r="57" spans="1:6">
      <c r="A57" s="7">
        <v>48.3</v>
      </c>
      <c r="B57" s="7">
        <v>48.189385999999999</v>
      </c>
      <c r="C57" s="8">
        <f t="shared" si="2"/>
        <v>0.11061399999999821</v>
      </c>
      <c r="D57" s="3">
        <f t="shared" si="0"/>
        <v>1.2235456995999604E-2</v>
      </c>
      <c r="E57" s="3">
        <f t="shared" si="3"/>
        <v>456.42049600000018</v>
      </c>
      <c r="F57" s="9">
        <f t="shared" si="1"/>
        <v>4.2552155476000005E-2</v>
      </c>
    </row>
    <row r="58" spans="1:6">
      <c r="A58" s="7">
        <v>48.9</v>
      </c>
      <c r="B58" s="7">
        <v>48.791589000000002</v>
      </c>
      <c r="C58" s="8">
        <f t="shared" si="2"/>
        <v>0.1084109999999967</v>
      </c>
      <c r="D58" s="3">
        <f t="shared" si="0"/>
        <v>1.1752944920999285E-2</v>
      </c>
      <c r="E58" s="3">
        <f t="shared" si="3"/>
        <v>482.41729600000025</v>
      </c>
      <c r="F58" s="9">
        <f t="shared" si="1"/>
        <v>4.3465886023095326E-2</v>
      </c>
    </row>
    <row r="59" spans="1:6">
      <c r="A59" s="7">
        <v>50</v>
      </c>
      <c r="B59" s="7">
        <v>49.893115000000002</v>
      </c>
      <c r="C59" s="8">
        <f t="shared" si="2"/>
        <v>0.10688499999999834</v>
      </c>
      <c r="D59" s="3">
        <f t="shared" si="0"/>
        <v>1.1424403224999645E-2</v>
      </c>
      <c r="E59" s="3">
        <f t="shared" si="3"/>
        <v>531.94809600000031</v>
      </c>
      <c r="F59" s="9">
        <f t="shared" si="1"/>
        <v>4.410451011979391E-2</v>
      </c>
    </row>
    <row r="60" spans="1:6">
      <c r="A60" s="7">
        <v>51</v>
      </c>
      <c r="B60" s="7">
        <v>50.892963000000002</v>
      </c>
      <c r="C60" s="8">
        <f t="shared" si="2"/>
        <v>0.10703699999999827</v>
      </c>
      <c r="D60" s="3">
        <f t="shared" si="0"/>
        <v>1.1456919368999631E-2</v>
      </c>
      <c r="E60" s="3">
        <f t="shared" si="3"/>
        <v>579.07609600000035</v>
      </c>
      <c r="F60" s="9">
        <f t="shared" si="1"/>
        <v>4.404068995940974E-2</v>
      </c>
    </row>
    <row r="61" spans="1:6">
      <c r="A61" s="7">
        <v>52.1</v>
      </c>
      <c r="B61" s="7">
        <v>51.993067000000003</v>
      </c>
      <c r="C61" s="8">
        <f t="shared" si="2"/>
        <v>0.10693299999999795</v>
      </c>
      <c r="D61" s="3">
        <f t="shared" si="0"/>
        <v>1.1434666488999561E-2</v>
      </c>
      <c r="E61" s="3">
        <f t="shared" si="3"/>
        <v>633.22689600000047</v>
      </c>
      <c r="F61" s="9">
        <f t="shared" si="1"/>
        <v>4.4084351392935907E-2</v>
      </c>
    </row>
    <row r="62" spans="1:6">
      <c r="A62" s="7">
        <v>53.3</v>
      </c>
      <c r="B62" s="7">
        <v>53.189197</v>
      </c>
      <c r="C62" s="8">
        <f t="shared" si="2"/>
        <v>0.1108029999999971</v>
      </c>
      <c r="D62" s="3">
        <f t="shared" si="0"/>
        <v>1.2277304808999356E-2</v>
      </c>
      <c r="E62" s="3">
        <f t="shared" si="3"/>
        <v>695.06049600000017</v>
      </c>
      <c r="F62" s="9">
        <f t="shared" si="1"/>
        <v>4.2474216699996424E-2</v>
      </c>
    </row>
    <row r="63" spans="1:6">
      <c r="A63" s="7">
        <v>54.1</v>
      </c>
      <c r="B63" s="7">
        <v>53.983477000000001</v>
      </c>
      <c r="C63" s="8">
        <f t="shared" si="2"/>
        <v>0.11652300000000082</v>
      </c>
      <c r="D63" s="3">
        <f t="shared" si="0"/>
        <v>1.3577609529000192E-2</v>
      </c>
      <c r="E63" s="3">
        <f t="shared" si="3"/>
        <v>737.88289600000041</v>
      </c>
      <c r="F63" s="9">
        <f t="shared" si="1"/>
        <v>4.0149234176063177E-2</v>
      </c>
    </row>
    <row r="64" spans="1:6">
      <c r="A64" s="10">
        <f>SUM(A14:A63)</f>
        <v>1346.7999999999997</v>
      </c>
      <c r="B64" s="10">
        <f t="shared" ref="B64:F64" si="4">SUM(B14:B63)</f>
        <v>1348.5506139999998</v>
      </c>
      <c r="C64" s="10">
        <f t="shared" si="4"/>
        <v>7.1769279999999807</v>
      </c>
      <c r="D64" s="10">
        <f t="shared" si="4"/>
        <v>15.844786905295988</v>
      </c>
      <c r="E64" s="10">
        <f t="shared" si="4"/>
        <v>13634.655199999997</v>
      </c>
      <c r="F64" s="10">
        <f t="shared" si="4"/>
        <v>21.975456578117914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E9" sqref="E9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26.935999999999993</v>
      </c>
      <c r="C5"/>
    </row>
    <row r="6" spans="1:6" s="2" customFormat="1">
      <c r="A6" s="1" t="s">
        <v>3</v>
      </c>
      <c r="B6" s="2">
        <f>D64/B4</f>
        <v>6.7598918982001018E-4</v>
      </c>
    </row>
    <row r="7" spans="1:6" s="2" customFormat="1">
      <c r="A7" s="4"/>
    </row>
    <row r="8" spans="1:6">
      <c r="A8" s="5" t="s">
        <v>4</v>
      </c>
      <c r="B8" s="12">
        <f>C64/B4</f>
        <v>1.9364180000000154E-2</v>
      </c>
      <c r="D8" s="2" t="s">
        <v>1</v>
      </c>
      <c r="E8" s="2">
        <v>46.864193999999998</v>
      </c>
    </row>
    <row r="9" spans="1:6">
      <c r="A9" s="5" t="s">
        <v>5</v>
      </c>
      <c r="B9" s="12">
        <f>1-(D64/E64)</f>
        <v>0.99999752106239614</v>
      </c>
    </row>
    <row r="10" spans="1:6">
      <c r="A10" s="5" t="s">
        <v>6</v>
      </c>
      <c r="B10" s="12">
        <f>1-((F64/B4)/(E64/B4))</f>
        <v>0.99999742737137287</v>
      </c>
    </row>
    <row r="11" spans="1:6">
      <c r="A11" s="5" t="s">
        <v>14</v>
      </c>
      <c r="B11" s="14">
        <f>B8/MAX(A14:A63)</f>
        <v>3.5793308687615813E-4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0.3</v>
      </c>
      <c r="B14" s="7">
        <v>0.38489099999999998</v>
      </c>
      <c r="C14" s="8">
        <f>ABS(A14-B14)</f>
        <v>8.4890999999999994E-2</v>
      </c>
      <c r="D14" s="3">
        <f>C14^2</f>
        <v>7.2064818809999993E-3</v>
      </c>
      <c r="E14" s="3">
        <f>(A14-$B$5)^2</f>
        <v>709.47649599999954</v>
      </c>
      <c r="F14" s="9">
        <f>(A14-B14-$B$6)^2</f>
        <v>7.3217096390107731E-3</v>
      </c>
    </row>
    <row r="15" spans="1:6">
      <c r="A15" s="7">
        <v>1.5</v>
      </c>
      <c r="B15" s="7">
        <v>1.5022120000000001</v>
      </c>
      <c r="C15" s="8">
        <f>ABS(A15-B15)</f>
        <v>2.2120000000001028E-3</v>
      </c>
      <c r="D15" s="3">
        <f t="shared" ref="D15:D63" si="0">C15^2</f>
        <v>4.8929440000004546E-6</v>
      </c>
      <c r="E15" s="3">
        <f>(A15-$B$5)^2</f>
        <v>646.99009599999965</v>
      </c>
      <c r="F15" s="9">
        <f t="shared" ref="F15:F63" si="1">(A15-B15-$B$6)^2</f>
        <v>8.3404815605178311E-6</v>
      </c>
    </row>
    <row r="16" spans="1:6">
      <c r="A16" s="7">
        <v>1.9</v>
      </c>
      <c r="B16" s="7">
        <v>1.8967000000000001</v>
      </c>
      <c r="C16" s="8">
        <f t="shared" ref="C16:C63" si="2">ABS(A16-B16)</f>
        <v>3.2999999999998586E-3</v>
      </c>
      <c r="D16" s="3">
        <f t="shared" si="0"/>
        <v>1.0889999999999067E-5</v>
      </c>
      <c r="E16" s="3">
        <f t="shared" ref="E16:E63" si="3">(A16-$B$5)^2</f>
        <v>626.80129599999975</v>
      </c>
      <c r="F16" s="9">
        <f t="shared" si="1"/>
        <v>6.8854327319407051E-6</v>
      </c>
    </row>
    <row r="17" spans="1:6">
      <c r="A17" s="7">
        <v>3</v>
      </c>
      <c r="B17" s="7">
        <v>2.9917319999999998</v>
      </c>
      <c r="C17" s="8">
        <f t="shared" si="2"/>
        <v>8.2680000000001641E-3</v>
      </c>
      <c r="D17" s="3">
        <f t="shared" si="0"/>
        <v>6.8359824000002712E-5</v>
      </c>
      <c r="E17" s="3">
        <f t="shared" si="3"/>
        <v>572.93209599999966</v>
      </c>
      <c r="F17" s="9">
        <f t="shared" si="1"/>
        <v>5.7638628141892314E-5</v>
      </c>
    </row>
    <row r="18" spans="1:6">
      <c r="A18" s="7">
        <v>4.0999999999999996</v>
      </c>
      <c r="B18" s="7">
        <v>4.097162</v>
      </c>
      <c r="C18" s="8">
        <f t="shared" si="2"/>
        <v>2.8379999999996741E-3</v>
      </c>
      <c r="D18" s="3">
        <f t="shared" si="0"/>
        <v>8.0542439999981503E-6</v>
      </c>
      <c r="E18" s="3">
        <f t="shared" si="3"/>
        <v>521.48289599999964</v>
      </c>
      <c r="F18" s="9">
        <f t="shared" si="1"/>
        <v>4.674290743333727E-6</v>
      </c>
    </row>
    <row r="19" spans="1:6">
      <c r="A19" s="7">
        <v>5</v>
      </c>
      <c r="B19" s="7">
        <v>4.9971899999999998</v>
      </c>
      <c r="C19" s="8">
        <f t="shared" si="2"/>
        <v>2.8100000000002012E-3</v>
      </c>
      <c r="D19" s="3">
        <f t="shared" si="0"/>
        <v>7.8961000000011305E-6</v>
      </c>
      <c r="E19" s="3">
        <f t="shared" si="3"/>
        <v>481.18809599999969</v>
      </c>
      <c r="F19" s="9">
        <f t="shared" si="1"/>
        <v>4.5540021379659161E-6</v>
      </c>
    </row>
    <row r="20" spans="1:6">
      <c r="A20" s="7">
        <v>6</v>
      </c>
      <c r="B20" s="7">
        <v>6.0029089999999998</v>
      </c>
      <c r="C20" s="8">
        <f t="shared" si="2"/>
        <v>2.9089999999998284E-3</v>
      </c>
      <c r="D20" s="3">
        <f t="shared" si="0"/>
        <v>8.4622809999990022E-6</v>
      </c>
      <c r="E20" s="3">
        <f t="shared" si="3"/>
        <v>438.31609599999967</v>
      </c>
      <c r="F20" s="9">
        <f t="shared" si="1"/>
        <v>1.2852147491125102E-5</v>
      </c>
    </row>
    <row r="21" spans="1:6">
      <c r="A21" s="7">
        <v>7.1</v>
      </c>
      <c r="B21" s="7">
        <v>7.0974380000000004</v>
      </c>
      <c r="C21" s="8">
        <f t="shared" si="2"/>
        <v>2.5619999999992871E-3</v>
      </c>
      <c r="D21" s="3">
        <f t="shared" si="0"/>
        <v>6.5638439999963468E-6</v>
      </c>
      <c r="E21" s="3">
        <f t="shared" si="3"/>
        <v>393.46689599999968</v>
      </c>
      <c r="F21" s="9">
        <f t="shared" si="1"/>
        <v>3.5570367761130929E-6</v>
      </c>
    </row>
    <row r="22" spans="1:6">
      <c r="A22" s="7">
        <v>8.1</v>
      </c>
      <c r="B22" s="7">
        <v>8.1022549999999995</v>
      </c>
      <c r="C22" s="8">
        <f t="shared" si="2"/>
        <v>2.254999999999896E-3</v>
      </c>
      <c r="D22" s="3">
        <f t="shared" si="0"/>
        <v>5.0850249999995312E-6</v>
      </c>
      <c r="E22" s="3">
        <f t="shared" si="3"/>
        <v>354.79489599999965</v>
      </c>
      <c r="F22" s="9">
        <f t="shared" si="1"/>
        <v>8.5906976308411493E-6</v>
      </c>
    </row>
    <row r="23" spans="1:6">
      <c r="A23" s="7">
        <v>8.6999999999999993</v>
      </c>
      <c r="B23" s="7">
        <v>8.6996590000000005</v>
      </c>
      <c r="C23" s="8">
        <f t="shared" si="2"/>
        <v>3.4099999999881447E-4</v>
      </c>
      <c r="D23" s="3">
        <f t="shared" si="0"/>
        <v>1.1628099999919147E-7</v>
      </c>
      <c r="E23" s="3">
        <f t="shared" si="3"/>
        <v>332.55169599999977</v>
      </c>
      <c r="F23" s="9">
        <f t="shared" si="1"/>
        <v>1.122177572970611E-7</v>
      </c>
    </row>
    <row r="24" spans="1:6">
      <c r="A24" s="7">
        <v>9.5</v>
      </c>
      <c r="B24" s="7">
        <v>9.5025689999999994</v>
      </c>
      <c r="C24" s="8">
        <f t="shared" si="2"/>
        <v>2.5689999999993773E-3</v>
      </c>
      <c r="D24" s="3">
        <f t="shared" si="0"/>
        <v>6.5997609999968006E-6</v>
      </c>
      <c r="E24" s="3">
        <f t="shared" si="3"/>
        <v>304.01409599999977</v>
      </c>
      <c r="F24" s="9">
        <f t="shared" si="1"/>
        <v>1.0529954842044684E-5</v>
      </c>
    </row>
    <row r="25" spans="1:6">
      <c r="A25" s="7">
        <v>10.199999999999999</v>
      </c>
      <c r="B25" s="7">
        <v>10.202408999999999</v>
      </c>
      <c r="C25" s="8">
        <f t="shared" si="2"/>
        <v>2.4090000000001055E-3</v>
      </c>
      <c r="D25" s="3">
        <f t="shared" si="0"/>
        <v>5.8032810000005079E-6</v>
      </c>
      <c r="E25" s="3">
        <f t="shared" si="3"/>
        <v>280.0936959999998</v>
      </c>
      <c r="F25" s="9">
        <f t="shared" si="1"/>
        <v>9.5171583013069727E-6</v>
      </c>
    </row>
    <row r="26" spans="1:6">
      <c r="A26" s="7">
        <v>11.2</v>
      </c>
      <c r="B26" s="7">
        <v>11.200575000000001</v>
      </c>
      <c r="C26" s="8">
        <f t="shared" si="2"/>
        <v>5.7500000000132445E-4</v>
      </c>
      <c r="D26" s="3">
        <f t="shared" si="0"/>
        <v>3.3062500000152313E-7</v>
      </c>
      <c r="E26" s="3">
        <f t="shared" si="3"/>
        <v>247.62169599999979</v>
      </c>
      <c r="F26" s="9">
        <f t="shared" si="1"/>
        <v>1.5649739530498389E-6</v>
      </c>
    </row>
    <row r="27" spans="1:6">
      <c r="A27" s="7">
        <v>11.8</v>
      </c>
      <c r="B27" s="7">
        <v>11.802046000000001</v>
      </c>
      <c r="C27" s="8">
        <f t="shared" si="2"/>
        <v>2.0459999999999923E-3</v>
      </c>
      <c r="D27" s="3">
        <f t="shared" si="0"/>
        <v>4.1861159999999687E-6</v>
      </c>
      <c r="E27" s="3">
        <f t="shared" si="3"/>
        <v>229.09849599999976</v>
      </c>
      <c r="F27" s="9">
        <f t="shared" si="1"/>
        <v>7.4092251494969532E-6</v>
      </c>
    </row>
    <row r="28" spans="1:6">
      <c r="A28" s="7">
        <v>13.2</v>
      </c>
      <c r="B28" s="7">
        <v>13.203405999999999</v>
      </c>
      <c r="C28" s="8">
        <f t="shared" si="2"/>
        <v>3.4060000000000201E-3</v>
      </c>
      <c r="D28" s="3">
        <f t="shared" si="0"/>
        <v>1.1600836000000136E-5</v>
      </c>
      <c r="E28" s="3">
        <f t="shared" si="3"/>
        <v>188.67769599999983</v>
      </c>
      <c r="F28" s="9">
        <f t="shared" si="1"/>
        <v>1.6662635745807592E-5</v>
      </c>
    </row>
    <row r="29" spans="1:6">
      <c r="A29" s="7">
        <v>14.7</v>
      </c>
      <c r="B29" s="7">
        <v>14.703506000000001</v>
      </c>
      <c r="C29" s="8">
        <f t="shared" si="2"/>
        <v>3.5060000000015634E-3</v>
      </c>
      <c r="D29" s="3">
        <f t="shared" si="0"/>
        <v>1.2292036000010963E-5</v>
      </c>
      <c r="E29" s="3">
        <f t="shared" si="3"/>
        <v>149.71969599999983</v>
      </c>
      <c r="F29" s="9">
        <f t="shared" si="1"/>
        <v>1.7489033583784504E-5</v>
      </c>
    </row>
    <row r="30" spans="1:6">
      <c r="A30" s="7">
        <v>15.8</v>
      </c>
      <c r="B30" s="7">
        <v>15.806120999999999</v>
      </c>
      <c r="C30" s="8">
        <f t="shared" si="2"/>
        <v>6.1209999999984888E-3</v>
      </c>
      <c r="D30" s="3">
        <f t="shared" si="0"/>
        <v>3.7466640999981498E-5</v>
      </c>
      <c r="E30" s="3">
        <f t="shared" si="3"/>
        <v>124.01049599999982</v>
      </c>
      <c r="F30" s="9">
        <f t="shared" si="1"/>
        <v>4.6199062046509541E-5</v>
      </c>
    </row>
    <row r="31" spans="1:6">
      <c r="A31" s="7">
        <v>16.8</v>
      </c>
      <c r="B31" s="7">
        <v>16.807015</v>
      </c>
      <c r="C31" s="8">
        <f t="shared" si="2"/>
        <v>7.0149999999991053E-3</v>
      </c>
      <c r="D31" s="3">
        <f t="shared" si="0"/>
        <v>4.9210224999987444E-5</v>
      </c>
      <c r="E31" s="3">
        <f t="shared" si="3"/>
        <v>102.73849599999984</v>
      </c>
      <c r="F31" s="9">
        <f t="shared" si="1"/>
        <v>5.91513147179145E-5</v>
      </c>
    </row>
    <row r="32" spans="1:6">
      <c r="A32" s="7">
        <v>17.8</v>
      </c>
      <c r="B32" s="7">
        <v>17.803840999999998</v>
      </c>
      <c r="C32" s="8">
        <f t="shared" si="2"/>
        <v>3.8409999999977629E-3</v>
      </c>
      <c r="D32" s="3">
        <f t="shared" si="0"/>
        <v>1.4753280999982815E-5</v>
      </c>
      <c r="E32" s="3">
        <f t="shared" si="3"/>
        <v>83.46649599999985</v>
      </c>
      <c r="F32" s="9">
        <f t="shared" si="1"/>
        <v>2.0403191340930626E-5</v>
      </c>
    </row>
    <row r="33" spans="1:6">
      <c r="A33" s="7">
        <v>19.600000000000001</v>
      </c>
      <c r="B33" s="7">
        <v>19.606024999999999</v>
      </c>
      <c r="C33" s="8">
        <f t="shared" si="2"/>
        <v>6.0249999999975046E-3</v>
      </c>
      <c r="D33" s="3">
        <f t="shared" si="0"/>
        <v>3.6300624999969931E-5</v>
      </c>
      <c r="E33" s="3">
        <f t="shared" si="3"/>
        <v>53.816895999999872</v>
      </c>
      <c r="F33" s="9">
        <f t="shared" si="1"/>
        <v>4.49032561220512E-5</v>
      </c>
    </row>
    <row r="34" spans="1:6">
      <c r="A34" s="7">
        <v>21.4</v>
      </c>
      <c r="B34" s="7">
        <v>21.405951000000002</v>
      </c>
      <c r="C34" s="8">
        <f t="shared" si="2"/>
        <v>5.9510000000031482E-3</v>
      </c>
      <c r="D34" s="3">
        <f t="shared" si="0"/>
        <v>3.5414401000037473E-5</v>
      </c>
      <c r="E34" s="3">
        <f t="shared" si="3"/>
        <v>30.647295999999937</v>
      </c>
      <c r="F34" s="9">
        <f t="shared" si="1"/>
        <v>4.3916985722033008E-5</v>
      </c>
    </row>
    <row r="35" spans="1:6">
      <c r="A35" s="7">
        <v>22.6</v>
      </c>
      <c r="B35" s="7">
        <v>22.607575000000001</v>
      </c>
      <c r="C35" s="8">
        <f t="shared" si="2"/>
        <v>7.5749999999992212E-3</v>
      </c>
      <c r="D35" s="3">
        <f t="shared" si="0"/>
        <v>5.7380624999988202E-5</v>
      </c>
      <c r="E35" s="3">
        <f t="shared" si="3"/>
        <v>18.800895999999927</v>
      </c>
      <c r="F35" s="9">
        <f t="shared" si="1"/>
        <v>6.8078822610513826E-5</v>
      </c>
    </row>
    <row r="36" spans="1:6">
      <c r="A36" s="7">
        <v>24.7</v>
      </c>
      <c r="B36" s="7">
        <v>24.711181</v>
      </c>
      <c r="C36" s="8">
        <f t="shared" si="2"/>
        <v>1.1181000000000552E-2</v>
      </c>
      <c r="D36" s="3">
        <f t="shared" si="0"/>
        <v>1.2501476100001233E-4</v>
      </c>
      <c r="E36" s="3">
        <f t="shared" si="3"/>
        <v>4.9996959999999708</v>
      </c>
      <c r="F36" s="9">
        <f t="shared" si="1"/>
        <v>1.4058819264752166E-4</v>
      </c>
    </row>
    <row r="37" spans="1:6">
      <c r="A37" s="7">
        <v>26.2</v>
      </c>
      <c r="B37" s="7">
        <v>26.213629999999998</v>
      </c>
      <c r="C37" s="8">
        <f t="shared" si="2"/>
        <v>1.3629999999999143E-2</v>
      </c>
      <c r="D37" s="3">
        <f t="shared" si="0"/>
        <v>1.8577689999997664E-4</v>
      </c>
      <c r="E37" s="3">
        <f t="shared" si="3"/>
        <v>0.54169599999999052</v>
      </c>
      <c r="F37" s="9">
        <f t="shared" si="1"/>
        <v>2.0466132669922247E-4</v>
      </c>
    </row>
    <row r="38" spans="1:6">
      <c r="A38" s="7">
        <v>27.7</v>
      </c>
      <c r="B38" s="7">
        <v>27.714758</v>
      </c>
      <c r="C38" s="8">
        <f t="shared" si="2"/>
        <v>1.4758000000000493E-2</v>
      </c>
      <c r="D38" s="3">
        <f t="shared" si="0"/>
        <v>2.1779856400001456E-4</v>
      </c>
      <c r="E38" s="3">
        <f t="shared" si="3"/>
        <v>0.58369600000000987</v>
      </c>
      <c r="F38" s="9">
        <f t="shared" si="1"/>
        <v>2.3820802231149616E-4</v>
      </c>
    </row>
    <row r="39" spans="1:6">
      <c r="A39" s="7">
        <v>29.2</v>
      </c>
      <c r="B39" s="7">
        <v>29.218014</v>
      </c>
      <c r="C39" s="8">
        <f t="shared" si="2"/>
        <v>1.8014000000000863E-2</v>
      </c>
      <c r="D39" s="3">
        <f t="shared" si="0"/>
        <v>3.2450419600003107E-4</v>
      </c>
      <c r="E39" s="3">
        <f t="shared" si="3"/>
        <v>5.1256960000000289</v>
      </c>
      <c r="F39" s="9">
        <f t="shared" si="1"/>
        <v>3.4931569591562103E-4</v>
      </c>
    </row>
    <row r="40" spans="1:6">
      <c r="A40" s="7">
        <v>30.6</v>
      </c>
      <c r="B40" s="7">
        <v>30.617554999999999</v>
      </c>
      <c r="C40" s="8">
        <f t="shared" si="2"/>
        <v>1.7554999999997989E-2</v>
      </c>
      <c r="D40" s="3">
        <f t="shared" si="0"/>
        <v>3.0817802499992942E-4</v>
      </c>
      <c r="E40" s="3">
        <f t="shared" si="3"/>
        <v>13.424896000000063</v>
      </c>
      <c r="F40" s="9">
        <f t="shared" si="1"/>
        <v>3.3236896683926071E-4</v>
      </c>
    </row>
    <row r="41" spans="1:6">
      <c r="A41" s="7">
        <v>31.5</v>
      </c>
      <c r="B41" s="7">
        <v>31.519166999999999</v>
      </c>
      <c r="C41" s="8">
        <f t="shared" si="2"/>
        <v>1.916699999999949E-2</v>
      </c>
      <c r="D41" s="3">
        <f t="shared" si="0"/>
        <v>3.6737388899998045E-4</v>
      </c>
      <c r="E41" s="3">
        <f t="shared" si="3"/>
        <v>20.830096000000065</v>
      </c>
      <c r="F41" s="9">
        <f t="shared" si="1"/>
        <v>3.9374421998729348E-4</v>
      </c>
    </row>
    <row r="42" spans="1:6">
      <c r="A42" s="7">
        <v>32.5</v>
      </c>
      <c r="B42" s="7">
        <v>32.519137000000001</v>
      </c>
      <c r="C42" s="8">
        <f t="shared" si="2"/>
        <v>1.9137000000000626E-2</v>
      </c>
      <c r="D42" s="3">
        <f t="shared" si="0"/>
        <v>3.6622476900002393E-4</v>
      </c>
      <c r="E42" s="3">
        <f t="shared" si="3"/>
        <v>30.958096000000079</v>
      </c>
      <c r="F42" s="9">
        <f t="shared" si="1"/>
        <v>3.9255454063594935E-4</v>
      </c>
    </row>
    <row r="43" spans="1:6">
      <c r="A43" s="7">
        <v>32.9</v>
      </c>
      <c r="B43" s="7">
        <v>32.920447000000003</v>
      </c>
      <c r="C43" s="8">
        <f t="shared" si="2"/>
        <v>2.0447000000004323E-2</v>
      </c>
      <c r="D43" s="3">
        <f t="shared" si="0"/>
        <v>4.1807980900017677E-4</v>
      </c>
      <c r="E43" s="3">
        <f t="shared" si="3"/>
        <v>35.569296000000065</v>
      </c>
      <c r="F43" s="9">
        <f t="shared" si="1"/>
        <v>4.4618067231343557E-4</v>
      </c>
    </row>
    <row r="44" spans="1:6">
      <c r="A44" s="7">
        <v>34.5</v>
      </c>
      <c r="B44" s="7">
        <v>34.523093000000003</v>
      </c>
      <c r="C44" s="8">
        <f t="shared" si="2"/>
        <v>2.3093000000002917E-2</v>
      </c>
      <c r="D44" s="3">
        <f t="shared" si="0"/>
        <v>5.3328664900013467E-4</v>
      </c>
      <c r="E44" s="3">
        <f t="shared" si="3"/>
        <v>57.214096000000112</v>
      </c>
      <c r="F44" s="9">
        <f t="shared" si="1"/>
        <v>5.649648471059191E-4</v>
      </c>
    </row>
    <row r="45" spans="1:6">
      <c r="A45" s="7">
        <v>35</v>
      </c>
      <c r="B45" s="7">
        <v>35.022303000000001</v>
      </c>
      <c r="C45" s="8">
        <f t="shared" si="2"/>
        <v>2.230300000000085E-2</v>
      </c>
      <c r="D45" s="3">
        <f t="shared" si="0"/>
        <v>4.9742380900003795E-4</v>
      </c>
      <c r="E45" s="3">
        <f t="shared" si="3"/>
        <v>65.028096000000119</v>
      </c>
      <c r="F45" s="9">
        <f t="shared" si="1"/>
        <v>5.2803394418590385E-4</v>
      </c>
    </row>
    <row r="46" spans="1:6">
      <c r="A46" s="7">
        <v>36.1</v>
      </c>
      <c r="B46" s="7">
        <v>36.123905000000001</v>
      </c>
      <c r="C46" s="8">
        <f t="shared" si="2"/>
        <v>2.3904999999999177E-2</v>
      </c>
      <c r="D46" s="3">
        <f t="shared" si="0"/>
        <v>5.7144902499996068E-4</v>
      </c>
      <c r="E46" s="3">
        <f t="shared" si="3"/>
        <v>83.978896000000162</v>
      </c>
      <c r="F46" s="9">
        <f t="shared" si="1"/>
        <v>6.0422502955000763E-4</v>
      </c>
    </row>
    <row r="47" spans="1:6">
      <c r="A47" s="7">
        <v>37.200000000000003</v>
      </c>
      <c r="B47" s="7">
        <v>37.225223</v>
      </c>
      <c r="C47" s="8">
        <f t="shared" si="2"/>
        <v>2.5222999999996887E-2</v>
      </c>
      <c r="D47" s="3">
        <f t="shared" si="0"/>
        <v>6.3619972899984297E-4</v>
      </c>
      <c r="E47" s="3">
        <f t="shared" si="3"/>
        <v>105.34969600000021</v>
      </c>
      <c r="F47" s="9">
        <f t="shared" si="1"/>
        <v>6.7075764105425245E-4</v>
      </c>
    </row>
    <row r="48" spans="1:6">
      <c r="A48" s="7">
        <v>38</v>
      </c>
      <c r="B48" s="7">
        <v>38.025562999999998</v>
      </c>
      <c r="C48" s="8">
        <f t="shared" si="2"/>
        <v>2.5562999999998226E-2</v>
      </c>
      <c r="D48" s="3">
        <f t="shared" si="0"/>
        <v>6.5346696899990929E-4</v>
      </c>
      <c r="E48" s="3">
        <f t="shared" si="3"/>
        <v>122.41209600000016</v>
      </c>
      <c r="F48" s="9">
        <f t="shared" si="1"/>
        <v>6.8848455370339819E-4</v>
      </c>
    </row>
    <row r="49" spans="1:6">
      <c r="A49" s="7">
        <v>38.9</v>
      </c>
      <c r="B49" s="7">
        <v>38.924765000000001</v>
      </c>
      <c r="C49" s="8">
        <f t="shared" si="2"/>
        <v>2.4765000000002146E-2</v>
      </c>
      <c r="D49" s="3">
        <f t="shared" si="0"/>
        <v>6.133052250001063E-4</v>
      </c>
      <c r="E49" s="3">
        <f t="shared" si="3"/>
        <v>143.13729600000013</v>
      </c>
      <c r="F49" s="9">
        <f t="shared" si="1"/>
        <v>6.4724393095664775E-4</v>
      </c>
    </row>
    <row r="50" spans="1:6">
      <c r="A50" s="7">
        <v>39.9</v>
      </c>
      <c r="B50" s="7">
        <v>39.925187999999999</v>
      </c>
      <c r="C50" s="8">
        <f t="shared" si="2"/>
        <v>2.5187999999999988E-2</v>
      </c>
      <c r="D50" s="3">
        <f t="shared" si="0"/>
        <v>6.3443534399999942E-4</v>
      </c>
      <c r="E50" s="3">
        <f t="shared" si="3"/>
        <v>168.06529600000016</v>
      </c>
      <c r="F50" s="9">
        <f t="shared" si="1"/>
        <v>6.6894593681112564E-4</v>
      </c>
    </row>
    <row r="51" spans="1:6">
      <c r="A51" s="7">
        <v>40.9</v>
      </c>
      <c r="B51" s="7">
        <v>40.929195</v>
      </c>
      <c r="C51" s="8">
        <f t="shared" si="2"/>
        <v>2.9195000000001414E-2</v>
      </c>
      <c r="D51" s="3">
        <f t="shared" si="0"/>
        <v>8.5234802500008258E-4</v>
      </c>
      <c r="E51" s="3">
        <f t="shared" si="3"/>
        <v>194.99329600000016</v>
      </c>
      <c r="F51" s="9">
        <f t="shared" si="1"/>
        <v>8.9227599517842826E-4</v>
      </c>
    </row>
    <row r="52" spans="1:6">
      <c r="A52" s="7">
        <v>42.4</v>
      </c>
      <c r="B52" s="7">
        <v>42.430343000000001</v>
      </c>
      <c r="C52" s="8">
        <f t="shared" si="2"/>
        <v>3.0343000000002007E-2</v>
      </c>
      <c r="D52" s="3">
        <f t="shared" si="0"/>
        <v>9.2069764900012182E-4</v>
      </c>
      <c r="E52" s="3">
        <f t="shared" si="3"/>
        <v>239.13529600000018</v>
      </c>
      <c r="F52" s="9">
        <f t="shared" si="1"/>
        <v>9.6217769035829509E-4</v>
      </c>
    </row>
    <row r="53" spans="1:6">
      <c r="A53" s="7">
        <v>43.4</v>
      </c>
      <c r="B53" s="7">
        <v>43.431009000000003</v>
      </c>
      <c r="C53" s="8">
        <f t="shared" si="2"/>
        <v>3.1009000000004505E-2</v>
      </c>
      <c r="D53" s="3">
        <f t="shared" si="0"/>
        <v>9.6155808100027945E-4</v>
      </c>
      <c r="E53" s="3">
        <f t="shared" si="3"/>
        <v>271.06329600000021</v>
      </c>
      <c r="F53" s="9">
        <f t="shared" si="1"/>
        <v>1.0039385399592963E-3</v>
      </c>
    </row>
    <row r="54" spans="1:6">
      <c r="A54" s="7">
        <v>44</v>
      </c>
      <c r="B54" s="7">
        <v>44.033808999999998</v>
      </c>
      <c r="C54" s="8">
        <f t="shared" si="2"/>
        <v>3.380899999999798E-2</v>
      </c>
      <c r="D54" s="3">
        <f t="shared" si="0"/>
        <v>1.1430484809998634E-3</v>
      </c>
      <c r="E54" s="3">
        <f t="shared" si="3"/>
        <v>291.18009600000022</v>
      </c>
      <c r="F54" s="9">
        <f t="shared" si="1"/>
        <v>1.1892144794218636E-3</v>
      </c>
    </row>
    <row r="55" spans="1:6">
      <c r="A55" s="7">
        <v>45.9</v>
      </c>
      <c r="B55" s="7">
        <v>45.9375</v>
      </c>
      <c r="C55" s="8">
        <f t="shared" si="2"/>
        <v>3.7500000000001421E-2</v>
      </c>
      <c r="D55" s="3">
        <f t="shared" si="0"/>
        <v>1.4062500000001066E-3</v>
      </c>
      <c r="E55" s="3">
        <f t="shared" si="3"/>
        <v>359.6332960000002</v>
      </c>
      <c r="F55" s="9">
        <f t="shared" si="1"/>
        <v>1.4574061506213627E-3</v>
      </c>
    </row>
    <row r="56" spans="1:6">
      <c r="A56" s="7">
        <v>47.3</v>
      </c>
      <c r="B56" s="7">
        <v>47.337032000000001</v>
      </c>
      <c r="C56" s="8">
        <f t="shared" si="2"/>
        <v>3.7032000000003507E-2</v>
      </c>
      <c r="D56" s="3">
        <f t="shared" si="0"/>
        <v>1.3713690240002598E-3</v>
      </c>
      <c r="E56" s="3">
        <f t="shared" si="3"/>
        <v>414.69249600000018</v>
      </c>
      <c r="F56" s="9">
        <f t="shared" si="1"/>
        <v>1.4218924487398471E-3</v>
      </c>
    </row>
    <row r="57" spans="1:6">
      <c r="A57" s="7">
        <v>48.3</v>
      </c>
      <c r="B57" s="7">
        <v>48.337752000000002</v>
      </c>
      <c r="C57" s="8">
        <f t="shared" si="2"/>
        <v>3.7752000000004671E-2</v>
      </c>
      <c r="D57" s="3">
        <f t="shared" si="0"/>
        <v>1.4252135040003526E-3</v>
      </c>
      <c r="E57" s="3">
        <f t="shared" si="3"/>
        <v>456.42049600000018</v>
      </c>
      <c r="F57" s="9">
        <f t="shared" si="1"/>
        <v>1.4767103531732825E-3</v>
      </c>
    </row>
    <row r="58" spans="1:6">
      <c r="A58" s="7">
        <v>48.9</v>
      </c>
      <c r="B58" s="7">
        <v>48.940302000000003</v>
      </c>
      <c r="C58" s="8">
        <f t="shared" si="2"/>
        <v>4.0302000000004057E-2</v>
      </c>
      <c r="D58" s="3">
        <f t="shared" si="0"/>
        <v>1.624251204000327E-3</v>
      </c>
      <c r="E58" s="3">
        <f t="shared" si="3"/>
        <v>482.41729600000025</v>
      </c>
      <c r="F58" s="9">
        <f t="shared" si="1"/>
        <v>1.6791955980413379E-3</v>
      </c>
    </row>
    <row r="59" spans="1:6">
      <c r="A59" s="7">
        <v>50</v>
      </c>
      <c r="B59" s="7">
        <v>50.041964999999998</v>
      </c>
      <c r="C59" s="8">
        <f t="shared" si="2"/>
        <v>4.1964999999997588E-2</v>
      </c>
      <c r="D59" s="3">
        <f t="shared" si="0"/>
        <v>1.7610612249997976E-3</v>
      </c>
      <c r="E59" s="3">
        <f t="shared" si="3"/>
        <v>531.94809600000031</v>
      </c>
      <c r="F59" s="9">
        <f t="shared" si="1"/>
        <v>1.8182539590861412E-3</v>
      </c>
    </row>
    <row r="60" spans="1:6">
      <c r="A60" s="7">
        <v>51</v>
      </c>
      <c r="B60" s="7">
        <v>51.043546999999997</v>
      </c>
      <c r="C60" s="8">
        <f t="shared" si="2"/>
        <v>4.3546999999996672E-2</v>
      </c>
      <c r="D60" s="3">
        <f t="shared" si="0"/>
        <v>1.8963412089997101E-3</v>
      </c>
      <c r="E60" s="3">
        <f t="shared" si="3"/>
        <v>579.07609600000035</v>
      </c>
      <c r="F60" s="9">
        <f t="shared" si="1"/>
        <v>1.9556727728826432E-3</v>
      </c>
    </row>
    <row r="61" spans="1:6">
      <c r="A61" s="7">
        <v>52.1</v>
      </c>
      <c r="B61" s="7">
        <v>52.145077999999998</v>
      </c>
      <c r="C61" s="8">
        <f t="shared" si="2"/>
        <v>4.5077999999996621E-2</v>
      </c>
      <c r="D61" s="3">
        <f t="shared" si="0"/>
        <v>2.0320260839996954E-3</v>
      </c>
      <c r="E61" s="3">
        <f t="shared" si="3"/>
        <v>633.22689600000047</v>
      </c>
      <c r="F61" s="9">
        <f t="shared" si="1"/>
        <v>2.093427526781857E-3</v>
      </c>
    </row>
    <row r="62" spans="1:6">
      <c r="A62" s="7">
        <v>53.3</v>
      </c>
      <c r="B62" s="7">
        <v>53.346812</v>
      </c>
      <c r="C62" s="8">
        <f t="shared" si="2"/>
        <v>4.681200000000274E-2</v>
      </c>
      <c r="D62" s="3">
        <f t="shared" si="0"/>
        <v>2.1913633440002567E-3</v>
      </c>
      <c r="E62" s="3">
        <f t="shared" si="3"/>
        <v>695.06049600000017</v>
      </c>
      <c r="F62" s="9">
        <f t="shared" si="1"/>
        <v>2.2551091172927223E-3</v>
      </c>
    </row>
    <row r="63" spans="1:6">
      <c r="A63" s="7">
        <v>54.1</v>
      </c>
      <c r="B63" s="7">
        <v>54.146510999999997</v>
      </c>
      <c r="C63" s="8">
        <f t="shared" si="2"/>
        <v>4.6510999999995306E-2</v>
      </c>
      <c r="D63" s="3">
        <f t="shared" si="0"/>
        <v>2.1632731209995635E-3</v>
      </c>
      <c r="E63" s="3">
        <f t="shared" si="3"/>
        <v>737.88289600000041</v>
      </c>
      <c r="F63" s="9">
        <f t="shared" si="1"/>
        <v>2.2266119487997474E-3</v>
      </c>
    </row>
    <row r="64" spans="1:6">
      <c r="A64" s="10">
        <f>SUM(A14:A63)</f>
        <v>1346.7999999999997</v>
      </c>
      <c r="B64" s="10">
        <f t="shared" ref="B64:F64" si="4">SUM(B14:B63)</f>
        <v>1347.727971</v>
      </c>
      <c r="C64" s="10">
        <f t="shared" si="4"/>
        <v>0.96820900000000765</v>
      </c>
      <c r="D64" s="10">
        <f t="shared" si="4"/>
        <v>3.3799459491000508E-2</v>
      </c>
      <c r="E64" s="10">
        <f t="shared" si="4"/>
        <v>13634.655199999997</v>
      </c>
      <c r="F64" s="10">
        <f t="shared" si="4"/>
        <v>3.5076904289171124E-2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2012-05-14T18:18:57Z</dcterms:modified>
</cp:coreProperties>
</file>