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3 frequencies" sheetId="4" r:id="rId1"/>
    <sheet name="4 frequencies" sheetId="5" r:id="rId2"/>
    <sheet name="5 frequencies" sheetId="6" r:id="rId3"/>
    <sheet name="6 frequencies" sheetId="1" r:id="rId4"/>
    <sheet name="9 frequencies" sheetId="8" r:id="rId5"/>
  </sheets>
  <calcPr calcId="125725"/>
</workbook>
</file>

<file path=xl/calcChain.xml><?xml version="1.0" encoding="utf-8"?>
<calcChain xmlns="http://schemas.openxmlformats.org/spreadsheetml/2006/main">
  <c r="F62" i="5"/>
  <c r="F63"/>
  <c r="E62"/>
  <c r="E63"/>
  <c r="D62"/>
  <c r="D63"/>
  <c r="C62"/>
  <c r="C63"/>
  <c r="F62" i="4"/>
  <c r="F63"/>
  <c r="E62"/>
  <c r="E63"/>
  <c r="D62"/>
  <c r="D63"/>
  <c r="C62"/>
  <c r="C63"/>
  <c r="A64"/>
  <c r="B64"/>
  <c r="B64" i="8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1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64" i="6"/>
  <c r="A64"/>
  <c r="C63"/>
  <c r="D63" s="1"/>
  <c r="C62"/>
  <c r="D62" s="1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C64" s="1"/>
  <c r="B4"/>
  <c r="B5" s="1"/>
  <c r="B64" i="5"/>
  <c r="A64"/>
  <c r="C61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C61" i="4"/>
  <c r="D61" s="1"/>
  <c r="C60"/>
  <c r="D60" s="1"/>
  <c r="C59"/>
  <c r="D59" s="1"/>
  <c r="C58"/>
  <c r="D58" s="1"/>
  <c r="C57"/>
  <c r="D57" s="1"/>
  <c r="C56"/>
  <c r="D56" s="1"/>
  <c r="C55"/>
  <c r="D55" s="1"/>
  <c r="C54"/>
  <c r="D54" s="1"/>
  <c r="C53"/>
  <c r="D53" s="1"/>
  <c r="C52"/>
  <c r="D52" s="1"/>
  <c r="C51"/>
  <c r="D51" s="1"/>
  <c r="C50"/>
  <c r="D50" s="1"/>
  <c r="C49"/>
  <c r="D49" s="1"/>
  <c r="C48"/>
  <c r="D48" s="1"/>
  <c r="C47"/>
  <c r="D47" s="1"/>
  <c r="C46"/>
  <c r="D46" s="1"/>
  <c r="C45"/>
  <c r="D45" s="1"/>
  <c r="C44"/>
  <c r="D44" s="1"/>
  <c r="C43"/>
  <c r="D43" s="1"/>
  <c r="C42"/>
  <c r="D42" s="1"/>
  <c r="C41"/>
  <c r="D41" s="1"/>
  <c r="C40"/>
  <c r="D40" s="1"/>
  <c r="C39"/>
  <c r="D39" s="1"/>
  <c r="C38"/>
  <c r="D38" s="1"/>
  <c r="C37"/>
  <c r="D37" s="1"/>
  <c r="C36"/>
  <c r="D36" s="1"/>
  <c r="C35"/>
  <c r="D35" s="1"/>
  <c r="C34"/>
  <c r="D34" s="1"/>
  <c r="C33"/>
  <c r="D33" s="1"/>
  <c r="C32"/>
  <c r="D32" s="1"/>
  <c r="C31"/>
  <c r="D31" s="1"/>
  <c r="C30"/>
  <c r="D30" s="1"/>
  <c r="C29"/>
  <c r="D29" s="1"/>
  <c r="C28"/>
  <c r="D28" s="1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B4"/>
  <c r="B5" s="1"/>
  <c r="B8" i="6" l="1"/>
  <c r="B11" s="1"/>
  <c r="C64" i="4"/>
  <c r="B8" s="1"/>
  <c r="B11" s="1"/>
  <c r="E61"/>
  <c r="C64" i="8"/>
  <c r="B8" s="1"/>
  <c r="B11" s="1"/>
  <c r="C64" i="1"/>
  <c r="B8" s="1"/>
  <c r="B11" s="1"/>
  <c r="C64" i="5"/>
  <c r="B8" s="1"/>
  <c r="B11" s="1"/>
  <c r="E63" i="8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64" s="1"/>
  <c r="D14"/>
  <c r="D64" s="1"/>
  <c r="E63" i="1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3" i="6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D14" i="5"/>
  <c r="D64" s="1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0" i="4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4"/>
  <c r="D64" s="1"/>
  <c r="E64" i="6" l="1"/>
  <c r="B9" s="1"/>
  <c r="E64" i="4"/>
  <c r="B9" s="1"/>
  <c r="E64" i="1"/>
  <c r="B9" s="1"/>
  <c r="B6" i="8"/>
  <c r="B9"/>
  <c r="B6" i="1"/>
  <c r="B6" i="6"/>
  <c r="B6" i="5"/>
  <c r="E64"/>
  <c r="B9" s="1"/>
  <c r="B6" i="4"/>
  <c r="F63" i="8" l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s="1"/>
  <c r="B10" s="1"/>
  <c r="F63" i="1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3" i="6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s="1"/>
  <c r="B10" s="1"/>
  <c r="F61" i="5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1" i="4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64" l="1"/>
  <c r="B10" s="1"/>
  <c r="F64" i="1"/>
  <c r="B10" s="1"/>
  <c r="F64" i="5"/>
  <c r="B10" s="1"/>
</calcChain>
</file>

<file path=xl/sharedStrings.xml><?xml version="1.0" encoding="utf-8"?>
<sst xmlns="http://schemas.openxmlformats.org/spreadsheetml/2006/main" count="80" uniqueCount="16">
  <si>
    <t>n</t>
  </si>
  <si>
    <t>training time</t>
  </si>
  <si>
    <t>nm</t>
  </si>
  <si>
    <t>r</t>
  </si>
  <si>
    <t>MAE</t>
  </si>
  <si>
    <t>R^2</t>
  </si>
  <si>
    <t>VAF</t>
  </si>
  <si>
    <t>Expected (nti)</t>
  </si>
  <si>
    <t>Identified (npi)</t>
  </si>
  <si>
    <t>|nti - npi|</t>
  </si>
  <si>
    <t>(nti - npi)^2</t>
  </si>
  <si>
    <t>(nti - nm)^2</t>
  </si>
  <si>
    <t>(nti - npi - r)^2</t>
  </si>
  <si>
    <t>frequencies</t>
  </si>
  <si>
    <t>MAE / max (expected)</t>
  </si>
  <si>
    <t>Case: simply supported - sliding with translational spring</t>
  </si>
</sst>
</file>

<file path=xl/styles.xml><?xml version="1.0" encoding="utf-8"?>
<styleSheet xmlns="http://schemas.openxmlformats.org/spreadsheetml/2006/main">
  <numFmts count="3">
    <numFmt numFmtId="43" formatCode="_-* #,##0.00\ _k_r_-;\-* #,##0.00\ _k_r_-;_-* &quot;-&quot;??\ _k_r_-;_-@_-"/>
    <numFmt numFmtId="164" formatCode="#,##0.000000"/>
    <numFmt numFmtId="165" formatCode="0.000000%"/>
  </numFmts>
  <fonts count="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2" borderId="4" applyNumberFormat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 applyFont="1" applyAlignment="1"/>
    <xf numFmtId="164" fontId="0" fillId="0" borderId="0" xfId="0" applyNumberFormat="1" applyAlignment="1"/>
    <xf numFmtId="164" fontId="0" fillId="0" borderId="0" xfId="0" applyNumberFormat="1"/>
    <xf numFmtId="164" fontId="2" fillId="0" borderId="0" xfId="0" applyNumberFormat="1" applyFont="1" applyAlignment="1"/>
    <xf numFmtId="164" fontId="2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0" fillId="0" borderId="0" xfId="1" applyNumberFormat="1" applyFont="1"/>
    <xf numFmtId="164" fontId="0" fillId="0" borderId="2" xfId="1" applyNumberFormat="1" applyFont="1" applyBorder="1"/>
    <xf numFmtId="164" fontId="0" fillId="0" borderId="0" xfId="0" applyNumberFormat="1" applyFont="1"/>
    <xf numFmtId="164" fontId="0" fillId="0" borderId="3" xfId="0" applyNumberFormat="1" applyBorder="1"/>
    <xf numFmtId="0" fontId="4" fillId="0" borderId="0" xfId="0" applyFont="1" applyAlignment="1">
      <alignment horizontal="left"/>
    </xf>
    <xf numFmtId="164" fontId="5" fillId="2" borderId="4" xfId="2" applyNumberFormat="1"/>
    <xf numFmtId="0" fontId="4" fillId="0" borderId="0" xfId="0" applyFont="1" applyAlignment="1">
      <alignment horizontal="left"/>
    </xf>
    <xf numFmtId="165" fontId="5" fillId="2" borderId="4" xfId="3" applyNumberFormat="1" applyFont="1" applyFill="1" applyBorder="1"/>
    <xf numFmtId="0" fontId="4" fillId="0" borderId="0" xfId="0" applyFont="1" applyAlignment="1">
      <alignment horizontal="left"/>
    </xf>
  </cellXfs>
  <cellStyles count="4">
    <cellStyle name="Calculation" xfId="2" builtinId="22"/>
    <cellStyle name="Comma" xfId="1" builtinId="3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C10" sqref="C10"/>
    </sheetView>
  </sheetViews>
  <sheetFormatPr defaultRowHeight="15"/>
  <cols>
    <col min="1" max="1" width="21" style="3" bestFit="1" customWidth="1"/>
    <col min="2" max="2" width="15" style="3" bestFit="1" customWidth="1"/>
    <col min="3" max="3" width="12" style="3" bestFit="1" customWidth="1"/>
    <col min="4" max="4" width="15.5703125" style="3" bestFit="1" customWidth="1"/>
    <col min="5" max="5" width="17.7109375" style="3" bestFit="1" customWidth="1"/>
    <col min="6" max="6" width="21.140625" style="3" bestFit="1" customWidth="1"/>
    <col min="7" max="7" width="9.28515625" style="3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1"/>
      <c r="B2" s="11"/>
      <c r="C2" s="11"/>
      <c r="D2" s="11"/>
    </row>
    <row r="3" spans="1:6">
      <c r="A3" s="3" t="s">
        <v>13</v>
      </c>
      <c r="B3" s="3">
        <v>3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2734</v>
      </c>
      <c r="C5"/>
    </row>
    <row r="6" spans="1:6" s="2" customFormat="1">
      <c r="A6" s="1" t="s">
        <v>3</v>
      </c>
      <c r="B6" s="2">
        <f>D64/B4</f>
        <v>76060.848634564798</v>
      </c>
    </row>
    <row r="7" spans="1:6" s="2" customFormat="1">
      <c r="A7" s="4"/>
    </row>
    <row r="8" spans="1:6">
      <c r="A8" s="5" t="s">
        <v>4</v>
      </c>
      <c r="B8" s="12">
        <f>C64/B4</f>
        <v>40.78956464000003</v>
      </c>
      <c r="D8" s="2" t="s">
        <v>1</v>
      </c>
      <c r="E8" s="2">
        <v>9.3419139999999992</v>
      </c>
    </row>
    <row r="9" spans="1:6">
      <c r="A9" s="5" t="s">
        <v>5</v>
      </c>
      <c r="B9" s="12">
        <f>1-(D64/E64)</f>
        <v>0.97093994859165211</v>
      </c>
    </row>
    <row r="10" spans="1:6">
      <c r="A10" s="5" t="s">
        <v>6</v>
      </c>
      <c r="B10" s="12">
        <f>1-((F64/B4)/(E64/B4))</f>
        <v>-2211.6842275097779</v>
      </c>
    </row>
    <row r="11" spans="1:6">
      <c r="A11" s="5" t="s">
        <v>14</v>
      </c>
      <c r="B11" s="14">
        <f>B8/MAX(A14:A63)</f>
        <v>7.4843237871559691E-3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2020.0612410000001</v>
      </c>
      <c r="C14" s="8">
        <f>ABS(A14-B14)</f>
        <v>1950.0612410000001</v>
      </c>
      <c r="D14" s="3">
        <f>C14^2</f>
        <v>3802738.8436504607</v>
      </c>
      <c r="E14" s="3">
        <f>(A14-$B$5)^2</f>
        <v>7096896</v>
      </c>
      <c r="F14" s="9">
        <f>(A14-B14-$B$6)^2</f>
        <v>6085702059.6134939</v>
      </c>
    </row>
    <row r="15" spans="1:6">
      <c r="A15" s="7">
        <v>170</v>
      </c>
      <c r="B15" s="7">
        <v>165.050389</v>
      </c>
      <c r="C15" s="8">
        <f>ABS(A15-B15)</f>
        <v>4.9496110000000044</v>
      </c>
      <c r="D15" s="3">
        <f t="shared" ref="D15:D63" si="0">C15^2</f>
        <v>24.498649051321046</v>
      </c>
      <c r="E15" s="3">
        <f>(A15-$B$5)^2</f>
        <v>6574096</v>
      </c>
      <c r="F15" s="9">
        <f t="shared" ref="F15:F63" si="1">(A15-B15-$B$6)^2</f>
        <v>5784499776.2826843</v>
      </c>
    </row>
    <row r="16" spans="1:6">
      <c r="A16" s="7">
        <v>240</v>
      </c>
      <c r="B16" s="7">
        <v>241.40980300000001</v>
      </c>
      <c r="C16" s="8">
        <f t="shared" ref="C16:C63" si="2">ABS(A16-B16)</f>
        <v>1.4098030000000108</v>
      </c>
      <c r="D16" s="3">
        <f t="shared" si="0"/>
        <v>1.9875444988090305</v>
      </c>
      <c r="E16" s="3">
        <f t="shared" ref="E16:E63" si="3">(A16-$B$5)^2</f>
        <v>6220036</v>
      </c>
      <c r="F16" s="9">
        <f t="shared" si="1"/>
        <v>5785467158.6228981</v>
      </c>
    </row>
    <row r="17" spans="1:6">
      <c r="A17" s="7">
        <v>270</v>
      </c>
      <c r="B17" s="7">
        <v>272.650599</v>
      </c>
      <c r="C17" s="8">
        <f t="shared" si="2"/>
        <v>2.6505989999999997</v>
      </c>
      <c r="D17" s="3">
        <f t="shared" si="0"/>
        <v>7.0256750588009984</v>
      </c>
      <c r="E17" s="3">
        <f t="shared" si="3"/>
        <v>6071296</v>
      </c>
      <c r="F17" s="9">
        <f t="shared" si="1"/>
        <v>5785655915.6545124</v>
      </c>
    </row>
    <row r="18" spans="1:6">
      <c r="A18" s="7">
        <v>380</v>
      </c>
      <c r="B18" s="7">
        <v>381.39340399999998</v>
      </c>
      <c r="C18" s="8">
        <f t="shared" si="2"/>
        <v>1.3934039999999754</v>
      </c>
      <c r="D18" s="3">
        <f t="shared" si="0"/>
        <v>1.9415747072159315</v>
      </c>
      <c r="E18" s="3">
        <f t="shared" si="3"/>
        <v>5541316</v>
      </c>
      <c r="F18" s="9">
        <f t="shared" si="1"/>
        <v>5785464663.9332142</v>
      </c>
    </row>
    <row r="19" spans="1:6">
      <c r="A19" s="7">
        <v>570</v>
      </c>
      <c r="B19" s="7">
        <v>569.80215099999998</v>
      </c>
      <c r="C19" s="8">
        <f t="shared" si="2"/>
        <v>0.19784900000001926</v>
      </c>
      <c r="D19" s="3">
        <f t="shared" si="0"/>
        <v>3.9144226801007619E-2</v>
      </c>
      <c r="E19" s="3">
        <f t="shared" si="3"/>
        <v>4682896</v>
      </c>
      <c r="F19" s="9">
        <f t="shared" si="1"/>
        <v>5785222597.9236383</v>
      </c>
    </row>
    <row r="20" spans="1:6">
      <c r="A20" s="7">
        <v>640</v>
      </c>
      <c r="B20" s="7">
        <v>639.30889000000002</v>
      </c>
      <c r="C20" s="8">
        <f t="shared" si="2"/>
        <v>0.69110999999998057</v>
      </c>
      <c r="D20" s="3">
        <f t="shared" si="0"/>
        <v>0.47763303209997315</v>
      </c>
      <c r="E20" s="3">
        <f t="shared" si="3"/>
        <v>4384836</v>
      </c>
      <c r="F20" s="9">
        <f t="shared" si="1"/>
        <v>5785147562.6616116</v>
      </c>
    </row>
    <row r="21" spans="1:6">
      <c r="A21" s="7">
        <v>790</v>
      </c>
      <c r="B21" s="7">
        <v>789.98823600000003</v>
      </c>
      <c r="C21" s="8">
        <f t="shared" si="2"/>
        <v>1.176399999997102E-2</v>
      </c>
      <c r="D21" s="3">
        <f t="shared" si="0"/>
        <v>1.3839169599931815E-4</v>
      </c>
      <c r="E21" s="3">
        <f t="shared" si="3"/>
        <v>3779136</v>
      </c>
      <c r="F21" s="9">
        <f t="shared" si="1"/>
        <v>5785250905.4506702</v>
      </c>
    </row>
    <row r="22" spans="1:6">
      <c r="A22" s="7">
        <v>930</v>
      </c>
      <c r="B22" s="7">
        <v>929.60892100000001</v>
      </c>
      <c r="C22" s="8">
        <f t="shared" si="2"/>
        <v>0.39107899999999063</v>
      </c>
      <c r="D22" s="3">
        <f t="shared" si="0"/>
        <v>0.15294278424099267</v>
      </c>
      <c r="E22" s="3">
        <f t="shared" si="3"/>
        <v>3254416</v>
      </c>
      <c r="F22" s="9">
        <f t="shared" si="1"/>
        <v>5785193203.5618753</v>
      </c>
    </row>
    <row r="23" spans="1:6">
      <c r="A23" s="7">
        <v>1050</v>
      </c>
      <c r="B23" s="7">
        <v>1049.704213</v>
      </c>
      <c r="C23" s="8">
        <f t="shared" si="2"/>
        <v>0.29578700000001845</v>
      </c>
      <c r="D23" s="3">
        <f t="shared" si="0"/>
        <v>8.7489949369010916E-2</v>
      </c>
      <c r="E23" s="3">
        <f t="shared" si="3"/>
        <v>2835856</v>
      </c>
      <c r="F23" s="9">
        <f t="shared" si="1"/>
        <v>5785207699.4771986</v>
      </c>
    </row>
    <row r="24" spans="1:6">
      <c r="A24" s="7">
        <v>1170</v>
      </c>
      <c r="B24" s="7">
        <v>1170.511172</v>
      </c>
      <c r="C24" s="8">
        <f t="shared" si="2"/>
        <v>0.51117199999998775</v>
      </c>
      <c r="D24" s="3">
        <f t="shared" si="0"/>
        <v>0.26129681358398749</v>
      </c>
      <c r="E24" s="3">
        <f t="shared" si="3"/>
        <v>2446096</v>
      </c>
      <c r="F24" s="9">
        <f t="shared" si="1"/>
        <v>5785330455.6237106</v>
      </c>
    </row>
    <row r="25" spans="1:6">
      <c r="A25" s="7">
        <v>1250</v>
      </c>
      <c r="B25" s="7">
        <v>1249.7478799999999</v>
      </c>
      <c r="C25" s="8">
        <f t="shared" si="2"/>
        <v>0.25212000000010448</v>
      </c>
      <c r="D25" s="3">
        <f t="shared" si="0"/>
        <v>6.3564494400052685E-2</v>
      </c>
      <c r="E25" s="3">
        <f t="shared" si="3"/>
        <v>2202256</v>
      </c>
      <c r="F25" s="9">
        <f t="shared" si="1"/>
        <v>5785214342.1514263</v>
      </c>
    </row>
    <row r="26" spans="1:6">
      <c r="A26" s="7">
        <v>1370</v>
      </c>
      <c r="B26" s="7">
        <v>1369.286327</v>
      </c>
      <c r="C26" s="8">
        <f t="shared" si="2"/>
        <v>0.71367299999997158</v>
      </c>
      <c r="D26" s="3">
        <f t="shared" si="0"/>
        <v>0.50932915092895947</v>
      </c>
      <c r="E26" s="3">
        <f t="shared" si="3"/>
        <v>1860496</v>
      </c>
      <c r="F26" s="9">
        <f t="shared" si="1"/>
        <v>5785144130.3714504</v>
      </c>
    </row>
    <row r="27" spans="1:6">
      <c r="A27" s="7">
        <v>1460</v>
      </c>
      <c r="B27" s="7">
        <v>1459.3751130000001</v>
      </c>
      <c r="C27" s="8">
        <f t="shared" si="2"/>
        <v>0.62488699999994424</v>
      </c>
      <c r="D27" s="3">
        <f t="shared" si="0"/>
        <v>0.39048376276893032</v>
      </c>
      <c r="E27" s="3">
        <f t="shared" si="3"/>
        <v>1623076</v>
      </c>
      <c r="F27" s="9">
        <f t="shared" si="1"/>
        <v>5785157636.5296202</v>
      </c>
    </row>
    <row r="28" spans="1:6">
      <c r="A28" s="7">
        <v>1550</v>
      </c>
      <c r="B28" s="7">
        <v>1550.3617830000001</v>
      </c>
      <c r="C28" s="8">
        <f t="shared" si="2"/>
        <v>0.36178300000005947</v>
      </c>
      <c r="D28" s="3">
        <f t="shared" si="0"/>
        <v>0.13088693908904303</v>
      </c>
      <c r="E28" s="3">
        <f t="shared" si="3"/>
        <v>1401856</v>
      </c>
      <c r="F28" s="9">
        <f t="shared" si="1"/>
        <v>5785307730.1850681</v>
      </c>
    </row>
    <row r="29" spans="1:6">
      <c r="A29" s="7">
        <v>1640</v>
      </c>
      <c r="B29" s="7">
        <v>1639.8415930000001</v>
      </c>
      <c r="C29" s="8">
        <f t="shared" si="2"/>
        <v>0.15840699999989738</v>
      </c>
      <c r="D29" s="3">
        <f t="shared" si="0"/>
        <v>2.5092777648967488E-2</v>
      </c>
      <c r="E29" s="3">
        <f t="shared" si="3"/>
        <v>1196836</v>
      </c>
      <c r="F29" s="9">
        <f t="shared" si="1"/>
        <v>5785228597.8935719</v>
      </c>
    </row>
    <row r="30" spans="1:6">
      <c r="A30" s="7">
        <v>1740</v>
      </c>
      <c r="B30" s="7">
        <v>1739.7651679999999</v>
      </c>
      <c r="C30" s="8">
        <f t="shared" si="2"/>
        <v>0.23483200000009674</v>
      </c>
      <c r="D30" s="3">
        <f t="shared" si="0"/>
        <v>5.5146068224045434E-2</v>
      </c>
      <c r="E30" s="3">
        <f t="shared" si="3"/>
        <v>988036</v>
      </c>
      <c r="F30" s="9">
        <f t="shared" si="1"/>
        <v>5785216972.0229101</v>
      </c>
    </row>
    <row r="31" spans="1:6">
      <c r="A31" s="7">
        <v>1840</v>
      </c>
      <c r="B31" s="7">
        <v>1838.851666</v>
      </c>
      <c r="C31" s="8">
        <f t="shared" si="2"/>
        <v>1.1483339999999771</v>
      </c>
      <c r="D31" s="3">
        <f t="shared" si="0"/>
        <v>1.3186709755559474</v>
      </c>
      <c r="E31" s="3">
        <f t="shared" si="3"/>
        <v>799236</v>
      </c>
      <c r="F31" s="9">
        <f t="shared" si="1"/>
        <v>5785078009.8117371</v>
      </c>
    </row>
    <row r="32" spans="1:6">
      <c r="A32" s="7">
        <v>1910</v>
      </c>
      <c r="B32" s="7">
        <v>1907.573326</v>
      </c>
      <c r="C32" s="8">
        <f t="shared" si="2"/>
        <v>2.4266740000000482</v>
      </c>
      <c r="D32" s="3">
        <f t="shared" si="0"/>
        <v>5.8887467022762339</v>
      </c>
      <c r="E32" s="3">
        <f t="shared" si="3"/>
        <v>678976</v>
      </c>
      <c r="F32" s="9">
        <f t="shared" si="1"/>
        <v>5784883551.1313248</v>
      </c>
    </row>
    <row r="33" spans="1:6">
      <c r="A33" s="7">
        <v>1990</v>
      </c>
      <c r="B33" s="7">
        <v>1986.5935810000001</v>
      </c>
      <c r="C33" s="8">
        <f t="shared" si="2"/>
        <v>3.4064189999999144</v>
      </c>
      <c r="D33" s="3">
        <f t="shared" si="0"/>
        <v>11.603690403560417</v>
      </c>
      <c r="E33" s="3">
        <f t="shared" si="3"/>
        <v>553536</v>
      </c>
      <c r="F33" s="9">
        <f t="shared" si="1"/>
        <v>5784734516.3739777</v>
      </c>
    </row>
    <row r="34" spans="1:6">
      <c r="A34" s="7">
        <v>2100</v>
      </c>
      <c r="B34" s="7">
        <v>2096.7629379999998</v>
      </c>
      <c r="C34" s="8">
        <f t="shared" si="2"/>
        <v>3.2370620000001509</v>
      </c>
      <c r="D34" s="3">
        <f t="shared" si="0"/>
        <v>10.478570391844977</v>
      </c>
      <c r="E34" s="3">
        <f t="shared" si="3"/>
        <v>401956</v>
      </c>
      <c r="F34" s="9">
        <f t="shared" si="1"/>
        <v>5784760278.1231422</v>
      </c>
    </row>
    <row r="35" spans="1:6">
      <c r="A35" s="7">
        <v>2200</v>
      </c>
      <c r="B35" s="7">
        <v>2198.2227330000001</v>
      </c>
      <c r="C35" s="8">
        <f t="shared" si="2"/>
        <v>1.777266999999938</v>
      </c>
      <c r="D35" s="3">
        <f t="shared" si="0"/>
        <v>3.1586779892887797</v>
      </c>
      <c r="E35" s="3">
        <f t="shared" si="3"/>
        <v>285156</v>
      </c>
      <c r="F35" s="9">
        <f t="shared" si="1"/>
        <v>5784982337.2963152</v>
      </c>
    </row>
    <row r="36" spans="1:6">
      <c r="A36" s="7">
        <v>2380</v>
      </c>
      <c r="B36" s="7">
        <v>2381.6622969999999</v>
      </c>
      <c r="C36" s="8">
        <f t="shared" si="2"/>
        <v>1.6622969999998531</v>
      </c>
      <c r="D36" s="3">
        <f t="shared" si="0"/>
        <v>2.7632313162085116</v>
      </c>
      <c r="E36" s="3">
        <f t="shared" si="3"/>
        <v>125316</v>
      </c>
      <c r="F36" s="9">
        <f t="shared" si="1"/>
        <v>5785505569.2144146</v>
      </c>
    </row>
    <row r="37" spans="1:6">
      <c r="A37" s="7">
        <v>2420</v>
      </c>
      <c r="B37" s="7">
        <v>2422.6867750000001</v>
      </c>
      <c r="C37" s="8">
        <f t="shared" si="2"/>
        <v>2.6867750000001251</v>
      </c>
      <c r="D37" s="3">
        <f t="shared" si="0"/>
        <v>7.2187599006256722</v>
      </c>
      <c r="E37" s="3">
        <f t="shared" si="3"/>
        <v>98596</v>
      </c>
      <c r="F37" s="9">
        <f t="shared" si="1"/>
        <v>5785661419.0021172</v>
      </c>
    </row>
    <row r="38" spans="1:6">
      <c r="A38" s="7">
        <v>2590</v>
      </c>
      <c r="B38" s="7">
        <v>2595.9989070000001</v>
      </c>
      <c r="C38" s="8">
        <f t="shared" si="2"/>
        <v>5.9989070000001448</v>
      </c>
      <c r="D38" s="3">
        <f t="shared" si="0"/>
        <v>35.986885194650739</v>
      </c>
      <c r="E38" s="3">
        <f t="shared" si="3"/>
        <v>20736</v>
      </c>
      <c r="F38" s="9">
        <f t="shared" si="1"/>
        <v>5786165294.9116631</v>
      </c>
    </row>
    <row r="39" spans="1:6">
      <c r="A39" s="7">
        <v>2750</v>
      </c>
      <c r="B39" s="7">
        <v>2755.942595</v>
      </c>
      <c r="C39" s="8">
        <f t="shared" si="2"/>
        <v>5.942594999999983</v>
      </c>
      <c r="D39" s="3">
        <f t="shared" si="0"/>
        <v>35.3144353340248</v>
      </c>
      <c r="E39" s="3">
        <f t="shared" si="3"/>
        <v>256</v>
      </c>
      <c r="F39" s="9">
        <f t="shared" si="1"/>
        <v>5786156727.9621964</v>
      </c>
    </row>
    <row r="40" spans="1:6">
      <c r="A40" s="7">
        <v>2970</v>
      </c>
      <c r="B40" s="7">
        <v>2975.3897870000001</v>
      </c>
      <c r="C40" s="8">
        <f t="shared" si="2"/>
        <v>5.3897870000000694</v>
      </c>
      <c r="D40" s="3">
        <f t="shared" si="0"/>
        <v>29.04980390536975</v>
      </c>
      <c r="E40" s="3">
        <f t="shared" si="3"/>
        <v>55696</v>
      </c>
      <c r="F40" s="9">
        <f t="shared" si="1"/>
        <v>5786072627.6063414</v>
      </c>
    </row>
    <row r="41" spans="1:6">
      <c r="A41" s="7">
        <v>3070</v>
      </c>
      <c r="B41" s="7">
        <v>3075.322498</v>
      </c>
      <c r="C41" s="8">
        <f t="shared" si="2"/>
        <v>5.322497999999996</v>
      </c>
      <c r="D41" s="3">
        <f t="shared" si="0"/>
        <v>28.328984960003957</v>
      </c>
      <c r="E41" s="3">
        <f t="shared" si="3"/>
        <v>112896</v>
      </c>
      <c r="F41" s="9">
        <f t="shared" si="1"/>
        <v>5786062390.7686329</v>
      </c>
    </row>
    <row r="42" spans="1:6">
      <c r="A42" s="7">
        <v>3190</v>
      </c>
      <c r="B42" s="7">
        <v>3194.9320590000002</v>
      </c>
      <c r="C42" s="8">
        <f t="shared" si="2"/>
        <v>4.9320590000002085</v>
      </c>
      <c r="D42" s="3">
        <f t="shared" si="0"/>
        <v>24.325205979483055</v>
      </c>
      <c r="E42" s="3">
        <f t="shared" si="3"/>
        <v>207936</v>
      </c>
      <c r="F42" s="9">
        <f t="shared" si="1"/>
        <v>5786002992.5214949</v>
      </c>
    </row>
    <row r="43" spans="1:6">
      <c r="A43" s="7">
        <v>3320</v>
      </c>
      <c r="B43" s="7">
        <v>3324.1723440000001</v>
      </c>
      <c r="C43" s="8">
        <f t="shared" si="2"/>
        <v>4.1723440000000664</v>
      </c>
      <c r="D43" s="3">
        <f t="shared" si="0"/>
        <v>17.408454454336553</v>
      </c>
      <c r="E43" s="3">
        <f t="shared" si="3"/>
        <v>343396</v>
      </c>
      <c r="F43" s="9">
        <f t="shared" si="1"/>
        <v>5785887416.4695034</v>
      </c>
    </row>
    <row r="44" spans="1:6">
      <c r="A44" s="7">
        <v>3450</v>
      </c>
      <c r="B44" s="7">
        <v>3453.3854219999998</v>
      </c>
      <c r="C44" s="8">
        <f t="shared" si="2"/>
        <v>3.385421999999835</v>
      </c>
      <c r="D44" s="3">
        <f t="shared" si="0"/>
        <v>11.461082118082883</v>
      </c>
      <c r="E44" s="3">
        <f t="shared" si="3"/>
        <v>512656</v>
      </c>
      <c r="F44" s="9">
        <f t="shared" si="1"/>
        <v>5785767702.6118727</v>
      </c>
    </row>
    <row r="45" spans="1:6">
      <c r="A45" s="7">
        <v>3600</v>
      </c>
      <c r="B45" s="7">
        <v>3602.7323080000001</v>
      </c>
      <c r="C45" s="8">
        <f t="shared" si="2"/>
        <v>2.7323080000001028</v>
      </c>
      <c r="D45" s="3">
        <f t="shared" si="0"/>
        <v>7.4655070068645619</v>
      </c>
      <c r="E45" s="3">
        <f t="shared" si="3"/>
        <v>749956</v>
      </c>
      <c r="F45" s="9">
        <f t="shared" si="1"/>
        <v>5785668345.8061075</v>
      </c>
    </row>
    <row r="46" spans="1:6">
      <c r="A46" s="7">
        <v>3640</v>
      </c>
      <c r="B46" s="7">
        <v>3642.59429</v>
      </c>
      <c r="C46" s="8">
        <f t="shared" si="2"/>
        <v>2.5942900000000009</v>
      </c>
      <c r="D46" s="3">
        <f t="shared" si="0"/>
        <v>6.7303406041000047</v>
      </c>
      <c r="E46" s="3">
        <f t="shared" si="3"/>
        <v>820836</v>
      </c>
      <c r="F46" s="9">
        <f t="shared" si="1"/>
        <v>5785647349.5385256</v>
      </c>
    </row>
    <row r="47" spans="1:6">
      <c r="A47" s="7">
        <v>3730</v>
      </c>
      <c r="B47" s="7">
        <v>3732.3987459999998</v>
      </c>
      <c r="C47" s="8">
        <f t="shared" si="2"/>
        <v>2.3987459999998464</v>
      </c>
      <c r="D47" s="3">
        <f t="shared" si="0"/>
        <v>5.7539823725152628</v>
      </c>
      <c r="E47" s="3">
        <f t="shared" si="3"/>
        <v>992016</v>
      </c>
      <c r="F47" s="9">
        <f t="shared" si="1"/>
        <v>5785617602.0769987</v>
      </c>
    </row>
    <row r="48" spans="1:6">
      <c r="A48" s="7">
        <v>3860</v>
      </c>
      <c r="B48" s="7">
        <v>3862.2411470000002</v>
      </c>
      <c r="C48" s="8">
        <f t="shared" si="2"/>
        <v>2.2411470000001827</v>
      </c>
      <c r="D48" s="3">
        <f t="shared" si="0"/>
        <v>5.0227398756098189</v>
      </c>
      <c r="E48" s="3">
        <f t="shared" si="3"/>
        <v>1267876</v>
      </c>
      <c r="F48" s="9">
        <f t="shared" si="1"/>
        <v>5785593627.1183863</v>
      </c>
    </row>
    <row r="49" spans="1:6">
      <c r="A49" s="7">
        <v>3950</v>
      </c>
      <c r="B49" s="7">
        <v>3952.106667</v>
      </c>
      <c r="C49" s="8">
        <f t="shared" si="2"/>
        <v>2.1066670000000158</v>
      </c>
      <c r="D49" s="3">
        <f t="shared" si="0"/>
        <v>4.4380458488890664</v>
      </c>
      <c r="E49" s="3">
        <f t="shared" si="3"/>
        <v>1478656</v>
      </c>
      <c r="F49" s="9">
        <f t="shared" si="1"/>
        <v>5785573169.2078447</v>
      </c>
    </row>
    <row r="50" spans="1:6">
      <c r="A50" s="7">
        <v>4050</v>
      </c>
      <c r="B50" s="7">
        <v>4051.9336509999998</v>
      </c>
      <c r="C50" s="8">
        <f t="shared" si="2"/>
        <v>1.933650999999827</v>
      </c>
      <c r="D50" s="3">
        <f t="shared" si="0"/>
        <v>3.7390061898003313</v>
      </c>
      <c r="E50" s="3">
        <f t="shared" si="3"/>
        <v>1731856</v>
      </c>
      <c r="F50" s="9">
        <f t="shared" si="1"/>
        <v>5785546849.0212297</v>
      </c>
    </row>
    <row r="51" spans="1:6">
      <c r="A51" s="7">
        <v>4180</v>
      </c>
      <c r="B51" s="7">
        <v>4181.6150930000003</v>
      </c>
      <c r="C51" s="8">
        <f t="shared" si="2"/>
        <v>1.6150930000003427</v>
      </c>
      <c r="D51" s="3">
        <f t="shared" si="0"/>
        <v>2.6085253986501069</v>
      </c>
      <c r="E51" s="3">
        <f t="shared" si="3"/>
        <v>2090916</v>
      </c>
      <c r="F51" s="9">
        <f t="shared" si="1"/>
        <v>5785498388.3071108</v>
      </c>
    </row>
    <row r="52" spans="1:6">
      <c r="A52" s="7">
        <v>4270</v>
      </c>
      <c r="B52" s="7">
        <v>4271.3587180000004</v>
      </c>
      <c r="C52" s="8">
        <f t="shared" si="2"/>
        <v>1.3587180000004082</v>
      </c>
      <c r="D52" s="3">
        <f t="shared" si="0"/>
        <v>1.8461146035251093</v>
      </c>
      <c r="E52" s="3">
        <f t="shared" si="3"/>
        <v>2359296</v>
      </c>
      <c r="F52" s="9">
        <f t="shared" si="1"/>
        <v>5785459387.3445625</v>
      </c>
    </row>
    <row r="53" spans="1:6">
      <c r="A53" s="7">
        <v>4350</v>
      </c>
      <c r="B53" s="7">
        <v>4351.0623850000002</v>
      </c>
      <c r="C53" s="8">
        <f t="shared" si="2"/>
        <v>1.0623850000001767</v>
      </c>
      <c r="D53" s="3">
        <f t="shared" si="0"/>
        <v>1.1286618882253754</v>
      </c>
      <c r="E53" s="3">
        <f t="shared" si="3"/>
        <v>2611456</v>
      </c>
      <c r="F53" s="9">
        <f t="shared" si="1"/>
        <v>5785414307.9481926</v>
      </c>
    </row>
    <row r="54" spans="1:6">
      <c r="A54" s="7">
        <v>4500</v>
      </c>
      <c r="B54" s="7">
        <v>4500.6441910000003</v>
      </c>
      <c r="C54" s="8">
        <f t="shared" si="2"/>
        <v>0.64419100000031904</v>
      </c>
      <c r="D54" s="3">
        <f t="shared" si="0"/>
        <v>0.41498204448141102</v>
      </c>
      <c r="E54" s="3">
        <f t="shared" si="3"/>
        <v>3118756</v>
      </c>
      <c r="F54" s="9">
        <f t="shared" si="1"/>
        <v>5785350690.8534451</v>
      </c>
    </row>
    <row r="55" spans="1:6">
      <c r="A55" s="7">
        <v>4590</v>
      </c>
      <c r="B55" s="7">
        <v>4590.4561039999999</v>
      </c>
      <c r="C55" s="8">
        <f t="shared" si="2"/>
        <v>0.45610399999986839</v>
      </c>
      <c r="D55" s="3">
        <f t="shared" si="0"/>
        <v>0.20803085881587996</v>
      </c>
      <c r="E55" s="3">
        <f t="shared" si="3"/>
        <v>3444736</v>
      </c>
      <c r="F55" s="9">
        <f t="shared" si="1"/>
        <v>5785322078.5328197</v>
      </c>
    </row>
    <row r="56" spans="1:6">
      <c r="A56" s="7">
        <v>4730</v>
      </c>
      <c r="B56" s="7">
        <v>4730.3353500000003</v>
      </c>
      <c r="C56" s="8">
        <f t="shared" si="2"/>
        <v>0.33535000000028958</v>
      </c>
      <c r="D56" s="3">
        <f t="shared" si="0"/>
        <v>0.11245962250019423</v>
      </c>
      <c r="E56" s="3">
        <f t="shared" si="3"/>
        <v>3984016</v>
      </c>
      <c r="F56" s="9">
        <f t="shared" si="1"/>
        <v>5785303709.1338158</v>
      </c>
    </row>
    <row r="57" spans="1:6">
      <c r="A57" s="7">
        <v>4830</v>
      </c>
      <c r="B57" s="7">
        <v>4830.3664719999997</v>
      </c>
      <c r="C57" s="8">
        <f t="shared" si="2"/>
        <v>0.36647199999970326</v>
      </c>
      <c r="D57" s="3">
        <f t="shared" si="0"/>
        <v>0.13430172678378249</v>
      </c>
      <c r="E57" s="3">
        <f t="shared" si="3"/>
        <v>4393216</v>
      </c>
      <c r="F57" s="9">
        <f t="shared" si="1"/>
        <v>5785308443.4871206</v>
      </c>
    </row>
    <row r="58" spans="1:6">
      <c r="A58" s="7">
        <v>4920</v>
      </c>
      <c r="B58" s="7">
        <v>4920.4409880000003</v>
      </c>
      <c r="C58" s="8">
        <f t="shared" si="2"/>
        <v>0.44098800000028859</v>
      </c>
      <c r="D58" s="3">
        <f t="shared" si="0"/>
        <v>0.19447041614425453</v>
      </c>
      <c r="E58" s="3">
        <f t="shared" si="3"/>
        <v>4778596</v>
      </c>
      <c r="F58" s="9">
        <f t="shared" si="1"/>
        <v>5785319779.0476837</v>
      </c>
    </row>
    <row r="59" spans="1:6">
      <c r="A59" s="7">
        <v>5000</v>
      </c>
      <c r="B59" s="7">
        <v>5000.5659079999996</v>
      </c>
      <c r="C59" s="8">
        <f t="shared" si="2"/>
        <v>0.56590799999958108</v>
      </c>
      <c r="D59" s="3">
        <f t="shared" si="0"/>
        <v>0.32025186446352588</v>
      </c>
      <c r="E59" s="3">
        <f t="shared" si="3"/>
        <v>5134756</v>
      </c>
      <c r="F59" s="9">
        <f t="shared" si="1"/>
        <v>5785338782.215888</v>
      </c>
    </row>
    <row r="60" spans="1:6">
      <c r="A60" s="7">
        <v>5090</v>
      </c>
      <c r="B60" s="7">
        <v>5090.7145010000004</v>
      </c>
      <c r="C60" s="8">
        <f t="shared" si="2"/>
        <v>0.71450100000038219</v>
      </c>
      <c r="D60" s="3">
        <f t="shared" si="0"/>
        <v>0.51051167900154615</v>
      </c>
      <c r="E60" s="3">
        <f t="shared" si="3"/>
        <v>5550736</v>
      </c>
      <c r="F60" s="9">
        <f t="shared" si="1"/>
        <v>5785361386.6255093</v>
      </c>
    </row>
    <row r="61" spans="1:6">
      <c r="A61" s="7">
        <v>5150</v>
      </c>
      <c r="B61" s="7">
        <v>5150.7732070000002</v>
      </c>
      <c r="C61" s="8">
        <f t="shared" si="2"/>
        <v>0.77320700000018405</v>
      </c>
      <c r="D61" s="3">
        <f t="shared" si="0"/>
        <v>0.59784906484928457</v>
      </c>
      <c r="E61" s="3">
        <f t="shared" si="3"/>
        <v>5837056</v>
      </c>
      <c r="F61" s="9">
        <f t="shared" si="1"/>
        <v>5785370317.1692076</v>
      </c>
    </row>
    <row r="62" spans="1:6">
      <c r="A62" s="7">
        <v>5340</v>
      </c>
      <c r="B62" s="7">
        <v>5340.6312459999999</v>
      </c>
      <c r="C62" s="8">
        <f t="shared" si="2"/>
        <v>0.63124599999991915</v>
      </c>
      <c r="D62" s="3">
        <f t="shared" si="0"/>
        <v>0.39847151251589791</v>
      </c>
      <c r="E62" s="3">
        <f t="shared" si="3"/>
        <v>6791236</v>
      </c>
      <c r="F62" s="9">
        <f t="shared" si="1"/>
        <v>5785348721.6215639</v>
      </c>
    </row>
    <row r="63" spans="1:6">
      <c r="A63" s="7">
        <v>5450</v>
      </c>
      <c r="B63" s="7">
        <v>5450.1096989999996</v>
      </c>
      <c r="C63" s="8">
        <f t="shared" si="2"/>
        <v>0.10969899999963673</v>
      </c>
      <c r="D63" s="3">
        <f t="shared" si="0"/>
        <v>1.2033870600920298E-2</v>
      </c>
      <c r="E63" s="3">
        <f t="shared" si="3"/>
        <v>7376656</v>
      </c>
      <c r="F63" s="9">
        <f t="shared" si="1"/>
        <v>5785269382.6202793</v>
      </c>
    </row>
    <row r="64" spans="1:6">
      <c r="A64" s="10">
        <f t="shared" ref="A64:F64" si="4">SUM(A14:A63)</f>
        <v>136700</v>
      </c>
      <c r="B64" s="10">
        <f t="shared" si="4"/>
        <v>138698.44448199999</v>
      </c>
      <c r="C64" s="10">
        <f t="shared" si="4"/>
        <v>2039.4782320000015</v>
      </c>
      <c r="D64" s="10">
        <f t="shared" si="4"/>
        <v>3803042.4317282401</v>
      </c>
      <c r="E64" s="10">
        <f t="shared" si="4"/>
        <v>130868400</v>
      </c>
      <c r="F64" s="10">
        <f t="shared" si="4"/>
        <v>289570444559.44061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10" sqref="C10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1" style="3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4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2734</v>
      </c>
      <c r="C5"/>
    </row>
    <row r="6" spans="1:6" s="2" customFormat="1">
      <c r="A6" s="1" t="s">
        <v>3</v>
      </c>
      <c r="B6" s="2">
        <f>D64/B4</f>
        <v>149.76199375366016</v>
      </c>
    </row>
    <row r="7" spans="1:6" s="2" customFormat="1">
      <c r="A7" s="4"/>
    </row>
    <row r="8" spans="1:6">
      <c r="A8" s="5" t="s">
        <v>4</v>
      </c>
      <c r="B8" s="12">
        <f>C64/B4</f>
        <v>5.9979168400000029</v>
      </c>
      <c r="D8" s="2" t="s">
        <v>1</v>
      </c>
      <c r="E8" s="2">
        <v>9.8419849999999993</v>
      </c>
    </row>
    <row r="9" spans="1:6">
      <c r="A9" s="5" t="s">
        <v>5</v>
      </c>
      <c r="B9" s="12">
        <f>1-(D64/E64)</f>
        <v>0.99994278145306514</v>
      </c>
    </row>
    <row r="10" spans="1:6">
      <c r="A10" s="5" t="s">
        <v>6</v>
      </c>
      <c r="B10" s="12">
        <f>1-((F64/B4)/(E64/B4))</f>
        <v>0.99137699431953807</v>
      </c>
    </row>
    <row r="11" spans="1:6">
      <c r="A11" s="5" t="s">
        <v>14</v>
      </c>
      <c r="B11" s="14">
        <f>B8/MAX(A14:A63)</f>
        <v>1.1005352000000004E-3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146.58030099999999</v>
      </c>
      <c r="C14" s="8">
        <f>ABS(A14-B14)</f>
        <v>76.580300999999992</v>
      </c>
      <c r="D14" s="3">
        <f>C14^2</f>
        <v>5864.5425012505993</v>
      </c>
      <c r="E14" s="3">
        <f>(A14-$B$5)^2</f>
        <v>7096896</v>
      </c>
      <c r="F14" s="9">
        <f>(A14-B14-$B$6)^2</f>
        <v>51230.834394352773</v>
      </c>
    </row>
    <row r="15" spans="1:6">
      <c r="A15" s="7">
        <v>170</v>
      </c>
      <c r="B15" s="7">
        <v>156.16387</v>
      </c>
      <c r="C15" s="8">
        <f>ABS(A15-B15)</f>
        <v>13.836129999999997</v>
      </c>
      <c r="D15" s="3">
        <f t="shared" ref="D15:D63" si="0">C15^2</f>
        <v>191.43849337689991</v>
      </c>
      <c r="E15" s="3">
        <f>(A15-$B$5)^2</f>
        <v>6574096</v>
      </c>
      <c r="F15" s="9">
        <f t="shared" ref="F15:F63" si="1">(A15-B15-$B$6)^2</f>
        <v>18475.840437178587</v>
      </c>
    </row>
    <row r="16" spans="1:6">
      <c r="A16" s="7">
        <v>240</v>
      </c>
      <c r="B16" s="7">
        <v>241.79364799999999</v>
      </c>
      <c r="C16" s="8">
        <f t="shared" ref="C16:C63" si="2">ABS(A16-B16)</f>
        <v>1.7936479999999904</v>
      </c>
      <c r="D16" s="3">
        <f t="shared" si="0"/>
        <v>3.2171731479039654</v>
      </c>
      <c r="E16" s="3">
        <f t="shared" ref="E16:E63" si="3">(A16-$B$5)^2</f>
        <v>6220036</v>
      </c>
      <c r="F16" s="9">
        <f t="shared" si="1"/>
        <v>22969.112547363777</v>
      </c>
    </row>
    <row r="17" spans="1:6">
      <c r="A17" s="7">
        <v>270</v>
      </c>
      <c r="B17" s="7">
        <v>266.94314200000002</v>
      </c>
      <c r="C17" s="8">
        <f t="shared" si="2"/>
        <v>3.056857999999977</v>
      </c>
      <c r="D17" s="3">
        <f t="shared" si="0"/>
        <v>9.3443808321638588</v>
      </c>
      <c r="E17" s="3">
        <f t="shared" si="3"/>
        <v>6071296</v>
      </c>
      <c r="F17" s="9">
        <f t="shared" si="1"/>
        <v>21522.396856499865</v>
      </c>
    </row>
    <row r="18" spans="1:6">
      <c r="A18" s="7">
        <v>380</v>
      </c>
      <c r="B18" s="7">
        <v>380.48809899999998</v>
      </c>
      <c r="C18" s="8">
        <f t="shared" si="2"/>
        <v>0.48809899999997697</v>
      </c>
      <c r="D18" s="3">
        <f t="shared" si="0"/>
        <v>0.23824063380097751</v>
      </c>
      <c r="E18" s="3">
        <f t="shared" si="3"/>
        <v>5541316</v>
      </c>
      <c r="F18" s="9">
        <f t="shared" si="1"/>
        <v>22575.090372483475</v>
      </c>
    </row>
    <row r="19" spans="1:6">
      <c r="A19" s="7">
        <v>570</v>
      </c>
      <c r="B19" s="7">
        <v>567.83079299999997</v>
      </c>
      <c r="C19" s="8">
        <f t="shared" si="2"/>
        <v>2.1692070000000285</v>
      </c>
      <c r="D19" s="3">
        <f t="shared" si="0"/>
        <v>4.7054590088491235</v>
      </c>
      <c r="E19" s="3">
        <f t="shared" si="3"/>
        <v>4682896</v>
      </c>
      <c r="F19" s="9">
        <f t="shared" si="1"/>
        <v>21783.630701711394</v>
      </c>
    </row>
    <row r="20" spans="1:6">
      <c r="A20" s="7">
        <v>640</v>
      </c>
      <c r="B20" s="7">
        <v>640.56557499999997</v>
      </c>
      <c r="C20" s="8">
        <f t="shared" si="2"/>
        <v>0.56557499999996708</v>
      </c>
      <c r="D20" s="3">
        <f t="shared" si="0"/>
        <v>0.31987508062496278</v>
      </c>
      <c r="E20" s="3">
        <f t="shared" si="3"/>
        <v>4384836</v>
      </c>
      <c r="F20" s="9">
        <f t="shared" si="1"/>
        <v>22598.377927386413</v>
      </c>
    </row>
    <row r="21" spans="1:6">
      <c r="A21" s="7">
        <v>790</v>
      </c>
      <c r="B21" s="7">
        <v>790.06175599999995</v>
      </c>
      <c r="C21" s="8">
        <f t="shared" si="2"/>
        <v>6.1755999999945743E-2</v>
      </c>
      <c r="D21" s="3">
        <f t="shared" si="0"/>
        <v>3.8138035359932985E-3</v>
      </c>
      <c r="E21" s="3">
        <f t="shared" si="3"/>
        <v>3779136</v>
      </c>
      <c r="F21" s="9">
        <f t="shared" si="1"/>
        <v>22447.155990247367</v>
      </c>
    </row>
    <row r="22" spans="1:6">
      <c r="A22" s="7">
        <v>930</v>
      </c>
      <c r="B22" s="7">
        <v>929.79433900000004</v>
      </c>
      <c r="C22" s="8">
        <f t="shared" si="2"/>
        <v>0.20566099999996368</v>
      </c>
      <c r="D22" s="3">
        <f t="shared" si="0"/>
        <v>4.229644692098506E-2</v>
      </c>
      <c r="E22" s="3">
        <f t="shared" si="3"/>
        <v>3254416</v>
      </c>
      <c r="F22" s="9">
        <f t="shared" si="1"/>
        <v>22367.096666723533</v>
      </c>
    </row>
    <row r="23" spans="1:6">
      <c r="A23" s="7">
        <v>1050</v>
      </c>
      <c r="B23" s="7">
        <v>1048.860831</v>
      </c>
      <c r="C23" s="8">
        <f t="shared" si="2"/>
        <v>1.1391690000000381</v>
      </c>
      <c r="D23" s="3">
        <f t="shared" si="0"/>
        <v>1.2977060105610867</v>
      </c>
      <c r="E23" s="3">
        <f t="shared" si="3"/>
        <v>2835856</v>
      </c>
      <c r="F23" s="9">
        <f t="shared" si="1"/>
        <v>22088.744037757169</v>
      </c>
    </row>
    <row r="24" spans="1:6">
      <c r="A24" s="7">
        <v>1170</v>
      </c>
      <c r="B24" s="7">
        <v>1168.923325</v>
      </c>
      <c r="C24" s="8">
        <f t="shared" si="2"/>
        <v>1.0766750000000229</v>
      </c>
      <c r="D24" s="3">
        <f t="shared" si="0"/>
        <v>1.1592290556250493</v>
      </c>
      <c r="E24" s="3">
        <f t="shared" si="3"/>
        <v>2446096</v>
      </c>
      <c r="F24" s="9">
        <f t="shared" si="1"/>
        <v>22107.324012877521</v>
      </c>
    </row>
    <row r="25" spans="1:6">
      <c r="A25" s="7">
        <v>1250</v>
      </c>
      <c r="B25" s="7">
        <v>1250.5944649999999</v>
      </c>
      <c r="C25" s="8">
        <f t="shared" si="2"/>
        <v>0.5944649999999001</v>
      </c>
      <c r="D25" s="3">
        <f t="shared" si="0"/>
        <v>0.3533886362248812</v>
      </c>
      <c r="E25" s="3">
        <f t="shared" si="3"/>
        <v>2202256</v>
      </c>
      <c r="F25" s="9">
        <f t="shared" si="1"/>
        <v>22607.064688941082</v>
      </c>
    </row>
    <row r="26" spans="1:6">
      <c r="A26" s="7">
        <v>1370</v>
      </c>
      <c r="B26" s="7">
        <v>1373.8966789999999</v>
      </c>
      <c r="C26" s="8">
        <f t="shared" si="2"/>
        <v>3.8966789999999492</v>
      </c>
      <c r="D26" s="3">
        <f t="shared" si="0"/>
        <v>15.184107229040604</v>
      </c>
      <c r="E26" s="3">
        <f t="shared" si="3"/>
        <v>1860496</v>
      </c>
      <c r="F26" s="9">
        <f t="shared" si="1"/>
        <v>23610.987712416409</v>
      </c>
    </row>
    <row r="27" spans="1:6">
      <c r="A27" s="7">
        <v>1460</v>
      </c>
      <c r="B27" s="7">
        <v>1462.8997039999999</v>
      </c>
      <c r="C27" s="8">
        <f t="shared" si="2"/>
        <v>2.8997039999999288</v>
      </c>
      <c r="D27" s="3">
        <f t="shared" si="0"/>
        <v>8.4082832876155873</v>
      </c>
      <c r="E27" s="3">
        <f t="shared" si="3"/>
        <v>1623076</v>
      </c>
      <c r="F27" s="9">
        <f t="shared" si="1"/>
        <v>23305.593961029866</v>
      </c>
    </row>
    <row r="28" spans="1:6">
      <c r="A28" s="7">
        <v>1550</v>
      </c>
      <c r="B28" s="7">
        <v>1549.3210570000001</v>
      </c>
      <c r="C28" s="8">
        <f t="shared" si="2"/>
        <v>0.67894299999989016</v>
      </c>
      <c r="D28" s="3">
        <f t="shared" si="0"/>
        <v>0.46096359724885083</v>
      </c>
      <c r="E28" s="3">
        <f t="shared" si="3"/>
        <v>1401856</v>
      </c>
      <c r="F28" s="9">
        <f t="shared" si="1"/>
        <v>22225.756022018446</v>
      </c>
    </row>
    <row r="29" spans="1:6">
      <c r="A29" s="7">
        <v>1640</v>
      </c>
      <c r="B29" s="7">
        <v>1636.264619</v>
      </c>
      <c r="C29" s="8">
        <f t="shared" si="2"/>
        <v>3.7353809999999612</v>
      </c>
      <c r="D29" s="3">
        <f t="shared" si="0"/>
        <v>13.95307121516071</v>
      </c>
      <c r="E29" s="3">
        <f t="shared" si="3"/>
        <v>1196836</v>
      </c>
      <c r="F29" s="9">
        <f t="shared" si="1"/>
        <v>21323.771632307438</v>
      </c>
    </row>
    <row r="30" spans="1:6">
      <c r="A30" s="7">
        <v>1740</v>
      </c>
      <c r="B30" s="7">
        <v>1734.617837</v>
      </c>
      <c r="C30" s="8">
        <f t="shared" si="2"/>
        <v>5.3821629999999914</v>
      </c>
      <c r="D30" s="3">
        <f t="shared" si="0"/>
        <v>28.967678558568906</v>
      </c>
      <c r="E30" s="3">
        <f t="shared" si="3"/>
        <v>988036</v>
      </c>
      <c r="F30" s="9">
        <f t="shared" si="1"/>
        <v>20845.535528455555</v>
      </c>
    </row>
    <row r="31" spans="1:6">
      <c r="A31" s="7">
        <v>1840</v>
      </c>
      <c r="B31" s="7">
        <v>1832.050982</v>
      </c>
      <c r="C31" s="8">
        <f t="shared" si="2"/>
        <v>7.9490180000000237</v>
      </c>
      <c r="D31" s="3">
        <f t="shared" si="0"/>
        <v>63.186887164324375</v>
      </c>
      <c r="E31" s="3">
        <f t="shared" si="3"/>
        <v>799236</v>
      </c>
      <c r="F31" s="9">
        <f t="shared" si="1"/>
        <v>20110.920092108197</v>
      </c>
    </row>
    <row r="32" spans="1:6">
      <c r="A32" s="7">
        <v>1910</v>
      </c>
      <c r="B32" s="7">
        <v>1900.760712</v>
      </c>
      <c r="C32" s="8">
        <f t="shared" si="2"/>
        <v>9.2392879999999877</v>
      </c>
      <c r="D32" s="3">
        <f t="shared" si="0"/>
        <v>85.36444274694378</v>
      </c>
      <c r="E32" s="3">
        <f t="shared" si="3"/>
        <v>678976</v>
      </c>
      <c r="F32" s="9">
        <f t="shared" si="1"/>
        <v>19746.63083232976</v>
      </c>
    </row>
    <row r="33" spans="1:6">
      <c r="A33" s="7">
        <v>1990</v>
      </c>
      <c r="B33" s="7">
        <v>1981.522753</v>
      </c>
      <c r="C33" s="8">
        <f t="shared" si="2"/>
        <v>8.4772470000000339</v>
      </c>
      <c r="D33" s="3">
        <f t="shared" si="0"/>
        <v>71.863716699009572</v>
      </c>
      <c r="E33" s="3">
        <f t="shared" si="3"/>
        <v>553536</v>
      </c>
      <c r="F33" s="9">
        <f t="shared" si="1"/>
        <v>19961.379665245877</v>
      </c>
    </row>
    <row r="34" spans="1:6">
      <c r="A34" s="7">
        <v>2100</v>
      </c>
      <c r="B34" s="7">
        <v>2096.2928999999999</v>
      </c>
      <c r="C34" s="8">
        <f t="shared" si="2"/>
        <v>3.7071000000000822</v>
      </c>
      <c r="D34" s="3">
        <f t="shared" si="0"/>
        <v>13.742590410000609</v>
      </c>
      <c r="E34" s="3">
        <f t="shared" si="3"/>
        <v>401956</v>
      </c>
      <c r="F34" s="9">
        <f t="shared" si="1"/>
        <v>21332.031989392934</v>
      </c>
    </row>
    <row r="35" spans="1:6">
      <c r="A35" s="7">
        <v>2200</v>
      </c>
      <c r="B35" s="7">
        <v>2201.0802050000002</v>
      </c>
      <c r="C35" s="8">
        <f t="shared" si="2"/>
        <v>1.0802050000002055</v>
      </c>
      <c r="D35" s="3">
        <f t="shared" si="0"/>
        <v>1.166842842025444</v>
      </c>
      <c r="E35" s="3">
        <f t="shared" si="3"/>
        <v>285156</v>
      </c>
      <c r="F35" s="9">
        <f t="shared" si="1"/>
        <v>22753.368924838778</v>
      </c>
    </row>
    <row r="36" spans="1:6">
      <c r="A36" s="7">
        <v>2380</v>
      </c>
      <c r="B36" s="7">
        <v>2383.7036520000001</v>
      </c>
      <c r="C36" s="8">
        <f t="shared" si="2"/>
        <v>3.7036520000001474</v>
      </c>
      <c r="D36" s="3">
        <f t="shared" si="0"/>
        <v>13.717038137105092</v>
      </c>
      <c r="E36" s="3">
        <f t="shared" si="3"/>
        <v>125316</v>
      </c>
      <c r="F36" s="9">
        <f t="shared" si="1"/>
        <v>23551.704426587956</v>
      </c>
    </row>
    <row r="37" spans="1:6">
      <c r="A37" s="7">
        <v>2420</v>
      </c>
      <c r="B37" s="7">
        <v>2424.6991499999999</v>
      </c>
      <c r="C37" s="8">
        <f t="shared" si="2"/>
        <v>4.6991499999999178</v>
      </c>
      <c r="D37" s="3">
        <f t="shared" si="0"/>
        <v>22.082010722499227</v>
      </c>
      <c r="E37" s="3">
        <f t="shared" si="3"/>
        <v>98596</v>
      </c>
      <c r="F37" s="9">
        <f t="shared" si="1"/>
        <v>23858.244929688844</v>
      </c>
    </row>
    <row r="38" spans="1:6">
      <c r="A38" s="7">
        <v>2590</v>
      </c>
      <c r="B38" s="7">
        <v>2601.234825</v>
      </c>
      <c r="C38" s="8">
        <f t="shared" si="2"/>
        <v>11.234825000000001</v>
      </c>
      <c r="D38" s="3">
        <f t="shared" si="0"/>
        <v>126.22129278062502</v>
      </c>
      <c r="E38" s="3">
        <f t="shared" si="3"/>
        <v>20736</v>
      </c>
      <c r="F38" s="9">
        <f t="shared" si="1"/>
        <v>25919.9756487989</v>
      </c>
    </row>
    <row r="39" spans="1:6">
      <c r="A39" s="7">
        <v>2750</v>
      </c>
      <c r="B39" s="7">
        <v>2763.5976850000002</v>
      </c>
      <c r="C39" s="8">
        <f t="shared" si="2"/>
        <v>13.597685000000183</v>
      </c>
      <c r="D39" s="3">
        <f t="shared" si="0"/>
        <v>184.89703735922998</v>
      </c>
      <c r="E39" s="3">
        <f t="shared" si="3"/>
        <v>256</v>
      </c>
      <c r="F39" s="9">
        <f t="shared" si="1"/>
        <v>26686.384642499106</v>
      </c>
    </row>
    <row r="40" spans="1:6">
      <c r="A40" s="7">
        <v>2970</v>
      </c>
      <c r="B40" s="7">
        <v>2979.6864719999999</v>
      </c>
      <c r="C40" s="8">
        <f t="shared" si="2"/>
        <v>9.686471999999867</v>
      </c>
      <c r="D40" s="3">
        <f t="shared" si="0"/>
        <v>93.827739806781423</v>
      </c>
      <c r="E40" s="3">
        <f t="shared" si="3"/>
        <v>55696</v>
      </c>
      <c r="F40" s="9">
        <f t="shared" si="1"/>
        <v>25423.813231196094</v>
      </c>
    </row>
    <row r="41" spans="1:6">
      <c r="A41" s="7">
        <v>3070</v>
      </c>
      <c r="B41" s="7">
        <v>3077.2847160000001</v>
      </c>
      <c r="C41" s="8">
        <f t="shared" si="2"/>
        <v>7.2847160000001168</v>
      </c>
      <c r="D41" s="3">
        <f t="shared" si="0"/>
        <v>53.067087200657703</v>
      </c>
      <c r="E41" s="3">
        <f t="shared" si="3"/>
        <v>112896</v>
      </c>
      <c r="F41" s="9">
        <f t="shared" si="1"/>
        <v>24663.669044450417</v>
      </c>
    </row>
    <row r="42" spans="1:6">
      <c r="A42" s="7">
        <v>3190</v>
      </c>
      <c r="B42" s="7">
        <v>3195.1933439999998</v>
      </c>
      <c r="C42" s="8">
        <f t="shared" si="2"/>
        <v>5.1933439999997972</v>
      </c>
      <c r="D42" s="3">
        <f t="shared" si="0"/>
        <v>26.970821902333896</v>
      </c>
      <c r="E42" s="3">
        <f t="shared" si="3"/>
        <v>207936</v>
      </c>
      <c r="F42" s="9">
        <f t="shared" si="1"/>
        <v>24011.156698350835</v>
      </c>
    </row>
    <row r="43" spans="1:6">
      <c r="A43" s="7">
        <v>3320</v>
      </c>
      <c r="B43" s="7">
        <v>3323.8277170000001</v>
      </c>
      <c r="C43" s="8">
        <f t="shared" si="2"/>
        <v>3.8277170000001206</v>
      </c>
      <c r="D43" s="3">
        <f t="shared" si="0"/>
        <v>14.651417432089923</v>
      </c>
      <c r="E43" s="3">
        <f t="shared" si="3"/>
        <v>343396</v>
      </c>
      <c r="F43" s="9">
        <f t="shared" si="1"/>
        <v>23589.799249393029</v>
      </c>
    </row>
    <row r="44" spans="1:6">
      <c r="A44" s="7">
        <v>3450</v>
      </c>
      <c r="B44" s="7">
        <v>3452.0222880000001</v>
      </c>
      <c r="C44" s="8">
        <f t="shared" si="2"/>
        <v>2.0222880000001169</v>
      </c>
      <c r="D44" s="3">
        <f t="shared" si="0"/>
        <v>4.0896487549444727</v>
      </c>
      <c r="E44" s="3">
        <f t="shared" si="3"/>
        <v>512656</v>
      </c>
      <c r="F44" s="9">
        <f t="shared" si="1"/>
        <v>23038.468187474529</v>
      </c>
    </row>
    <row r="45" spans="1:6">
      <c r="A45" s="7">
        <v>3600</v>
      </c>
      <c r="B45" s="7">
        <v>3598.6660069999998</v>
      </c>
      <c r="C45" s="8">
        <f t="shared" si="2"/>
        <v>1.3339930000001914</v>
      </c>
      <c r="D45" s="3">
        <f t="shared" si="0"/>
        <v>1.7795373240495107</v>
      </c>
      <c r="E45" s="3">
        <f t="shared" si="3"/>
        <v>749956</v>
      </c>
      <c r="F45" s="9">
        <f t="shared" si="1"/>
        <v>22030.871407728486</v>
      </c>
    </row>
    <row r="46" spans="1:6">
      <c r="A46" s="7">
        <v>3640</v>
      </c>
      <c r="B46" s="7">
        <v>3637.5758030000002</v>
      </c>
      <c r="C46" s="8">
        <f t="shared" si="2"/>
        <v>2.4241969999998219</v>
      </c>
      <c r="D46" s="3">
        <f t="shared" si="0"/>
        <v>5.8767310948081359</v>
      </c>
      <c r="E46" s="3">
        <f t="shared" si="3"/>
        <v>820836</v>
      </c>
      <c r="F46" s="9">
        <f t="shared" si="1"/>
        <v>21708.426352222923</v>
      </c>
    </row>
    <row r="47" spans="1:6">
      <c r="A47" s="7">
        <v>3730</v>
      </c>
      <c r="B47" s="7">
        <v>3725.2537819999998</v>
      </c>
      <c r="C47" s="8">
        <f t="shared" si="2"/>
        <v>4.7462180000002263</v>
      </c>
      <c r="D47" s="3">
        <f t="shared" si="0"/>
        <v>22.526585303526147</v>
      </c>
      <c r="E47" s="3">
        <f t="shared" si="3"/>
        <v>992016</v>
      </c>
      <c r="F47" s="9">
        <f t="shared" si="1"/>
        <v>21029.575217435784</v>
      </c>
    </row>
    <row r="48" spans="1:6">
      <c r="A48" s="7">
        <v>3860</v>
      </c>
      <c r="B48" s="7">
        <v>3852.5340259999998</v>
      </c>
      <c r="C48" s="8">
        <f t="shared" si="2"/>
        <v>7.4659740000001875</v>
      </c>
      <c r="D48" s="3">
        <f t="shared" si="0"/>
        <v>55.740767768678801</v>
      </c>
      <c r="E48" s="3">
        <f t="shared" si="3"/>
        <v>1267876</v>
      </c>
      <c r="F48" s="9">
        <f t="shared" si="1"/>
        <v>20248.157237733991</v>
      </c>
    </row>
    <row r="49" spans="1:6">
      <c r="A49" s="7">
        <v>3950</v>
      </c>
      <c r="B49" s="7">
        <v>3941.4020639999999</v>
      </c>
      <c r="C49" s="8">
        <f t="shared" si="2"/>
        <v>8.5979360000001179</v>
      </c>
      <c r="D49" s="3">
        <f t="shared" si="0"/>
        <v>73.924503460098023</v>
      </c>
      <c r="E49" s="3">
        <f t="shared" si="3"/>
        <v>1478656</v>
      </c>
      <c r="F49" s="9">
        <f t="shared" si="1"/>
        <v>19927.291201478671</v>
      </c>
    </row>
    <row r="50" spans="1:6">
      <c r="A50" s="7">
        <v>4050</v>
      </c>
      <c r="B50" s="7">
        <v>4040.8523719999998</v>
      </c>
      <c r="C50" s="8">
        <f t="shared" si="2"/>
        <v>9.147628000000168</v>
      </c>
      <c r="D50" s="3">
        <f t="shared" si="0"/>
        <v>83.679098026387067</v>
      </c>
      <c r="E50" s="3">
        <f t="shared" si="3"/>
        <v>1731856</v>
      </c>
      <c r="F50" s="9">
        <f t="shared" si="1"/>
        <v>19772.39985630407</v>
      </c>
    </row>
    <row r="51" spans="1:6">
      <c r="A51" s="7">
        <v>4180</v>
      </c>
      <c r="B51" s="7">
        <v>4171.0522080000001</v>
      </c>
      <c r="C51" s="8">
        <f t="shared" si="2"/>
        <v>8.9477919999999358</v>
      </c>
      <c r="D51" s="3">
        <f t="shared" si="0"/>
        <v>80.062981675262847</v>
      </c>
      <c r="E51" s="3">
        <f t="shared" si="3"/>
        <v>2090916</v>
      </c>
      <c r="F51" s="9">
        <f t="shared" si="1"/>
        <v>19828.639415520527</v>
      </c>
    </row>
    <row r="52" spans="1:6">
      <c r="A52" s="7">
        <v>4270</v>
      </c>
      <c r="B52" s="7">
        <v>4261.6416209999998</v>
      </c>
      <c r="C52" s="8">
        <f t="shared" si="2"/>
        <v>8.3583790000002409</v>
      </c>
      <c r="D52" s="3">
        <f t="shared" si="0"/>
        <v>69.862499507645026</v>
      </c>
      <c r="E52" s="3">
        <f t="shared" si="3"/>
        <v>2359296</v>
      </c>
      <c r="F52" s="9">
        <f t="shared" si="1"/>
        <v>19994.982265401472</v>
      </c>
    </row>
    <row r="53" spans="1:6">
      <c r="A53" s="7">
        <v>4350</v>
      </c>
      <c r="B53" s="7">
        <v>4342.4222760000002</v>
      </c>
      <c r="C53" s="8">
        <f t="shared" si="2"/>
        <v>7.5777239999997619</v>
      </c>
      <c r="D53" s="3">
        <f t="shared" si="0"/>
        <v>57.421901020172392</v>
      </c>
      <c r="E53" s="3">
        <f t="shared" si="3"/>
        <v>2611456</v>
      </c>
      <c r="F53" s="9">
        <f t="shared" si="1"/>
        <v>20216.366565381668</v>
      </c>
    </row>
    <row r="54" spans="1:6">
      <c r="A54" s="7">
        <v>4500</v>
      </c>
      <c r="B54" s="7">
        <v>4494.0002480000003</v>
      </c>
      <c r="C54" s="8">
        <f t="shared" si="2"/>
        <v>5.9997519999997166</v>
      </c>
      <c r="D54" s="3">
        <f t="shared" si="0"/>
        <v>35.997024061500603</v>
      </c>
      <c r="E54" s="3">
        <f t="shared" si="3"/>
        <v>3118756</v>
      </c>
      <c r="F54" s="9">
        <f t="shared" si="1"/>
        <v>20667.582154037911</v>
      </c>
    </row>
    <row r="55" spans="1:6">
      <c r="A55" s="7">
        <v>4590</v>
      </c>
      <c r="B55" s="7">
        <v>4584.9201059999996</v>
      </c>
      <c r="C55" s="8">
        <f t="shared" si="2"/>
        <v>5.0798940000004222</v>
      </c>
      <c r="D55" s="3">
        <f t="shared" si="0"/>
        <v>25.80532305124029</v>
      </c>
      <c r="E55" s="3">
        <f t="shared" si="3"/>
        <v>3444736</v>
      </c>
      <c r="F55" s="9">
        <f t="shared" si="1"/>
        <v>20932.909989127947</v>
      </c>
    </row>
    <row r="56" spans="1:6">
      <c r="A56" s="7">
        <v>4730</v>
      </c>
      <c r="B56" s="7">
        <v>4726.0814840000003</v>
      </c>
      <c r="C56" s="8">
        <f t="shared" si="2"/>
        <v>3.9185159999997268</v>
      </c>
      <c r="D56" s="3">
        <f t="shared" si="0"/>
        <v>15.354767642253858</v>
      </c>
      <c r="E56" s="3">
        <f t="shared" si="3"/>
        <v>3984016</v>
      </c>
      <c r="F56" s="9">
        <f t="shared" si="1"/>
        <v>21270.320003282446</v>
      </c>
    </row>
    <row r="57" spans="1:6">
      <c r="A57" s="7">
        <v>4830</v>
      </c>
      <c r="B57" s="7">
        <v>4826.6487530000004</v>
      </c>
      <c r="C57" s="8">
        <f t="shared" si="2"/>
        <v>3.3512469999996028</v>
      </c>
      <c r="D57" s="3">
        <f t="shared" si="0"/>
        <v>11.230856455006338</v>
      </c>
      <c r="E57" s="3">
        <f t="shared" si="3"/>
        <v>4393216</v>
      </c>
      <c r="F57" s="9">
        <f t="shared" si="1"/>
        <v>21436.106764964527</v>
      </c>
    </row>
    <row r="58" spans="1:6">
      <c r="A58" s="7">
        <v>4920</v>
      </c>
      <c r="B58" s="7">
        <v>4917.075855</v>
      </c>
      <c r="C58" s="8">
        <f t="shared" si="2"/>
        <v>2.9241449999999531</v>
      </c>
      <c r="D58" s="3">
        <f t="shared" si="0"/>
        <v>8.5506239810247262</v>
      </c>
      <c r="E58" s="3">
        <f t="shared" si="3"/>
        <v>4778596</v>
      </c>
      <c r="F58" s="9">
        <f t="shared" si="1"/>
        <v>21561.35382660279</v>
      </c>
    </row>
    <row r="59" spans="1:6">
      <c r="A59" s="7">
        <v>5000</v>
      </c>
      <c r="B59" s="7">
        <v>4997.3300159999999</v>
      </c>
      <c r="C59" s="8">
        <f t="shared" si="2"/>
        <v>2.6699840000001132</v>
      </c>
      <c r="D59" s="3">
        <f t="shared" si="0"/>
        <v>7.128814560256604</v>
      </c>
      <c r="E59" s="3">
        <f t="shared" si="3"/>
        <v>5134756</v>
      </c>
      <c r="F59" s="9">
        <f t="shared" si="1"/>
        <v>21636.059333370824</v>
      </c>
    </row>
    <row r="60" spans="1:6">
      <c r="A60" s="7">
        <v>5090</v>
      </c>
      <c r="B60" s="7">
        <v>5087.6249390000003</v>
      </c>
      <c r="C60" s="8">
        <f t="shared" si="2"/>
        <v>2.3750609999997323</v>
      </c>
      <c r="D60" s="3">
        <f t="shared" si="0"/>
        <v>5.6409147537197288</v>
      </c>
      <c r="E60" s="3">
        <f t="shared" si="3"/>
        <v>5550736</v>
      </c>
      <c r="F60" s="9">
        <f t="shared" si="1"/>
        <v>21722.907946532021</v>
      </c>
    </row>
    <row r="61" spans="1:6">
      <c r="A61" s="7">
        <v>5150</v>
      </c>
      <c r="B61" s="7">
        <v>5147.8397020000002</v>
      </c>
      <c r="C61" s="8">
        <f t="shared" si="2"/>
        <v>2.1602979999997842</v>
      </c>
      <c r="D61" s="3">
        <f t="shared" si="0"/>
        <v>4.6668874488030676</v>
      </c>
      <c r="E61" s="3">
        <f t="shared" si="3"/>
        <v>5837056</v>
      </c>
      <c r="F61" s="9">
        <f t="shared" si="1"/>
        <v>21786.260589356123</v>
      </c>
    </row>
    <row r="62" spans="1:6">
      <c r="A62" s="7">
        <v>5340</v>
      </c>
      <c r="B62" s="7">
        <v>5338.4944809999997</v>
      </c>
      <c r="C62" s="8">
        <f t="shared" si="2"/>
        <v>1.5055190000002767</v>
      </c>
      <c r="D62" s="3">
        <f t="shared" si="0"/>
        <v>2.2665874593618334</v>
      </c>
      <c r="E62" s="3">
        <f t="shared" si="3"/>
        <v>6791236</v>
      </c>
      <c r="F62" s="9">
        <f t="shared" si="1"/>
        <v>21979.98230638259</v>
      </c>
    </row>
    <row r="63" spans="1:6">
      <c r="A63" s="7">
        <v>5450</v>
      </c>
      <c r="B63" s="7">
        <v>5448.5515359999999</v>
      </c>
      <c r="C63" s="8">
        <f t="shared" si="2"/>
        <v>1.4484640000000581</v>
      </c>
      <c r="D63" s="3">
        <f t="shared" si="0"/>
        <v>2.0980479592961685</v>
      </c>
      <c r="E63" s="3">
        <f t="shared" si="3"/>
        <v>7376656</v>
      </c>
      <c r="F63" s="9">
        <f t="shared" si="1"/>
        <v>21996.903107989823</v>
      </c>
    </row>
    <row r="64" spans="1:6">
      <c r="A64" s="10">
        <f t="shared" ref="A64:F64" si="4">SUM(A14:A63)</f>
        <v>136700</v>
      </c>
      <c r="B64" s="10">
        <f t="shared" si="4"/>
        <v>136698.52471999999</v>
      </c>
      <c r="C64" s="10">
        <f t="shared" si="4"/>
        <v>299.89584200000013</v>
      </c>
      <c r="D64" s="10">
        <f t="shared" si="4"/>
        <v>7488.0996876830077</v>
      </c>
      <c r="E64" s="10">
        <f t="shared" si="4"/>
        <v>130868400</v>
      </c>
      <c r="F64" s="10">
        <f t="shared" si="4"/>
        <v>1128478.9565929605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10" sqref="C10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5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2734</v>
      </c>
      <c r="C5"/>
    </row>
    <row r="6" spans="1:6" s="2" customFormat="1">
      <c r="A6" s="1" t="s">
        <v>3</v>
      </c>
      <c r="B6" s="2">
        <f>D64/B4</f>
        <v>42.349539635865519</v>
      </c>
    </row>
    <row r="7" spans="1:6" s="2" customFormat="1">
      <c r="A7" s="4"/>
    </row>
    <row r="8" spans="1:6">
      <c r="A8" s="5" t="s">
        <v>4</v>
      </c>
      <c r="B8" s="12">
        <f>C64/B4</f>
        <v>5.413720100000015</v>
      </c>
      <c r="D8" s="2" t="s">
        <v>1</v>
      </c>
      <c r="E8" s="2">
        <v>14.758124</v>
      </c>
    </row>
    <row r="9" spans="1:6">
      <c r="A9" s="5" t="s">
        <v>5</v>
      </c>
      <c r="B9" s="12">
        <f>1-(D64/E64)</f>
        <v>0.99998381979926554</v>
      </c>
    </row>
    <row r="10" spans="1:6">
      <c r="A10" s="5" t="s">
        <v>6</v>
      </c>
      <c r="B10" s="12">
        <f>1-((F64/B4)/(E64/B4))</f>
        <v>0.99930402882471125</v>
      </c>
    </row>
    <row r="11" spans="1:6">
      <c r="A11" s="5" t="s">
        <v>14</v>
      </c>
      <c r="B11" s="14">
        <f>B8/MAX(A14:A63)</f>
        <v>9.9334313761468163E-4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59.702677999999999</v>
      </c>
      <c r="C14" s="8">
        <f>ABS(A14-B14)</f>
        <v>10.297322000000001</v>
      </c>
      <c r="D14" s="3">
        <f>C14^2</f>
        <v>106.03484037168403</v>
      </c>
      <c r="E14" s="3">
        <f>(A14-$B$5)^2</f>
        <v>7096896</v>
      </c>
      <c r="F14" s="9">
        <f>(A14-B14-$B$6)^2</f>
        <v>1027.3446553768886</v>
      </c>
    </row>
    <row r="15" spans="1:6">
      <c r="A15" s="7">
        <v>170</v>
      </c>
      <c r="B15" s="7">
        <v>171.869891</v>
      </c>
      <c r="C15" s="8">
        <f>ABS(A15-B15)</f>
        <v>1.8698909999999955</v>
      </c>
      <c r="D15" s="3">
        <f t="shared" ref="D15:D63" si="0">C15^2</f>
        <v>3.4964923518809834</v>
      </c>
      <c r="E15" s="3">
        <f>(A15-$B$5)^2</f>
        <v>6574096</v>
      </c>
      <c r="F15" s="9">
        <f t="shared" ref="F15:F63" si="1">(A15-B15-$B$6)^2</f>
        <v>1955.3580457601215</v>
      </c>
    </row>
    <row r="16" spans="1:6">
      <c r="A16" s="7">
        <v>240</v>
      </c>
      <c r="B16" s="7">
        <v>244.005402</v>
      </c>
      <c r="C16" s="8">
        <f t="shared" ref="C16:C63" si="2">ABS(A16-B16)</f>
        <v>4.0054020000000037</v>
      </c>
      <c r="D16" s="3">
        <f t="shared" si="0"/>
        <v>16.043245181604028</v>
      </c>
      <c r="E16" s="3">
        <f t="shared" ref="E16:E63" si="3">(A16-$B$5)^2</f>
        <v>6220036</v>
      </c>
      <c r="F16" s="9">
        <f t="shared" si="1"/>
        <v>2148.7806140644989</v>
      </c>
    </row>
    <row r="17" spans="1:6">
      <c r="A17" s="7">
        <v>270</v>
      </c>
      <c r="B17" s="7">
        <v>273.31520799999998</v>
      </c>
      <c r="C17" s="8">
        <f t="shared" si="2"/>
        <v>3.3152079999999842</v>
      </c>
      <c r="D17" s="3">
        <f t="shared" si="0"/>
        <v>10.990604083263895</v>
      </c>
      <c r="E17" s="3">
        <f t="shared" si="3"/>
        <v>6071296</v>
      </c>
      <c r="F17" s="9">
        <f t="shared" si="1"/>
        <v>2085.269176647284</v>
      </c>
    </row>
    <row r="18" spans="1:6">
      <c r="A18" s="7">
        <v>380</v>
      </c>
      <c r="B18" s="7">
        <v>378.286202</v>
      </c>
      <c r="C18" s="8">
        <f t="shared" si="2"/>
        <v>1.713797999999997</v>
      </c>
      <c r="D18" s="3">
        <f t="shared" si="0"/>
        <v>2.9371035848039897</v>
      </c>
      <c r="E18" s="3">
        <f t="shared" si="3"/>
        <v>5541316</v>
      </c>
      <c r="F18" s="9">
        <f t="shared" si="1"/>
        <v>1651.2634982968148</v>
      </c>
    </row>
    <row r="19" spans="1:6">
      <c r="A19" s="7">
        <v>570</v>
      </c>
      <c r="B19" s="7">
        <v>568.16807900000003</v>
      </c>
      <c r="C19" s="8">
        <f t="shared" si="2"/>
        <v>1.8319209999999657</v>
      </c>
      <c r="D19" s="3">
        <f t="shared" si="0"/>
        <v>3.3559345502408742</v>
      </c>
      <c r="E19" s="3">
        <f t="shared" si="3"/>
        <v>4682896</v>
      </c>
      <c r="F19" s="9">
        <f t="shared" si="1"/>
        <v>1641.6774199214397</v>
      </c>
    </row>
    <row r="20" spans="1:6">
      <c r="A20" s="7">
        <v>640</v>
      </c>
      <c r="B20" s="7">
        <v>638.74789999999996</v>
      </c>
      <c r="C20" s="8">
        <f t="shared" si="2"/>
        <v>1.2521000000000413</v>
      </c>
      <c r="D20" s="3">
        <f t="shared" si="0"/>
        <v>1.5677544100001033</v>
      </c>
      <c r="E20" s="3">
        <f t="shared" si="3"/>
        <v>4384836</v>
      </c>
      <c r="F20" s="9">
        <f t="shared" si="1"/>
        <v>1688.9995446236067</v>
      </c>
    </row>
    <row r="21" spans="1:6">
      <c r="A21" s="7">
        <v>790</v>
      </c>
      <c r="B21" s="7">
        <v>788.05792399999996</v>
      </c>
      <c r="C21" s="8">
        <f t="shared" si="2"/>
        <v>1.9420760000000428</v>
      </c>
      <c r="D21" s="3">
        <f t="shared" si="0"/>
        <v>3.771659189776166</v>
      </c>
      <c r="E21" s="3">
        <f t="shared" si="3"/>
        <v>3779136</v>
      </c>
      <c r="F21" s="9">
        <f t="shared" si="1"/>
        <v>1632.7631174837907</v>
      </c>
    </row>
    <row r="22" spans="1:6">
      <c r="A22" s="7">
        <v>930</v>
      </c>
      <c r="B22" s="7">
        <v>935.20566599999995</v>
      </c>
      <c r="C22" s="8">
        <f t="shared" si="2"/>
        <v>5.2056659999999511</v>
      </c>
      <c r="D22" s="3">
        <f t="shared" si="0"/>
        <v>27.09895850355549</v>
      </c>
      <c r="E22" s="3">
        <f t="shared" si="3"/>
        <v>3254416</v>
      </c>
      <c r="F22" s="9">
        <f t="shared" si="1"/>
        <v>2261.4975830694511</v>
      </c>
    </row>
    <row r="23" spans="1:6">
      <c r="A23" s="7">
        <v>1050</v>
      </c>
      <c r="B23" s="7">
        <v>1056.894076</v>
      </c>
      <c r="C23" s="8">
        <f t="shared" si="2"/>
        <v>6.8940760000000409</v>
      </c>
      <c r="D23" s="3">
        <f t="shared" si="0"/>
        <v>47.528283893776567</v>
      </c>
      <c r="E23" s="3">
        <f t="shared" si="3"/>
        <v>2835856</v>
      </c>
      <c r="F23" s="9">
        <f t="shared" si="1"/>
        <v>2424.9336808928629</v>
      </c>
    </row>
    <row r="24" spans="1:6">
      <c r="A24" s="7">
        <v>1170</v>
      </c>
      <c r="B24" s="7">
        <v>1174.523181</v>
      </c>
      <c r="C24" s="8">
        <f t="shared" si="2"/>
        <v>4.5231810000000223</v>
      </c>
      <c r="D24" s="3">
        <f t="shared" si="0"/>
        <v>20.459166358761202</v>
      </c>
      <c r="E24" s="3">
        <f t="shared" si="3"/>
        <v>2446096</v>
      </c>
      <c r="F24" s="9">
        <f t="shared" si="1"/>
        <v>2197.0519398078955</v>
      </c>
    </row>
    <row r="25" spans="1:6">
      <c r="A25" s="7">
        <v>1250</v>
      </c>
      <c r="B25" s="7">
        <v>1250.838244</v>
      </c>
      <c r="C25" s="8">
        <f t="shared" si="2"/>
        <v>0.83824400000003152</v>
      </c>
      <c r="D25" s="3">
        <f t="shared" si="0"/>
        <v>0.70265300353605287</v>
      </c>
      <c r="E25" s="3">
        <f t="shared" si="3"/>
        <v>2202256</v>
      </c>
      <c r="F25" s="9">
        <f t="shared" si="1"/>
        <v>1865.1846553783362</v>
      </c>
    </row>
    <row r="26" spans="1:6">
      <c r="A26" s="7">
        <v>1370</v>
      </c>
      <c r="B26" s="7">
        <v>1366.1775090000001</v>
      </c>
      <c r="C26" s="8">
        <f t="shared" si="2"/>
        <v>3.8224909999998999</v>
      </c>
      <c r="D26" s="3">
        <f t="shared" si="0"/>
        <v>14.611437445080234</v>
      </c>
      <c r="E26" s="3">
        <f t="shared" si="3"/>
        <v>1860496</v>
      </c>
      <c r="F26" s="9">
        <f t="shared" si="1"/>
        <v>1484.3334765903548</v>
      </c>
    </row>
    <row r="27" spans="1:6">
      <c r="A27" s="7">
        <v>1460</v>
      </c>
      <c r="B27" s="7">
        <v>1452.684287</v>
      </c>
      <c r="C27" s="8">
        <f t="shared" si="2"/>
        <v>7.3157129999999597</v>
      </c>
      <c r="D27" s="3">
        <f t="shared" si="0"/>
        <v>53.519656698368408</v>
      </c>
      <c r="E27" s="3">
        <f t="shared" si="3"/>
        <v>1623076</v>
      </c>
      <c r="F27" s="9">
        <f t="shared" si="1"/>
        <v>1227.369008751883</v>
      </c>
    </row>
    <row r="28" spans="1:6">
      <c r="A28" s="7">
        <v>1550</v>
      </c>
      <c r="B28" s="7">
        <v>1541.8595600000001</v>
      </c>
      <c r="C28" s="8">
        <f t="shared" si="2"/>
        <v>8.1404399999998986</v>
      </c>
      <c r="D28" s="3">
        <f t="shared" si="0"/>
        <v>66.266763393598353</v>
      </c>
      <c r="E28" s="3">
        <f t="shared" si="3"/>
        <v>1401856</v>
      </c>
      <c r="F28" s="9">
        <f t="shared" si="1"/>
        <v>1170.2624978965812</v>
      </c>
    </row>
    <row r="29" spans="1:6">
      <c r="A29" s="7">
        <v>1640</v>
      </c>
      <c r="B29" s="7">
        <v>1633.0987929999999</v>
      </c>
      <c r="C29" s="8">
        <f t="shared" si="2"/>
        <v>6.9012070000001131</v>
      </c>
      <c r="D29" s="3">
        <f t="shared" si="0"/>
        <v>47.626658056850559</v>
      </c>
      <c r="E29" s="3">
        <f t="shared" si="3"/>
        <v>1196836</v>
      </c>
      <c r="F29" s="9">
        <f t="shared" si="1"/>
        <v>1256.5842866629605</v>
      </c>
    </row>
    <row r="30" spans="1:6">
      <c r="A30" s="7">
        <v>1740</v>
      </c>
      <c r="B30" s="7">
        <v>1737.240632</v>
      </c>
      <c r="C30" s="8">
        <f t="shared" si="2"/>
        <v>2.7593679999999949</v>
      </c>
      <c r="D30" s="3">
        <f t="shared" si="0"/>
        <v>7.614111759423972</v>
      </c>
      <c r="E30" s="3">
        <f t="shared" si="3"/>
        <v>988036</v>
      </c>
      <c r="F30" s="9">
        <f t="shared" si="1"/>
        <v>1567.3816901572911</v>
      </c>
    </row>
    <row r="31" spans="1:6">
      <c r="A31" s="7">
        <v>1840</v>
      </c>
      <c r="B31" s="7">
        <v>1843.625984</v>
      </c>
      <c r="C31" s="8">
        <f t="shared" si="2"/>
        <v>3.6259840000000167</v>
      </c>
      <c r="D31" s="3">
        <f t="shared" si="0"/>
        <v>13.147759968256121</v>
      </c>
      <c r="E31" s="3">
        <f t="shared" si="3"/>
        <v>799236</v>
      </c>
      <c r="F31" s="9">
        <f t="shared" si="1"/>
        <v>2113.7487735920304</v>
      </c>
    </row>
    <row r="32" spans="1:6">
      <c r="A32" s="7">
        <v>1910</v>
      </c>
      <c r="B32" s="7">
        <v>1917.2933860000001</v>
      </c>
      <c r="C32" s="8">
        <f t="shared" si="2"/>
        <v>7.293386000000055</v>
      </c>
      <c r="D32" s="3">
        <f t="shared" si="0"/>
        <v>53.193479344996803</v>
      </c>
      <c r="E32" s="3">
        <f t="shared" si="3"/>
        <v>678976</v>
      </c>
      <c r="F32" s="9">
        <f t="shared" si="1"/>
        <v>2464.4200656880794</v>
      </c>
    </row>
    <row r="33" spans="1:6">
      <c r="A33" s="7">
        <v>1990</v>
      </c>
      <c r="B33" s="7">
        <v>1999.1160769999999</v>
      </c>
      <c r="C33" s="8">
        <f t="shared" si="2"/>
        <v>9.1160769999999047</v>
      </c>
      <c r="D33" s="3">
        <f t="shared" si="0"/>
        <v>83.102859869927258</v>
      </c>
      <c r="E33" s="3">
        <f t="shared" si="3"/>
        <v>553536</v>
      </c>
      <c r="F33" s="9">
        <f t="shared" si="1"/>
        <v>2648.7096957098679</v>
      </c>
    </row>
    <row r="34" spans="1:6">
      <c r="A34" s="7">
        <v>2100</v>
      </c>
      <c r="B34" s="7">
        <v>2107.3699270000002</v>
      </c>
      <c r="C34" s="8">
        <f t="shared" si="2"/>
        <v>7.3699270000001889</v>
      </c>
      <c r="D34" s="3">
        <f t="shared" si="0"/>
        <v>54.315823985331782</v>
      </c>
      <c r="E34" s="3">
        <f t="shared" si="3"/>
        <v>401956</v>
      </c>
      <c r="F34" s="9">
        <f t="shared" si="1"/>
        <v>2472.0253625549631</v>
      </c>
    </row>
    <row r="35" spans="1:6">
      <c r="A35" s="7">
        <v>2200</v>
      </c>
      <c r="B35" s="7">
        <v>2204.1443869999998</v>
      </c>
      <c r="C35" s="8">
        <f t="shared" si="2"/>
        <v>4.1443869999998242</v>
      </c>
      <c r="D35" s="3">
        <f t="shared" si="0"/>
        <v>17.175943605767543</v>
      </c>
      <c r="E35" s="3">
        <f t="shared" si="3"/>
        <v>285156</v>
      </c>
      <c r="F35" s="9">
        <f t="shared" si="1"/>
        <v>2161.6852140212286</v>
      </c>
    </row>
    <row r="36" spans="1:6">
      <c r="A36" s="7">
        <v>2380</v>
      </c>
      <c r="B36" s="7">
        <v>2379.5471819999998</v>
      </c>
      <c r="C36" s="8">
        <f t="shared" si="2"/>
        <v>0.45281800000020667</v>
      </c>
      <c r="D36" s="3">
        <f t="shared" si="0"/>
        <v>0.20504414112418717</v>
      </c>
      <c r="E36" s="3">
        <f t="shared" si="3"/>
        <v>125316</v>
      </c>
      <c r="F36" s="9">
        <f t="shared" si="1"/>
        <v>1755.3352838331846</v>
      </c>
    </row>
    <row r="37" spans="1:6">
      <c r="A37" s="7">
        <v>2420</v>
      </c>
      <c r="B37" s="7">
        <v>2418.8749929999999</v>
      </c>
      <c r="C37" s="8">
        <f t="shared" si="2"/>
        <v>1.125007000000096</v>
      </c>
      <c r="D37" s="3">
        <f t="shared" si="0"/>
        <v>1.2656407500492159</v>
      </c>
      <c r="E37" s="3">
        <f t="shared" si="3"/>
        <v>98596</v>
      </c>
      <c r="F37" s="9">
        <f t="shared" si="1"/>
        <v>1699.4620910455333</v>
      </c>
    </row>
    <row r="38" spans="1:6">
      <c r="A38" s="7">
        <v>2590</v>
      </c>
      <c r="B38" s="7">
        <v>2585.7031339999999</v>
      </c>
      <c r="C38" s="8">
        <f t="shared" si="2"/>
        <v>4.2968660000001364</v>
      </c>
      <c r="D38" s="3">
        <f t="shared" si="0"/>
        <v>18.463057421957171</v>
      </c>
      <c r="E38" s="3">
        <f t="shared" si="3"/>
        <v>20736</v>
      </c>
      <c r="F38" s="9">
        <f t="shared" si="1"/>
        <v>1448.0059708376843</v>
      </c>
    </row>
    <row r="39" spans="1:6">
      <c r="A39" s="7">
        <v>2750</v>
      </c>
      <c r="B39" s="7">
        <v>2741.380326</v>
      </c>
      <c r="C39" s="8">
        <f t="shared" si="2"/>
        <v>8.6196740000000318</v>
      </c>
      <c r="D39" s="3">
        <f t="shared" si="0"/>
        <v>74.298779866276547</v>
      </c>
      <c r="E39" s="3">
        <f t="shared" si="3"/>
        <v>256</v>
      </c>
      <c r="F39" s="9">
        <f t="shared" si="1"/>
        <v>1137.7038358135394</v>
      </c>
    </row>
    <row r="40" spans="1:6">
      <c r="A40" s="7">
        <v>2970</v>
      </c>
      <c r="B40" s="7">
        <v>2956.8794119999998</v>
      </c>
      <c r="C40" s="8">
        <f t="shared" si="2"/>
        <v>13.120588000000225</v>
      </c>
      <c r="D40" s="3">
        <f t="shared" si="0"/>
        <v>172.14982946574992</v>
      </c>
      <c r="E40" s="3">
        <f t="shared" si="3"/>
        <v>55696</v>
      </c>
      <c r="F40" s="9">
        <f t="shared" si="1"/>
        <v>854.33161373175244</v>
      </c>
    </row>
    <row r="41" spans="1:6">
      <c r="A41" s="7">
        <v>3070</v>
      </c>
      <c r="B41" s="7">
        <v>3057.1502249999999</v>
      </c>
      <c r="C41" s="8">
        <f t="shared" si="2"/>
        <v>12.849775000000136</v>
      </c>
      <c r="D41" s="3">
        <f t="shared" si="0"/>
        <v>165.11671755062849</v>
      </c>
      <c r="E41" s="3">
        <f t="shared" si="3"/>
        <v>112896</v>
      </c>
      <c r="F41" s="9">
        <f t="shared" si="1"/>
        <v>870.23611357145387</v>
      </c>
    </row>
    <row r="42" spans="1:6">
      <c r="A42" s="7">
        <v>3190</v>
      </c>
      <c r="B42" s="7">
        <v>3180.9641499999998</v>
      </c>
      <c r="C42" s="8">
        <f t="shared" si="2"/>
        <v>9.0358500000002095</v>
      </c>
      <c r="D42" s="3">
        <f t="shared" si="0"/>
        <v>81.646585222503788</v>
      </c>
      <c r="E42" s="3">
        <f t="shared" si="3"/>
        <v>207936</v>
      </c>
      <c r="F42" s="9">
        <f t="shared" si="1"/>
        <v>1109.8019171547596</v>
      </c>
    </row>
    <row r="43" spans="1:6">
      <c r="A43" s="7">
        <v>3320</v>
      </c>
      <c r="B43" s="7">
        <v>3318.1187799999998</v>
      </c>
      <c r="C43" s="8">
        <f t="shared" si="2"/>
        <v>1.8812200000002122</v>
      </c>
      <c r="D43" s="3">
        <f t="shared" si="0"/>
        <v>3.5389886884007984</v>
      </c>
      <c r="E43" s="3">
        <f t="shared" si="3"/>
        <v>343396</v>
      </c>
      <c r="F43" s="9">
        <f t="shared" si="1"/>
        <v>1637.6848941505616</v>
      </c>
    </row>
    <row r="44" spans="1:6">
      <c r="A44" s="7">
        <v>3450</v>
      </c>
      <c r="B44" s="7">
        <v>3455.2682180000002</v>
      </c>
      <c r="C44" s="8">
        <f t="shared" si="2"/>
        <v>5.2682180000001608</v>
      </c>
      <c r="D44" s="3">
        <f t="shared" si="0"/>
        <v>27.754120895525695</v>
      </c>
      <c r="E44" s="3">
        <f t="shared" si="3"/>
        <v>512656</v>
      </c>
      <c r="F44" s="9">
        <f t="shared" si="1"/>
        <v>2267.4508422680442</v>
      </c>
    </row>
    <row r="45" spans="1:6">
      <c r="A45" s="7">
        <v>3600</v>
      </c>
      <c r="B45" s="7">
        <v>3611.3824070000001</v>
      </c>
      <c r="C45" s="8">
        <f t="shared" si="2"/>
        <v>11.382407000000057</v>
      </c>
      <c r="D45" s="3">
        <f t="shared" si="0"/>
        <v>129.55918911365032</v>
      </c>
      <c r="E45" s="3">
        <f t="shared" si="3"/>
        <v>749956</v>
      </c>
      <c r="F45" s="9">
        <f t="shared" si="1"/>
        <v>2887.1220892795059</v>
      </c>
    </row>
    <row r="46" spans="1:6">
      <c r="A46" s="7">
        <v>3640</v>
      </c>
      <c r="B46" s="7">
        <v>3652.1174000000001</v>
      </c>
      <c r="C46" s="8">
        <f t="shared" si="2"/>
        <v>12.117400000000089</v>
      </c>
      <c r="D46" s="3">
        <f t="shared" si="0"/>
        <v>146.83138276000216</v>
      </c>
      <c r="E46" s="3">
        <f t="shared" si="3"/>
        <v>820836</v>
      </c>
      <c r="F46" s="9">
        <f t="shared" si="1"/>
        <v>2966.6475132970277</v>
      </c>
    </row>
    <row r="47" spans="1:6">
      <c r="A47" s="7">
        <v>3730</v>
      </c>
      <c r="B47" s="7">
        <v>3743.147884</v>
      </c>
      <c r="C47" s="8">
        <f t="shared" si="2"/>
        <v>13.147883999999976</v>
      </c>
      <c r="D47" s="3">
        <f t="shared" si="0"/>
        <v>172.86685367745537</v>
      </c>
      <c r="E47" s="3">
        <f t="shared" si="3"/>
        <v>992016</v>
      </c>
      <c r="F47" s="9">
        <f t="shared" si="1"/>
        <v>3079.9640302187222</v>
      </c>
    </row>
    <row r="48" spans="1:6">
      <c r="A48" s="7">
        <v>3860</v>
      </c>
      <c r="B48" s="7">
        <v>3871.8772739999999</v>
      </c>
      <c r="C48" s="8">
        <f t="shared" si="2"/>
        <v>11.877273999999943</v>
      </c>
      <c r="D48" s="3">
        <f t="shared" si="0"/>
        <v>141.06963767107464</v>
      </c>
      <c r="E48" s="3">
        <f t="shared" si="3"/>
        <v>1267876</v>
      </c>
      <c r="F48" s="9">
        <f t="shared" si="1"/>
        <v>2940.5473170988844</v>
      </c>
    </row>
    <row r="49" spans="1:6">
      <c r="A49" s="7">
        <v>3950</v>
      </c>
      <c r="B49" s="7">
        <v>3959.7805539999999</v>
      </c>
      <c r="C49" s="8">
        <f t="shared" si="2"/>
        <v>9.7805539999999382</v>
      </c>
      <c r="D49" s="3">
        <f t="shared" si="0"/>
        <v>95.659236546914798</v>
      </c>
      <c r="E49" s="3">
        <f t="shared" si="3"/>
        <v>1478656</v>
      </c>
      <c r="F49" s="9">
        <f t="shared" si="1"/>
        <v>2717.5466624841001</v>
      </c>
    </row>
    <row r="50" spans="1:6">
      <c r="A50" s="7">
        <v>4050</v>
      </c>
      <c r="B50" s="7">
        <v>4056.7569570000001</v>
      </c>
      <c r="C50" s="8">
        <f t="shared" si="2"/>
        <v>6.7569570000000567</v>
      </c>
      <c r="D50" s="3">
        <f t="shared" si="0"/>
        <v>45.656467899849766</v>
      </c>
      <c r="E50" s="3">
        <f t="shared" si="3"/>
        <v>1731856</v>
      </c>
      <c r="F50" s="9">
        <f t="shared" si="1"/>
        <v>2411.448011848277</v>
      </c>
    </row>
    <row r="51" spans="1:6">
      <c r="A51" s="7">
        <v>4180</v>
      </c>
      <c r="B51" s="7">
        <v>4182.6135599999998</v>
      </c>
      <c r="C51" s="8">
        <f t="shared" si="2"/>
        <v>2.6135599999997794</v>
      </c>
      <c r="D51" s="3">
        <f t="shared" si="0"/>
        <v>6.830695873598847</v>
      </c>
      <c r="E51" s="3">
        <f t="shared" si="3"/>
        <v>2090916</v>
      </c>
      <c r="F51" s="9">
        <f t="shared" si="1"/>
        <v>2021.68032886475</v>
      </c>
    </row>
    <row r="52" spans="1:6">
      <c r="A52" s="7">
        <v>4270</v>
      </c>
      <c r="B52" s="7">
        <v>4269.9985310000002</v>
      </c>
      <c r="C52" s="8">
        <f t="shared" si="2"/>
        <v>1.4689999998154235E-3</v>
      </c>
      <c r="D52" s="3">
        <f t="shared" si="0"/>
        <v>2.1579609994577142E-6</v>
      </c>
      <c r="E52" s="3">
        <f t="shared" si="3"/>
        <v>2359296</v>
      </c>
      <c r="F52" s="9">
        <f t="shared" si="1"/>
        <v>1793.359086580271</v>
      </c>
    </row>
    <row r="53" spans="1:6">
      <c r="A53" s="7">
        <v>4350</v>
      </c>
      <c r="B53" s="7">
        <v>4347.9528749999999</v>
      </c>
      <c r="C53" s="8">
        <f t="shared" si="2"/>
        <v>2.0471250000000509</v>
      </c>
      <c r="D53" s="3">
        <f t="shared" si="0"/>
        <v>4.1907207656252083</v>
      </c>
      <c r="E53" s="3">
        <f t="shared" si="3"/>
        <v>2611456</v>
      </c>
      <c r="F53" s="9">
        <f t="shared" si="1"/>
        <v>1624.284625481223</v>
      </c>
    </row>
    <row r="54" spans="1:6">
      <c r="A54" s="7">
        <v>4500</v>
      </c>
      <c r="B54" s="7">
        <v>4495.3679709999997</v>
      </c>
      <c r="C54" s="8">
        <f t="shared" si="2"/>
        <v>4.6320290000003297</v>
      </c>
      <c r="D54" s="3">
        <f t="shared" si="0"/>
        <v>21.455692656844054</v>
      </c>
      <c r="E54" s="3">
        <f t="shared" si="3"/>
        <v>3118756</v>
      </c>
      <c r="F54" s="9">
        <f t="shared" si="1"/>
        <v>1422.6106085666036</v>
      </c>
    </row>
    <row r="55" spans="1:6">
      <c r="A55" s="7">
        <v>4590</v>
      </c>
      <c r="B55" s="7">
        <v>4584.5916340000003</v>
      </c>
      <c r="C55" s="8">
        <f t="shared" si="2"/>
        <v>5.4083659999996598</v>
      </c>
      <c r="D55" s="3">
        <f t="shared" si="0"/>
        <v>29.250422789952321</v>
      </c>
      <c r="E55" s="3">
        <f t="shared" si="3"/>
        <v>3444736</v>
      </c>
      <c r="F55" s="9">
        <f t="shared" si="1"/>
        <v>1364.6503095951907</v>
      </c>
    </row>
    <row r="56" spans="1:6">
      <c r="A56" s="7">
        <v>4730</v>
      </c>
      <c r="B56" s="7">
        <v>4724.4102400000002</v>
      </c>
      <c r="C56" s="8">
        <f t="shared" si="2"/>
        <v>5.589759999999842</v>
      </c>
      <c r="D56" s="3">
        <f t="shared" si="0"/>
        <v>31.245416857598233</v>
      </c>
      <c r="E56" s="3">
        <f t="shared" si="3"/>
        <v>3984016</v>
      </c>
      <c r="F56" s="9">
        <f t="shared" si="1"/>
        <v>1351.2813988774049</v>
      </c>
    </row>
    <row r="57" spans="1:6">
      <c r="A57" s="7">
        <v>4830</v>
      </c>
      <c r="B57" s="7">
        <v>4824.8500089999998</v>
      </c>
      <c r="C57" s="8">
        <f t="shared" si="2"/>
        <v>5.1499910000002274</v>
      </c>
      <c r="D57" s="3">
        <f t="shared" si="0"/>
        <v>26.522407300083341</v>
      </c>
      <c r="E57" s="3">
        <f t="shared" si="3"/>
        <v>4393216</v>
      </c>
      <c r="F57" s="9">
        <f t="shared" si="1"/>
        <v>1383.8064187121072</v>
      </c>
    </row>
    <row r="58" spans="1:6">
      <c r="A58" s="7">
        <v>4920</v>
      </c>
      <c r="B58" s="7">
        <v>4915.4823319999996</v>
      </c>
      <c r="C58" s="8">
        <f t="shared" si="2"/>
        <v>4.5176680000004126</v>
      </c>
      <c r="D58" s="3">
        <f t="shared" si="0"/>
        <v>20.409324158227729</v>
      </c>
      <c r="E58" s="3">
        <f t="shared" si="3"/>
        <v>4778596</v>
      </c>
      <c r="F58" s="9">
        <f t="shared" si="1"/>
        <v>1431.2505114725748</v>
      </c>
    </row>
    <row r="59" spans="1:6">
      <c r="A59" s="7">
        <v>5000</v>
      </c>
      <c r="B59" s="7">
        <v>4995.9855100000004</v>
      </c>
      <c r="C59" s="8">
        <f t="shared" si="2"/>
        <v>4.0144899999995687</v>
      </c>
      <c r="D59" s="3">
        <f t="shared" si="0"/>
        <v>16.116129960096536</v>
      </c>
      <c r="E59" s="3">
        <f t="shared" si="3"/>
        <v>5134756</v>
      </c>
      <c r="F59" s="9">
        <f t="shared" si="1"/>
        <v>1469.5760305843062</v>
      </c>
    </row>
    <row r="60" spans="1:6">
      <c r="A60" s="7">
        <v>5090</v>
      </c>
      <c r="B60" s="7">
        <v>5086.5646859999997</v>
      </c>
      <c r="C60" s="8">
        <f t="shared" si="2"/>
        <v>3.4353140000002895</v>
      </c>
      <c r="D60" s="3">
        <f t="shared" si="0"/>
        <v>11.801382278597989</v>
      </c>
      <c r="E60" s="3">
        <f t="shared" si="3"/>
        <v>5550736</v>
      </c>
      <c r="F60" s="9">
        <f t="shared" si="1"/>
        <v>1514.3169568390306</v>
      </c>
    </row>
    <row r="61" spans="1:6">
      <c r="A61" s="7">
        <v>5150</v>
      </c>
      <c r="B61" s="7">
        <v>5146.8295269999999</v>
      </c>
      <c r="C61" s="8">
        <f t="shared" si="2"/>
        <v>3.1704730000001291</v>
      </c>
      <c r="D61" s="3">
        <f t="shared" si="0"/>
        <v>10.051899043729819</v>
      </c>
      <c r="E61" s="3">
        <f t="shared" si="3"/>
        <v>5837056</v>
      </c>
      <c r="F61" s="9">
        <f t="shared" si="1"/>
        <v>1534.9992624575805</v>
      </c>
    </row>
    <row r="62" spans="1:6">
      <c r="A62" s="7">
        <v>5340</v>
      </c>
      <c r="B62" s="7">
        <v>5337.6981910000004</v>
      </c>
      <c r="C62" s="8">
        <f t="shared" si="2"/>
        <v>2.3018089999995937</v>
      </c>
      <c r="D62" s="3">
        <f t="shared" si="0"/>
        <v>5.2983246724791293</v>
      </c>
      <c r="E62" s="3">
        <f t="shared" si="3"/>
        <v>6791236</v>
      </c>
      <c r="F62" s="9">
        <f t="shared" si="1"/>
        <v>1603.8207290828741</v>
      </c>
    </row>
    <row r="63" spans="1:6">
      <c r="A63" s="7">
        <v>5450</v>
      </c>
      <c r="B63" s="7">
        <v>5448.0864060000004</v>
      </c>
      <c r="C63" s="8">
        <f t="shared" si="2"/>
        <v>1.9135939999996481</v>
      </c>
      <c r="D63" s="3">
        <f t="shared" si="0"/>
        <v>3.6618419968346529</v>
      </c>
      <c r="E63" s="3">
        <f t="shared" si="3"/>
        <v>7376656</v>
      </c>
      <c r="F63" s="9">
        <f t="shared" si="1"/>
        <v>1635.0656994667002</v>
      </c>
    </row>
    <row r="64" spans="1:6">
      <c r="A64" s="10">
        <f>SUM(A14:A63)</f>
        <v>136700</v>
      </c>
      <c r="B64" s="10">
        <f t="shared" ref="B64:F64" si="4">SUM(B14:B63)</f>
        <v>136691.60536099997</v>
      </c>
      <c r="C64" s="10">
        <f t="shared" si="4"/>
        <v>270.68600500000076</v>
      </c>
      <c r="D64" s="10">
        <f t="shared" si="4"/>
        <v>2117.4769817932761</v>
      </c>
      <c r="E64" s="10">
        <f t="shared" si="4"/>
        <v>130868400</v>
      </c>
      <c r="F64" s="10">
        <f t="shared" si="4"/>
        <v>91080.634156161876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12" sqref="C12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6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2734</v>
      </c>
      <c r="C5"/>
    </row>
    <row r="6" spans="1:6" s="2" customFormat="1">
      <c r="A6" s="1" t="s">
        <v>3</v>
      </c>
      <c r="B6" s="2">
        <f>D64/B4</f>
        <v>7.0168069297454858</v>
      </c>
    </row>
    <row r="7" spans="1:6" s="2" customFormat="1">
      <c r="A7" s="4"/>
    </row>
    <row r="8" spans="1:6">
      <c r="A8" s="5" t="s">
        <v>4</v>
      </c>
      <c r="B8" s="12">
        <f>C64/B4</f>
        <v>1.7482817800000385</v>
      </c>
      <c r="D8" s="2" t="s">
        <v>1</v>
      </c>
      <c r="E8" s="2">
        <v>18.002236</v>
      </c>
    </row>
    <row r="9" spans="1:6">
      <c r="A9" s="5" t="s">
        <v>5</v>
      </c>
      <c r="B9" s="12">
        <f>1-(D64/E64)</f>
        <v>0.99999731913627365</v>
      </c>
    </row>
    <row r="10" spans="1:6">
      <c r="A10" s="5" t="s">
        <v>6</v>
      </c>
      <c r="B10" s="12">
        <f>1-((F64/B4)/(E64/B4))</f>
        <v>0.99997663456821273</v>
      </c>
    </row>
    <row r="11" spans="1:6">
      <c r="A11" s="5" t="s">
        <v>14</v>
      </c>
      <c r="B11" s="14">
        <f>B8/MAX(A14:A63)</f>
        <v>3.207856477064291E-4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71.447722999999996</v>
      </c>
      <c r="C14" s="8">
        <f>ABS(A14-B14)</f>
        <v>1.4477229999999963</v>
      </c>
      <c r="D14" s="3">
        <f>C14^2</f>
        <v>2.0959018847289892</v>
      </c>
      <c r="E14" s="3">
        <f>(A14-$B$5)^2</f>
        <v>7096896</v>
      </c>
      <c r="F14" s="9">
        <f>(A14-B14-$B$6)^2</f>
        <v>71.648266931557046</v>
      </c>
    </row>
    <row r="15" spans="1:6">
      <c r="A15" s="7">
        <v>170</v>
      </c>
      <c r="B15" s="7">
        <v>167.53288900000001</v>
      </c>
      <c r="C15" s="8">
        <f>ABS(A15-B15)</f>
        <v>2.4671109999999885</v>
      </c>
      <c r="D15" s="3">
        <f t="shared" ref="D15:D63" si="0">C15^2</f>
        <v>6.0866366863209436</v>
      </c>
      <c r="E15" s="3">
        <f>(A15-$B$5)^2</f>
        <v>6574096</v>
      </c>
      <c r="F15" s="9">
        <f t="shared" ref="F15:F63" si="1">(A15-B15-$B$6)^2</f>
        <v>20.699733053142744</v>
      </c>
    </row>
    <row r="16" spans="1:6">
      <c r="A16" s="7">
        <v>240</v>
      </c>
      <c r="B16" s="7">
        <v>239.17540600000001</v>
      </c>
      <c r="C16" s="8">
        <f t="shared" ref="C16:C63" si="2">ABS(A16-B16)</f>
        <v>0.8245939999999905</v>
      </c>
      <c r="D16" s="3">
        <f t="shared" si="0"/>
        <v>0.67995526483598434</v>
      </c>
      <c r="E16" s="3">
        <f t="shared" ref="E16:E63" si="3">(A16-$B$5)^2</f>
        <v>6220036</v>
      </c>
      <c r="F16" s="9">
        <f t="shared" si="1"/>
        <v>38.343500967307293</v>
      </c>
    </row>
    <row r="17" spans="1:6">
      <c r="A17" s="7">
        <v>270</v>
      </c>
      <c r="B17" s="7">
        <v>269.63027</v>
      </c>
      <c r="C17" s="8">
        <f t="shared" si="2"/>
        <v>0.36973000000000411</v>
      </c>
      <c r="D17" s="3">
        <f t="shared" si="0"/>
        <v>0.13670027290000303</v>
      </c>
      <c r="E17" s="3">
        <f t="shared" si="3"/>
        <v>6071296</v>
      </c>
      <c r="F17" s="9">
        <f t="shared" si="1"/>
        <v>44.183631709954618</v>
      </c>
    </row>
    <row r="18" spans="1:6">
      <c r="A18" s="7">
        <v>380</v>
      </c>
      <c r="B18" s="7">
        <v>378.88383099999999</v>
      </c>
      <c r="C18" s="8">
        <f t="shared" si="2"/>
        <v>1.1161690000000135</v>
      </c>
      <c r="D18" s="3">
        <f t="shared" si="0"/>
        <v>1.2458332365610301</v>
      </c>
      <c r="E18" s="3">
        <f t="shared" si="3"/>
        <v>5541316</v>
      </c>
      <c r="F18" s="9">
        <f t="shared" si="1"/>
        <v>34.817527977950931</v>
      </c>
    </row>
    <row r="19" spans="1:6">
      <c r="A19" s="7">
        <v>570</v>
      </c>
      <c r="B19" s="7">
        <v>568.67020400000001</v>
      </c>
      <c r="C19" s="8">
        <f t="shared" si="2"/>
        <v>1.3297959999999875</v>
      </c>
      <c r="D19" s="3">
        <f t="shared" si="0"/>
        <v>1.7683574016159669</v>
      </c>
      <c r="E19" s="3">
        <f t="shared" si="3"/>
        <v>4682896</v>
      </c>
      <c r="F19" s="9">
        <f t="shared" si="1"/>
        <v>32.342093315044757</v>
      </c>
    </row>
    <row r="20" spans="1:6">
      <c r="A20" s="7">
        <v>640</v>
      </c>
      <c r="B20" s="7">
        <v>639.64475100000004</v>
      </c>
      <c r="C20" s="8">
        <f t="shared" si="2"/>
        <v>0.35524899999995796</v>
      </c>
      <c r="D20" s="3">
        <f t="shared" si="0"/>
        <v>0.12620185200097014</v>
      </c>
      <c r="E20" s="3">
        <f t="shared" si="3"/>
        <v>4384836</v>
      </c>
      <c r="F20" s="9">
        <f t="shared" si="1"/>
        <v>44.37635405135552</v>
      </c>
    </row>
    <row r="21" spans="1:6">
      <c r="A21" s="7">
        <v>790</v>
      </c>
      <c r="B21" s="7">
        <v>792.83428400000003</v>
      </c>
      <c r="C21" s="8">
        <f t="shared" si="2"/>
        <v>2.8342840000000251</v>
      </c>
      <c r="D21" s="3">
        <f t="shared" si="0"/>
        <v>8.0331657926561419</v>
      </c>
      <c r="E21" s="3">
        <f t="shared" si="3"/>
        <v>3779136</v>
      </c>
      <c r="F21" s="9">
        <f t="shared" si="1"/>
        <v>97.04399250611425</v>
      </c>
    </row>
    <row r="22" spans="1:6">
      <c r="A22" s="7">
        <v>930</v>
      </c>
      <c r="B22" s="7">
        <v>938.97914000000003</v>
      </c>
      <c r="C22" s="8">
        <f t="shared" si="2"/>
        <v>8.9791400000000294</v>
      </c>
      <c r="D22" s="3">
        <f t="shared" si="0"/>
        <v>80.62495513960053</v>
      </c>
      <c r="E22" s="3">
        <f t="shared" si="3"/>
        <v>3254416</v>
      </c>
      <c r="F22" s="9">
        <f t="shared" si="1"/>
        <v>255.87031817923494</v>
      </c>
    </row>
    <row r="23" spans="1:6">
      <c r="A23" s="7">
        <v>1050</v>
      </c>
      <c r="B23" s="7">
        <v>1059.735551</v>
      </c>
      <c r="C23" s="8">
        <f t="shared" si="2"/>
        <v>9.7355509999999867</v>
      </c>
      <c r="D23" s="3">
        <f t="shared" si="0"/>
        <v>94.780953273600744</v>
      </c>
      <c r="E23" s="3">
        <f t="shared" si="3"/>
        <v>2835856</v>
      </c>
      <c r="F23" s="9">
        <f t="shared" si="1"/>
        <v>280.64149620630599</v>
      </c>
    </row>
    <row r="24" spans="1:6">
      <c r="A24" s="7">
        <v>1170</v>
      </c>
      <c r="B24" s="7">
        <v>1177.348847</v>
      </c>
      <c r="C24" s="8">
        <f t="shared" si="2"/>
        <v>7.3488469999999779</v>
      </c>
      <c r="D24" s="3">
        <f t="shared" si="0"/>
        <v>54.005552229408678</v>
      </c>
      <c r="E24" s="3">
        <f t="shared" si="3"/>
        <v>2446096</v>
      </c>
      <c r="F24" s="9">
        <f t="shared" si="1"/>
        <v>206.37201282921126</v>
      </c>
    </row>
    <row r="25" spans="1:6">
      <c r="A25" s="7">
        <v>1250</v>
      </c>
      <c r="B25" s="7">
        <v>1254.7865899999999</v>
      </c>
      <c r="C25" s="8">
        <f t="shared" si="2"/>
        <v>4.7865899999999328</v>
      </c>
      <c r="D25" s="3">
        <f t="shared" si="0"/>
        <v>22.911443828099358</v>
      </c>
      <c r="E25" s="3">
        <f t="shared" si="3"/>
        <v>2202256</v>
      </c>
      <c r="F25" s="9">
        <f t="shared" si="1"/>
        <v>139.32017908112354</v>
      </c>
    </row>
    <row r="26" spans="1:6">
      <c r="A26" s="7">
        <v>1370</v>
      </c>
      <c r="B26" s="7">
        <v>1371.2646649999999</v>
      </c>
      <c r="C26" s="8">
        <f t="shared" si="2"/>
        <v>1.2646649999999227</v>
      </c>
      <c r="D26" s="3">
        <f t="shared" si="0"/>
        <v>1.5993775622248043</v>
      </c>
      <c r="E26" s="3">
        <f t="shared" si="3"/>
        <v>1860496</v>
      </c>
      <c r="F26" s="9">
        <f t="shared" si="1"/>
        <v>68.582777323161125</v>
      </c>
    </row>
    <row r="27" spans="1:6">
      <c r="A27" s="7">
        <v>1460</v>
      </c>
      <c r="B27" s="7">
        <v>1459.2351120000001</v>
      </c>
      <c r="C27" s="8">
        <f t="shared" si="2"/>
        <v>0.76488799999992807</v>
      </c>
      <c r="D27" s="3">
        <f t="shared" si="0"/>
        <v>0.58505365254388997</v>
      </c>
      <c r="E27" s="3">
        <f t="shared" si="3"/>
        <v>1623076</v>
      </c>
      <c r="F27" s="9">
        <f t="shared" si="1"/>
        <v>39.086490304110839</v>
      </c>
    </row>
    <row r="28" spans="1:6">
      <c r="A28" s="7">
        <v>1550</v>
      </c>
      <c r="B28" s="7">
        <v>1548.030634</v>
      </c>
      <c r="C28" s="8">
        <f t="shared" si="2"/>
        <v>1.9693660000000364</v>
      </c>
      <c r="D28" s="3">
        <f t="shared" si="0"/>
        <v>3.8784024419561431</v>
      </c>
      <c r="E28" s="3">
        <f t="shared" si="3"/>
        <v>1401856</v>
      </c>
      <c r="F28" s="9">
        <f t="shared" si="1"/>
        <v>25.476659939269606</v>
      </c>
    </row>
    <row r="29" spans="1:6">
      <c r="A29" s="7">
        <v>1640</v>
      </c>
      <c r="B29" s="7">
        <v>1637.8241889999999</v>
      </c>
      <c r="C29" s="8">
        <f t="shared" si="2"/>
        <v>2.175811000000067</v>
      </c>
      <c r="D29" s="3">
        <f t="shared" si="0"/>
        <v>4.7341535077212917</v>
      </c>
      <c r="E29" s="3">
        <f t="shared" si="3"/>
        <v>1196836</v>
      </c>
      <c r="F29" s="9">
        <f t="shared" si="1"/>
        <v>23.43524159181171</v>
      </c>
    </row>
    <row r="30" spans="1:6">
      <c r="A30" s="7">
        <v>1740</v>
      </c>
      <c r="B30" s="7">
        <v>1738.148064</v>
      </c>
      <c r="C30" s="8">
        <f t="shared" si="2"/>
        <v>1.8519360000000233</v>
      </c>
      <c r="D30" s="3">
        <f t="shared" si="0"/>
        <v>3.4296669480960866</v>
      </c>
      <c r="E30" s="3">
        <f t="shared" si="3"/>
        <v>988036</v>
      </c>
      <c r="F30" s="9">
        <f t="shared" si="1"/>
        <v>26.675891720929759</v>
      </c>
    </row>
    <row r="31" spans="1:6">
      <c r="A31" s="7">
        <v>1840</v>
      </c>
      <c r="B31" s="7">
        <v>1838.4544149999999</v>
      </c>
      <c r="C31" s="8">
        <f t="shared" si="2"/>
        <v>1.5455850000000737</v>
      </c>
      <c r="D31" s="3">
        <f t="shared" si="0"/>
        <v>2.388832992225228</v>
      </c>
      <c r="E31" s="3">
        <f t="shared" si="3"/>
        <v>799236</v>
      </c>
      <c r="F31" s="9">
        <f t="shared" si="1"/>
        <v>29.934269404527111</v>
      </c>
    </row>
    <row r="32" spans="1:6">
      <c r="A32" s="7">
        <v>1910</v>
      </c>
      <c r="B32" s="7">
        <v>1908.7025779999999</v>
      </c>
      <c r="C32" s="8">
        <f t="shared" si="2"/>
        <v>1.2974220000000969</v>
      </c>
      <c r="D32" s="3">
        <f t="shared" si="0"/>
        <v>1.6833038460842513</v>
      </c>
      <c r="E32" s="3">
        <f t="shared" si="3"/>
        <v>678976</v>
      </c>
      <c r="F32" s="9">
        <f t="shared" si="1"/>
        <v>32.711363974598669</v>
      </c>
    </row>
    <row r="33" spans="1:6">
      <c r="A33" s="7">
        <v>1990</v>
      </c>
      <c r="B33" s="7">
        <v>1988.826738</v>
      </c>
      <c r="C33" s="8">
        <f t="shared" si="2"/>
        <v>1.1732620000000225</v>
      </c>
      <c r="D33" s="3">
        <f t="shared" si="0"/>
        <v>1.3765437206440527</v>
      </c>
      <c r="E33" s="3">
        <f t="shared" si="3"/>
        <v>553536</v>
      </c>
      <c r="F33" s="9">
        <f t="shared" si="1"/>
        <v>34.147017345953913</v>
      </c>
    </row>
    <row r="34" spans="1:6">
      <c r="A34" s="7">
        <v>2100</v>
      </c>
      <c r="B34" s="7">
        <v>2098.9665409999998</v>
      </c>
      <c r="C34" s="8">
        <f t="shared" si="2"/>
        <v>1.0334590000002208</v>
      </c>
      <c r="D34" s="3">
        <f t="shared" si="0"/>
        <v>1.0680375046814565</v>
      </c>
      <c r="E34" s="3">
        <f t="shared" si="3"/>
        <v>401956</v>
      </c>
      <c r="F34" s="9">
        <f t="shared" si="1"/>
        <v>35.800452448386949</v>
      </c>
    </row>
    <row r="35" spans="1:6">
      <c r="A35" s="7">
        <v>2200</v>
      </c>
      <c r="B35" s="7">
        <v>2199.04765</v>
      </c>
      <c r="C35" s="8">
        <f t="shared" si="2"/>
        <v>0.95235000000002401</v>
      </c>
      <c r="D35" s="3">
        <f t="shared" si="0"/>
        <v>0.90697052250004573</v>
      </c>
      <c r="E35" s="3">
        <f t="shared" si="3"/>
        <v>285156</v>
      </c>
      <c r="F35" s="9">
        <f t="shared" si="1"/>
        <v>36.777637852737755</v>
      </c>
    </row>
    <row r="36" spans="1:6">
      <c r="A36" s="7">
        <v>2380</v>
      </c>
      <c r="B36" s="7">
        <v>2378.9799509999998</v>
      </c>
      <c r="C36" s="8">
        <f t="shared" si="2"/>
        <v>1.0200490000001992</v>
      </c>
      <c r="D36" s="3">
        <f t="shared" si="0"/>
        <v>1.0404999624014064</v>
      </c>
      <c r="E36" s="3">
        <f t="shared" si="3"/>
        <v>125316</v>
      </c>
      <c r="F36" s="9">
        <f t="shared" si="1"/>
        <v>35.961105667962975</v>
      </c>
    </row>
    <row r="37" spans="1:6">
      <c r="A37" s="7">
        <v>2420</v>
      </c>
      <c r="B37" s="7">
        <v>2419.0299759999998</v>
      </c>
      <c r="C37" s="8">
        <f t="shared" si="2"/>
        <v>0.97002400000019406</v>
      </c>
      <c r="D37" s="3">
        <f t="shared" si="0"/>
        <v>0.94094656057637649</v>
      </c>
      <c r="E37" s="3">
        <f t="shared" si="3"/>
        <v>98596</v>
      </c>
      <c r="F37" s="9">
        <f t="shared" si="1"/>
        <v>36.563583799459053</v>
      </c>
    </row>
    <row r="38" spans="1:6">
      <c r="A38" s="7">
        <v>2590</v>
      </c>
      <c r="B38" s="7">
        <v>2589.0414700000001</v>
      </c>
      <c r="C38" s="8">
        <f t="shared" si="2"/>
        <v>0.95852999999988242</v>
      </c>
      <c r="D38" s="3">
        <f t="shared" si="0"/>
        <v>0.91877976089977464</v>
      </c>
      <c r="E38" s="3">
        <f t="shared" si="3"/>
        <v>20736</v>
      </c>
      <c r="F38" s="9">
        <f t="shared" si="1"/>
        <v>36.702719357487815</v>
      </c>
    </row>
    <row r="39" spans="1:6">
      <c r="A39" s="7">
        <v>2750</v>
      </c>
      <c r="B39" s="7">
        <v>2749.1209600000002</v>
      </c>
      <c r="C39" s="8">
        <f t="shared" si="2"/>
        <v>0.87903999999980442</v>
      </c>
      <c r="D39" s="3">
        <f t="shared" si="0"/>
        <v>0.77271132159965616</v>
      </c>
      <c r="E39" s="3">
        <f t="shared" si="3"/>
        <v>256</v>
      </c>
      <c r="F39" s="9">
        <f t="shared" si="1"/>
        <v>37.672182883879728</v>
      </c>
    </row>
    <row r="40" spans="1:6">
      <c r="A40" s="7">
        <v>2970</v>
      </c>
      <c r="B40" s="7">
        <v>2969.1690829999998</v>
      </c>
      <c r="C40" s="8">
        <f t="shared" si="2"/>
        <v>0.83091700000022684</v>
      </c>
      <c r="D40" s="3">
        <f t="shared" si="0"/>
        <v>0.69042306088937699</v>
      </c>
      <c r="E40" s="3">
        <f t="shared" si="3"/>
        <v>55696</v>
      </c>
      <c r="F40" s="9">
        <f t="shared" si="1"/>
        <v>38.265234222923802</v>
      </c>
    </row>
    <row r="41" spans="1:6">
      <c r="A41" s="7">
        <v>3070</v>
      </c>
      <c r="B41" s="7">
        <v>3069.037808</v>
      </c>
      <c r="C41" s="8">
        <f t="shared" si="2"/>
        <v>0.96219199999995908</v>
      </c>
      <c r="D41" s="3">
        <f t="shared" si="0"/>
        <v>0.92581344486392125</v>
      </c>
      <c r="E41" s="3">
        <f t="shared" si="3"/>
        <v>112896</v>
      </c>
      <c r="F41" s="9">
        <f t="shared" si="1"/>
        <v>36.658361947497433</v>
      </c>
    </row>
    <row r="42" spans="1:6">
      <c r="A42" s="7">
        <v>3190</v>
      </c>
      <c r="B42" s="7">
        <v>3188.8325519999999</v>
      </c>
      <c r="C42" s="8">
        <f t="shared" si="2"/>
        <v>1.1674480000001495</v>
      </c>
      <c r="D42" s="3">
        <f t="shared" si="0"/>
        <v>1.3629348327043491</v>
      </c>
      <c r="E42" s="3">
        <f t="shared" si="3"/>
        <v>207936</v>
      </c>
      <c r="F42" s="9">
        <f t="shared" si="1"/>
        <v>34.214999888991507</v>
      </c>
    </row>
    <row r="43" spans="1:6">
      <c r="A43" s="7">
        <v>3320</v>
      </c>
      <c r="B43" s="7">
        <v>3318.590193</v>
      </c>
      <c r="C43" s="8">
        <f t="shared" si="2"/>
        <v>1.4098070000000007</v>
      </c>
      <c r="D43" s="3">
        <f t="shared" si="0"/>
        <v>1.987555777249002</v>
      </c>
      <c r="E43" s="3">
        <f t="shared" si="3"/>
        <v>343396</v>
      </c>
      <c r="F43" s="9">
        <f t="shared" si="1"/>
        <v>31.438448212165873</v>
      </c>
    </row>
    <row r="44" spans="1:6">
      <c r="A44" s="7">
        <v>3450</v>
      </c>
      <c r="B44" s="7">
        <v>3448.3972530000001</v>
      </c>
      <c r="C44" s="8">
        <f t="shared" si="2"/>
        <v>1.6027469999999084</v>
      </c>
      <c r="D44" s="3">
        <f t="shared" si="0"/>
        <v>2.5687979460087065</v>
      </c>
      <c r="E44" s="3">
        <f t="shared" si="3"/>
        <v>512656</v>
      </c>
      <c r="F44" s="9">
        <f t="shared" si="1"/>
        <v>29.312044922876687</v>
      </c>
    </row>
    <row r="45" spans="1:6">
      <c r="A45" s="7">
        <v>3600</v>
      </c>
      <c r="B45" s="7">
        <v>3598.4147910000002</v>
      </c>
      <c r="C45" s="8">
        <f t="shared" si="2"/>
        <v>1.5852089999998498</v>
      </c>
      <c r="D45" s="3">
        <f t="shared" si="0"/>
        <v>2.5128875736805236</v>
      </c>
      <c r="E45" s="3">
        <f t="shared" si="3"/>
        <v>749956</v>
      </c>
      <c r="F45" s="9">
        <f t="shared" si="1"/>
        <v>29.502256070417079</v>
      </c>
    </row>
    <row r="46" spans="1:6">
      <c r="A46" s="7">
        <v>3640</v>
      </c>
      <c r="B46" s="7">
        <v>3638.4938029999998</v>
      </c>
      <c r="C46" s="8">
        <f t="shared" si="2"/>
        <v>1.5061970000001565</v>
      </c>
      <c r="D46" s="3">
        <f t="shared" si="0"/>
        <v>2.2686294028094718</v>
      </c>
      <c r="E46" s="3">
        <f t="shared" si="3"/>
        <v>820836</v>
      </c>
      <c r="F46" s="9">
        <f t="shared" si="1"/>
        <v>30.366821797807823</v>
      </c>
    </row>
    <row r="47" spans="1:6">
      <c r="A47" s="7">
        <v>3730</v>
      </c>
      <c r="B47" s="7">
        <v>3728.772872</v>
      </c>
      <c r="C47" s="8">
        <f t="shared" si="2"/>
        <v>1.2271279999999933</v>
      </c>
      <c r="D47" s="3">
        <f t="shared" si="0"/>
        <v>1.5058431283839837</v>
      </c>
      <c r="E47" s="3">
        <f t="shared" si="3"/>
        <v>992016</v>
      </c>
      <c r="F47" s="9">
        <f t="shared" si="1"/>
        <v>33.520382109538915</v>
      </c>
    </row>
    <row r="48" spans="1:6">
      <c r="A48" s="7">
        <v>3860</v>
      </c>
      <c r="B48" s="7">
        <v>3859.6888309999999</v>
      </c>
      <c r="C48" s="8">
        <f t="shared" si="2"/>
        <v>0.31116900000006353</v>
      </c>
      <c r="D48" s="3">
        <f t="shared" si="0"/>
        <v>9.6826146561039536E-2</v>
      </c>
      <c r="E48" s="3">
        <f t="shared" si="3"/>
        <v>1267876</v>
      </c>
      <c r="F48" s="9">
        <f t="shared" si="1"/>
        <v>44.965580044840472</v>
      </c>
    </row>
    <row r="49" spans="1:6">
      <c r="A49" s="7">
        <v>3950</v>
      </c>
      <c r="B49" s="7">
        <v>3950.5554390000002</v>
      </c>
      <c r="C49" s="8">
        <f t="shared" si="2"/>
        <v>0.55543900000020585</v>
      </c>
      <c r="D49" s="3">
        <f t="shared" si="0"/>
        <v>0.30851248272122866</v>
      </c>
      <c r="E49" s="3">
        <f t="shared" si="3"/>
        <v>1478656</v>
      </c>
      <c r="F49" s="9">
        <f t="shared" si="1"/>
        <v>57.338908420550197</v>
      </c>
    </row>
    <row r="50" spans="1:6">
      <c r="A50" s="7">
        <v>4050</v>
      </c>
      <c r="B50" s="7">
        <v>4051.7233000000001</v>
      </c>
      <c r="C50" s="8">
        <f t="shared" si="2"/>
        <v>1.7233000000001084</v>
      </c>
      <c r="D50" s="3">
        <f t="shared" si="0"/>
        <v>2.9697628900003736</v>
      </c>
      <c r="E50" s="3">
        <f t="shared" si="3"/>
        <v>1731856</v>
      </c>
      <c r="F50" s="9">
        <f t="shared" si="1"/>
        <v>76.389469143386947</v>
      </c>
    </row>
    <row r="51" spans="1:6">
      <c r="A51" s="7">
        <v>4180</v>
      </c>
      <c r="B51" s="7">
        <v>4182.831451</v>
      </c>
      <c r="C51" s="8">
        <f t="shared" si="2"/>
        <v>2.8314510000000155</v>
      </c>
      <c r="D51" s="3">
        <f t="shared" si="0"/>
        <v>8.0171147654010877</v>
      </c>
      <c r="E51" s="3">
        <f t="shared" si="3"/>
        <v>2090916</v>
      </c>
      <c r="F51" s="9">
        <f t="shared" si="1"/>
        <v>96.988184250795129</v>
      </c>
    </row>
    <row r="52" spans="1:6">
      <c r="A52" s="7">
        <v>4270</v>
      </c>
      <c r="B52" s="7">
        <v>4273.1779159999996</v>
      </c>
      <c r="C52" s="8">
        <f t="shared" si="2"/>
        <v>3.1779159999996409</v>
      </c>
      <c r="D52" s="3">
        <f t="shared" si="0"/>
        <v>10.099150103053718</v>
      </c>
      <c r="E52" s="3">
        <f t="shared" si="3"/>
        <v>2359296</v>
      </c>
      <c r="F52" s="9">
        <f t="shared" si="1"/>
        <v>103.93237561427104</v>
      </c>
    </row>
    <row r="53" spans="1:6">
      <c r="A53" s="7">
        <v>4350</v>
      </c>
      <c r="B53" s="7">
        <v>4353.0688129999999</v>
      </c>
      <c r="C53" s="8">
        <f t="shared" si="2"/>
        <v>3.0688129999998637</v>
      </c>
      <c r="D53" s="3">
        <f t="shared" si="0"/>
        <v>9.4176132289681629</v>
      </c>
      <c r="E53" s="3">
        <f t="shared" si="3"/>
        <v>2611456</v>
      </c>
      <c r="F53" s="9">
        <f t="shared" si="1"/>
        <v>101.71972936727657</v>
      </c>
    </row>
    <row r="54" spans="1:6">
      <c r="A54" s="7">
        <v>4500</v>
      </c>
      <c r="B54" s="7">
        <v>4502.2061530000001</v>
      </c>
      <c r="C54" s="8">
        <f t="shared" si="2"/>
        <v>2.2061530000000857</v>
      </c>
      <c r="D54" s="3">
        <f t="shared" si="0"/>
        <v>4.8671110594093783</v>
      </c>
      <c r="E54" s="3">
        <f t="shared" si="3"/>
        <v>3118756</v>
      </c>
      <c r="F54" s="9">
        <f t="shared" si="1"/>
        <v>85.062989865692415</v>
      </c>
    </row>
    <row r="55" spans="1:6">
      <c r="A55" s="7">
        <v>4590</v>
      </c>
      <c r="B55" s="7">
        <v>4591.5697550000004</v>
      </c>
      <c r="C55" s="8">
        <f t="shared" si="2"/>
        <v>1.5697550000004412</v>
      </c>
      <c r="D55" s="3">
        <f t="shared" si="0"/>
        <v>2.4641307600263853</v>
      </c>
      <c r="E55" s="3">
        <f t="shared" si="3"/>
        <v>3444736</v>
      </c>
      <c r="F55" s="9">
        <f t="shared" si="1"/>
        <v>73.729045773362088</v>
      </c>
    </row>
    <row r="56" spans="1:6">
      <c r="A56" s="7">
        <v>4730</v>
      </c>
      <c r="B56" s="7">
        <v>4730.7030080000004</v>
      </c>
      <c r="C56" s="8">
        <f t="shared" si="2"/>
        <v>0.70300800000040908</v>
      </c>
      <c r="D56" s="3">
        <f t="shared" si="0"/>
        <v>0.49422024806457515</v>
      </c>
      <c r="E56" s="3">
        <f t="shared" si="3"/>
        <v>3984016</v>
      </c>
      <c r="F56" s="9">
        <f t="shared" si="1"/>
        <v>59.595542549527615</v>
      </c>
    </row>
    <row r="57" spans="1:6">
      <c r="A57" s="7">
        <v>4830</v>
      </c>
      <c r="B57" s="7">
        <v>4830.2097700000004</v>
      </c>
      <c r="C57" s="8">
        <f t="shared" si="2"/>
        <v>0.2097700000003897</v>
      </c>
      <c r="D57" s="3">
        <f t="shared" si="0"/>
        <v>4.4003452900163498E-2</v>
      </c>
      <c r="E57" s="3">
        <f t="shared" si="3"/>
        <v>4393216</v>
      </c>
      <c r="F57" s="9">
        <f t="shared" si="1"/>
        <v>52.223414121535328</v>
      </c>
    </row>
    <row r="58" spans="1:6">
      <c r="A58" s="7">
        <v>4920</v>
      </c>
      <c r="B58" s="7">
        <v>4919.9689319999998</v>
      </c>
      <c r="C58" s="8">
        <f t="shared" si="2"/>
        <v>3.1068000000232132E-2</v>
      </c>
      <c r="D58" s="3">
        <f t="shared" si="0"/>
        <v>9.6522062401442372E-4</v>
      </c>
      <c r="E58" s="3">
        <f t="shared" si="3"/>
        <v>4778596</v>
      </c>
      <c r="F58" s="9">
        <f t="shared" si="1"/>
        <v>48.800548394558362</v>
      </c>
    </row>
    <row r="59" spans="1:6">
      <c r="A59" s="7">
        <v>5000</v>
      </c>
      <c r="B59" s="7">
        <v>4999.8766809999997</v>
      </c>
      <c r="C59" s="8">
        <f t="shared" si="2"/>
        <v>0.12331900000026508</v>
      </c>
      <c r="D59" s="3">
        <f t="shared" si="0"/>
        <v>1.5207575761065378E-2</v>
      </c>
      <c r="E59" s="3">
        <f t="shared" si="3"/>
        <v>5134756</v>
      </c>
      <c r="F59" s="9">
        <f t="shared" si="1"/>
        <v>47.52017583754305</v>
      </c>
    </row>
    <row r="60" spans="1:6">
      <c r="A60" s="7">
        <v>5090</v>
      </c>
      <c r="B60" s="7">
        <v>5089.8439150000004</v>
      </c>
      <c r="C60" s="8">
        <f t="shared" si="2"/>
        <v>0.15608499999962078</v>
      </c>
      <c r="D60" s="3">
        <f t="shared" si="0"/>
        <v>2.4362527224881619E-2</v>
      </c>
      <c r="E60" s="3">
        <f t="shared" si="3"/>
        <v>5550736</v>
      </c>
      <c r="F60" s="9">
        <f t="shared" si="1"/>
        <v>47.069505397295828</v>
      </c>
    </row>
    <row r="61" spans="1:6">
      <c r="A61" s="7">
        <v>5150</v>
      </c>
      <c r="B61" s="7">
        <v>5149.7708670000002</v>
      </c>
      <c r="C61" s="8">
        <f t="shared" si="2"/>
        <v>0.22913299999981973</v>
      </c>
      <c r="D61" s="3">
        <f t="shared" si="0"/>
        <v>5.250193168891739E-2</v>
      </c>
      <c r="E61" s="3">
        <f t="shared" si="3"/>
        <v>5837056</v>
      </c>
      <c r="F61" s="9">
        <f t="shared" si="1"/>
        <v>46.072517376548973</v>
      </c>
    </row>
    <row r="62" spans="1:6">
      <c r="A62" s="7">
        <v>5340</v>
      </c>
      <c r="B62" s="7">
        <v>5339.7283360000001</v>
      </c>
      <c r="C62" s="8">
        <f t="shared" si="2"/>
        <v>0.27166399999987334</v>
      </c>
      <c r="D62" s="3">
        <f t="shared" si="0"/>
        <v>7.3801328895931176E-2</v>
      </c>
      <c r="E62" s="3">
        <f t="shared" si="3"/>
        <v>6791236</v>
      </c>
      <c r="F62" s="9">
        <f t="shared" si="1"/>
        <v>45.496953142697222</v>
      </c>
    </row>
    <row r="63" spans="1:6">
      <c r="A63" s="7">
        <v>5450</v>
      </c>
      <c r="B63" s="7">
        <v>5449.4967699999997</v>
      </c>
      <c r="C63" s="8">
        <f t="shared" si="2"/>
        <v>0.50323000000025786</v>
      </c>
      <c r="D63" s="3">
        <f t="shared" si="0"/>
        <v>0.25324043290025955</v>
      </c>
      <c r="E63" s="3">
        <f t="shared" si="3"/>
        <v>7376656</v>
      </c>
      <c r="F63" s="9">
        <f t="shared" si="1"/>
        <v>42.426684419709268</v>
      </c>
    </row>
    <row r="64" spans="1:6">
      <c r="A64" s="10">
        <f>SUM(A14:A63)</f>
        <v>136700</v>
      </c>
      <c r="B64" s="10">
        <f t="shared" ref="B64:F64" si="4">SUM(B14:B63)</f>
        <v>136717.47072100002</v>
      </c>
      <c r="C64" s="10">
        <f t="shared" si="4"/>
        <v>87.414089000001923</v>
      </c>
      <c r="D64" s="10">
        <f t="shared" si="4"/>
        <v>350.8403464872743</v>
      </c>
      <c r="E64" s="10">
        <f t="shared" si="4"/>
        <v>130868400</v>
      </c>
      <c r="F64" s="10">
        <f t="shared" si="4"/>
        <v>3057.7966733143908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selection activeCell="C10" sqref="C10"/>
    </sheetView>
  </sheetViews>
  <sheetFormatPr defaultRowHeight="15"/>
  <cols>
    <col min="1" max="1" width="21" style="3" bestFit="1" customWidth="1"/>
    <col min="2" max="2" width="15" style="3" bestFit="1" customWidth="1"/>
    <col min="3" max="3" width="10.5703125" style="3" bestFit="1" customWidth="1"/>
    <col min="4" max="4" width="13.140625" style="3" bestFit="1" customWidth="1"/>
    <col min="5" max="5" width="17.7109375" style="3" bestFit="1" customWidth="1"/>
    <col min="6" max="6" width="15.5703125" style="3" bestFit="1" customWidth="1"/>
    <col min="7" max="7" width="17.85546875" style="3" bestFit="1" customWidth="1"/>
    <col min="8" max="8" width="9.5703125" style="3" bestFit="1" customWidth="1"/>
    <col min="9" max="16384" width="9.140625" style="3"/>
  </cols>
  <sheetData>
    <row r="1" spans="1:6" ht="15.75">
      <c r="A1" s="15" t="s">
        <v>15</v>
      </c>
      <c r="B1" s="15"/>
      <c r="C1" s="15"/>
      <c r="D1" s="15"/>
      <c r="E1" s="15"/>
      <c r="F1" s="15"/>
    </row>
    <row r="2" spans="1:6" ht="15.75">
      <c r="A2" s="13"/>
      <c r="B2" s="13"/>
      <c r="C2" s="13"/>
      <c r="D2" s="13"/>
    </row>
    <row r="3" spans="1:6">
      <c r="A3" s="3" t="s">
        <v>13</v>
      </c>
      <c r="B3" s="3">
        <v>9</v>
      </c>
    </row>
    <row r="4" spans="1:6" s="2" customFormat="1">
      <c r="A4" s="1" t="s">
        <v>0</v>
      </c>
      <c r="B4" s="2">
        <f>COUNT(A14:A63)</f>
        <v>50</v>
      </c>
    </row>
    <row r="5" spans="1:6" s="2" customFormat="1">
      <c r="A5" s="3" t="s">
        <v>2</v>
      </c>
      <c r="B5" s="2">
        <f>A64/B4</f>
        <v>2734</v>
      </c>
      <c r="C5"/>
    </row>
    <row r="6" spans="1:6" s="2" customFormat="1">
      <c r="A6" s="1" t="s">
        <v>3</v>
      </c>
      <c r="B6" s="2">
        <f>D64/B4</f>
        <v>8.4433957157248081</v>
      </c>
    </row>
    <row r="7" spans="1:6" s="2" customFormat="1">
      <c r="A7" s="4"/>
    </row>
    <row r="8" spans="1:6">
      <c r="A8" s="5" t="s">
        <v>4</v>
      </c>
      <c r="B8" s="12">
        <f>C64/B4</f>
        <v>2.5343207000000167</v>
      </c>
      <c r="D8" s="2" t="s">
        <v>1</v>
      </c>
      <c r="E8" s="2">
        <v>26.690434</v>
      </c>
    </row>
    <row r="9" spans="1:6">
      <c r="A9" s="5" t="s">
        <v>5</v>
      </c>
      <c r="B9" s="12">
        <f>1-(D64/E64)</f>
        <v>0.99999677408919352</v>
      </c>
    </row>
    <row r="10" spans="1:6">
      <c r="A10" s="5" t="s">
        <v>6</v>
      </c>
      <c r="B10" s="12">
        <f>1-((F64/B4)/(E64/B4))</f>
        <v>0.99996813249532668</v>
      </c>
    </row>
    <row r="11" spans="1:6">
      <c r="A11" s="5" t="s">
        <v>14</v>
      </c>
      <c r="B11" s="14">
        <f>B8/MAX(A14:A63)</f>
        <v>4.650129724770673E-4</v>
      </c>
    </row>
    <row r="13" spans="1:6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>
      <c r="A14" s="7">
        <v>70</v>
      </c>
      <c r="B14" s="7">
        <v>71.292015000000006</v>
      </c>
      <c r="C14" s="8">
        <f>ABS(A14-B14)</f>
        <v>1.2920150000000064</v>
      </c>
      <c r="D14" s="3">
        <f>C14^2</f>
        <v>1.6693027602250163</v>
      </c>
      <c r="E14" s="3">
        <f>(A14-$B$5)^2</f>
        <v>7096896</v>
      </c>
      <c r="F14" s="9">
        <f>(A14-B14-$B$6)^2</f>
        <v>94.778221803849547</v>
      </c>
    </row>
    <row r="15" spans="1:6">
      <c r="A15" s="7">
        <v>170</v>
      </c>
      <c r="B15" s="7">
        <v>169.33591000000001</v>
      </c>
      <c r="C15" s="8">
        <f>ABS(A15-B15)</f>
        <v>0.66408999999998741</v>
      </c>
      <c r="D15" s="3">
        <f t="shared" ref="D15:D63" si="0">C15^2</f>
        <v>0.44101552809998329</v>
      </c>
      <c r="E15" s="3">
        <f>(A15-$B$5)^2</f>
        <v>6574096</v>
      </c>
      <c r="F15" s="9">
        <f t="shared" ref="F15:F63" si="1">(A15-B15-$B$6)^2</f>
        <v>60.517597418708867</v>
      </c>
    </row>
    <row r="16" spans="1:6">
      <c r="A16" s="7">
        <v>240</v>
      </c>
      <c r="B16" s="7">
        <v>237.35867999999999</v>
      </c>
      <c r="C16" s="8">
        <f t="shared" ref="C16:C63" si="2">ABS(A16-B16)</f>
        <v>2.6413200000000074</v>
      </c>
      <c r="D16" s="3">
        <f t="shared" si="0"/>
        <v>6.9765713424000397</v>
      </c>
      <c r="E16" s="3">
        <f t="shared" ref="E16:E63" si="3">(A16-$B$5)^2</f>
        <v>6220036</v>
      </c>
      <c r="F16" s="9">
        <f t="shared" si="1"/>
        <v>33.664082611003458</v>
      </c>
    </row>
    <row r="17" spans="1:6">
      <c r="A17" s="7">
        <v>270</v>
      </c>
      <c r="B17" s="7">
        <v>266.873333</v>
      </c>
      <c r="C17" s="8">
        <f t="shared" si="2"/>
        <v>3.1266669999999976</v>
      </c>
      <c r="D17" s="3">
        <f t="shared" si="0"/>
        <v>9.7760465288889851</v>
      </c>
      <c r="E17" s="3">
        <f t="shared" si="3"/>
        <v>6071296</v>
      </c>
      <c r="F17" s="9">
        <f t="shared" si="1"/>
        <v>28.267604236612794</v>
      </c>
    </row>
    <row r="18" spans="1:6">
      <c r="A18" s="7">
        <v>380</v>
      </c>
      <c r="B18" s="7">
        <v>378.84160900000001</v>
      </c>
      <c r="C18" s="8">
        <f t="shared" si="2"/>
        <v>1.1583909999999946</v>
      </c>
      <c r="D18" s="3">
        <f t="shared" si="0"/>
        <v>1.3418697088809874</v>
      </c>
      <c r="E18" s="3">
        <f t="shared" si="3"/>
        <v>5541316</v>
      </c>
      <c r="F18" s="9">
        <f t="shared" si="1"/>
        <v>53.071293708132771</v>
      </c>
    </row>
    <row r="19" spans="1:6">
      <c r="A19" s="7">
        <v>570</v>
      </c>
      <c r="B19" s="7">
        <v>573.24627599999997</v>
      </c>
      <c r="C19" s="8">
        <f t="shared" si="2"/>
        <v>3.2462759999999662</v>
      </c>
      <c r="D19" s="3">
        <f t="shared" si="0"/>
        <v>10.53830786817578</v>
      </c>
      <c r="E19" s="3">
        <f t="shared" si="3"/>
        <v>4682896</v>
      </c>
      <c r="F19" s="9">
        <f t="shared" si="1"/>
        <v>136.6484248214158</v>
      </c>
    </row>
    <row r="20" spans="1:6">
      <c r="A20" s="7">
        <v>640</v>
      </c>
      <c r="B20" s="7">
        <v>642.89016100000003</v>
      </c>
      <c r="C20" s="8">
        <f t="shared" si="2"/>
        <v>2.8901610000000346</v>
      </c>
      <c r="D20" s="3">
        <f t="shared" si="0"/>
        <v>8.3530306059211998</v>
      </c>
      <c r="E20" s="3">
        <f t="shared" si="3"/>
        <v>4384836</v>
      </c>
      <c r="F20" s="9">
        <f t="shared" si="1"/>
        <v>128.44950782855167</v>
      </c>
    </row>
    <row r="21" spans="1:6">
      <c r="A21" s="7">
        <v>790</v>
      </c>
      <c r="B21" s="7">
        <v>791.25224700000001</v>
      </c>
      <c r="C21" s="8">
        <f t="shared" si="2"/>
        <v>1.2522470000000112</v>
      </c>
      <c r="D21" s="3">
        <f t="shared" si="0"/>
        <v>1.568122549009028</v>
      </c>
      <c r="E21" s="3">
        <f t="shared" si="3"/>
        <v>3779136</v>
      </c>
      <c r="F21" s="9">
        <f t="shared" si="1"/>
        <v>94.005487670987748</v>
      </c>
    </row>
    <row r="22" spans="1:6">
      <c r="A22" s="7">
        <v>930</v>
      </c>
      <c r="B22" s="7">
        <v>927.90283099999999</v>
      </c>
      <c r="C22" s="8">
        <f t="shared" si="2"/>
        <v>2.0971690000000081</v>
      </c>
      <c r="D22" s="3">
        <f t="shared" si="0"/>
        <v>4.3981178145610338</v>
      </c>
      <c r="E22" s="3">
        <f t="shared" si="3"/>
        <v>3254416</v>
      </c>
      <c r="F22" s="9">
        <f t="shared" si="1"/>
        <v>40.274593527379182</v>
      </c>
    </row>
    <row r="23" spans="1:6">
      <c r="A23" s="7">
        <v>1050</v>
      </c>
      <c r="B23" s="7">
        <v>1044.504011</v>
      </c>
      <c r="C23" s="8">
        <f t="shared" si="2"/>
        <v>5.4959890000000087</v>
      </c>
      <c r="D23" s="3">
        <f t="shared" si="0"/>
        <v>30.205895088121096</v>
      </c>
      <c r="E23" s="3">
        <f t="shared" si="3"/>
        <v>2835856</v>
      </c>
      <c r="F23" s="9">
        <f t="shared" si="1"/>
        <v>8.6872063478996484</v>
      </c>
    </row>
    <row r="24" spans="1:6">
      <c r="A24" s="7">
        <v>1170</v>
      </c>
      <c r="B24" s="7">
        <v>1163.188034</v>
      </c>
      <c r="C24" s="8">
        <f t="shared" si="2"/>
        <v>6.811965999999984</v>
      </c>
      <c r="D24" s="3">
        <f t="shared" si="0"/>
        <v>46.40288078515578</v>
      </c>
      <c r="E24" s="3">
        <f t="shared" si="3"/>
        <v>2446096</v>
      </c>
      <c r="F24" s="9">
        <f t="shared" si="1"/>
        <v>2.6615629173499804</v>
      </c>
    </row>
    <row r="25" spans="1:6">
      <c r="A25" s="7">
        <v>1250</v>
      </c>
      <c r="B25" s="7">
        <v>1244.213939</v>
      </c>
      <c r="C25" s="8">
        <f t="shared" si="2"/>
        <v>5.7860610000000179</v>
      </c>
      <c r="D25" s="3">
        <f t="shared" si="0"/>
        <v>33.478501895721209</v>
      </c>
      <c r="E25" s="3">
        <f t="shared" si="3"/>
        <v>2202256</v>
      </c>
      <c r="F25" s="9">
        <f t="shared" si="1"/>
        <v>7.0614277913961514</v>
      </c>
    </row>
    <row r="26" spans="1:6">
      <c r="A26" s="7">
        <v>1370</v>
      </c>
      <c r="B26" s="7">
        <v>1368.031749</v>
      </c>
      <c r="C26" s="8">
        <f t="shared" si="2"/>
        <v>1.9682510000000093</v>
      </c>
      <c r="D26" s="3">
        <f t="shared" si="0"/>
        <v>3.8740119990010364</v>
      </c>
      <c r="E26" s="3">
        <f t="shared" si="3"/>
        <v>1860496</v>
      </c>
      <c r="F26" s="9">
        <f t="shared" si="1"/>
        <v>41.927499089578788</v>
      </c>
    </row>
    <row r="27" spans="1:6">
      <c r="A27" s="7">
        <v>1460</v>
      </c>
      <c r="B27" s="7">
        <v>1460.3461050000001</v>
      </c>
      <c r="C27" s="8">
        <f t="shared" si="2"/>
        <v>0.3461050000000796</v>
      </c>
      <c r="D27" s="3">
        <f t="shared" si="0"/>
        <v>0.1197886710250551</v>
      </c>
      <c r="E27" s="3">
        <f t="shared" si="3"/>
        <v>1623076</v>
      </c>
      <c r="F27" s="9">
        <f t="shared" si="1"/>
        <v>77.255322831728307</v>
      </c>
    </row>
    <row r="28" spans="1:6">
      <c r="A28" s="7">
        <v>1550</v>
      </c>
      <c r="B28" s="7">
        <v>1551.6544879999999</v>
      </c>
      <c r="C28" s="8">
        <f t="shared" si="2"/>
        <v>1.6544879999999011</v>
      </c>
      <c r="D28" s="3">
        <f t="shared" si="0"/>
        <v>2.7373305421436731</v>
      </c>
      <c r="E28" s="3">
        <f t="shared" si="3"/>
        <v>1401856</v>
      </c>
      <c r="F28" s="9">
        <f t="shared" si="1"/>
        <v>101.96725553629825</v>
      </c>
    </row>
    <row r="29" spans="1:6">
      <c r="A29" s="7">
        <v>1640</v>
      </c>
      <c r="B29" s="7">
        <v>1641.9507309999999</v>
      </c>
      <c r="C29" s="8">
        <f t="shared" si="2"/>
        <v>1.9507309999999052</v>
      </c>
      <c r="D29" s="3">
        <f t="shared" si="0"/>
        <v>3.8053514343606301</v>
      </c>
      <c r="E29" s="3">
        <f t="shared" si="3"/>
        <v>1196836</v>
      </c>
      <c r="F29" s="9">
        <f t="shared" si="1"/>
        <v>108.03787018254221</v>
      </c>
    </row>
    <row r="30" spans="1:6">
      <c r="A30" s="7">
        <v>1740</v>
      </c>
      <c r="B30" s="7">
        <v>1742.268644</v>
      </c>
      <c r="C30" s="8">
        <f t="shared" si="2"/>
        <v>2.2686439999999948</v>
      </c>
      <c r="D30" s="3">
        <f t="shared" si="0"/>
        <v>5.1467455987359765</v>
      </c>
      <c r="E30" s="3">
        <f t="shared" si="3"/>
        <v>988036</v>
      </c>
      <c r="F30" s="9">
        <f t="shared" si="1"/>
        <v>114.74779487126551</v>
      </c>
    </row>
    <row r="31" spans="1:6">
      <c r="A31" s="7">
        <v>1840</v>
      </c>
      <c r="B31" s="7">
        <v>1842.7322300000001</v>
      </c>
      <c r="C31" s="8">
        <f t="shared" si="2"/>
        <v>2.7322300000000723</v>
      </c>
      <c r="D31" s="3">
        <f t="shared" si="0"/>
        <v>7.4650807729003956</v>
      </c>
      <c r="E31" s="3">
        <f t="shared" si="3"/>
        <v>799236</v>
      </c>
      <c r="F31" s="9">
        <f t="shared" si="1"/>
        <v>124.89461013797124</v>
      </c>
    </row>
    <row r="32" spans="1:6">
      <c r="A32" s="7">
        <v>1910</v>
      </c>
      <c r="B32" s="7">
        <v>1912.9827379999999</v>
      </c>
      <c r="C32" s="8">
        <f t="shared" si="2"/>
        <v>2.9827379999999266</v>
      </c>
      <c r="D32" s="3">
        <f t="shared" si="0"/>
        <v>8.8967259766435625</v>
      </c>
      <c r="E32" s="3">
        <f t="shared" si="3"/>
        <v>678976</v>
      </c>
      <c r="F32" s="9">
        <f t="shared" si="1"/>
        <v>130.55653168962152</v>
      </c>
    </row>
    <row r="33" spans="1:6">
      <c r="A33" s="7">
        <v>1990</v>
      </c>
      <c r="B33" s="7">
        <v>1993.452937</v>
      </c>
      <c r="C33" s="8">
        <f t="shared" si="2"/>
        <v>3.4529370000000199</v>
      </c>
      <c r="D33" s="3">
        <f t="shared" si="0"/>
        <v>11.922773925969137</v>
      </c>
      <c r="E33" s="3">
        <f t="shared" si="3"/>
        <v>553536</v>
      </c>
      <c r="F33" s="9">
        <f t="shared" si="1"/>
        <v>141.52273208322487</v>
      </c>
    </row>
    <row r="34" spans="1:6">
      <c r="A34" s="7">
        <v>2100</v>
      </c>
      <c r="B34" s="7">
        <v>2103.8114730000002</v>
      </c>
      <c r="C34" s="8">
        <f t="shared" si="2"/>
        <v>3.8114730000002055</v>
      </c>
      <c r="D34" s="3">
        <f t="shared" si="0"/>
        <v>14.527326429730566</v>
      </c>
      <c r="E34" s="3">
        <f t="shared" si="3"/>
        <v>401956</v>
      </c>
      <c r="F34" s="9">
        <f t="shared" si="1"/>
        <v>150.18180723965565</v>
      </c>
    </row>
    <row r="35" spans="1:6">
      <c r="A35" s="7">
        <v>2200</v>
      </c>
      <c r="B35" s="7">
        <v>2203.7275169999998</v>
      </c>
      <c r="C35" s="8">
        <f t="shared" si="2"/>
        <v>3.727516999999807</v>
      </c>
      <c r="D35" s="3">
        <f t="shared" si="0"/>
        <v>13.894382985287562</v>
      </c>
      <c r="E35" s="3">
        <f t="shared" si="3"/>
        <v>285156</v>
      </c>
      <c r="F35" s="9">
        <f t="shared" si="1"/>
        <v>148.13111633378713</v>
      </c>
    </row>
    <row r="36" spans="1:6">
      <c r="A36" s="7">
        <v>2380</v>
      </c>
      <c r="B36" s="7">
        <v>2382.8739380000002</v>
      </c>
      <c r="C36" s="8">
        <f t="shared" si="2"/>
        <v>2.8739380000001802</v>
      </c>
      <c r="D36" s="3">
        <f t="shared" si="0"/>
        <v>8.2595196278450356</v>
      </c>
      <c r="E36" s="3">
        <f t="shared" si="3"/>
        <v>125316</v>
      </c>
      <c r="F36" s="9">
        <f t="shared" si="1"/>
        <v>128.08204243308558</v>
      </c>
    </row>
    <row r="37" spans="1:6">
      <c r="A37" s="7">
        <v>2420</v>
      </c>
      <c r="B37" s="7">
        <v>2422.6660870000001</v>
      </c>
      <c r="C37" s="8">
        <f t="shared" si="2"/>
        <v>2.6660870000000614</v>
      </c>
      <c r="D37" s="3">
        <f t="shared" si="0"/>
        <v>7.1080198915693273</v>
      </c>
      <c r="E37" s="3">
        <f t="shared" si="3"/>
        <v>98596</v>
      </c>
      <c r="F37" s="9">
        <f t="shared" si="1"/>
        <v>123.42060621098962</v>
      </c>
    </row>
    <row r="38" spans="1:6">
      <c r="A38" s="7">
        <v>2590</v>
      </c>
      <c r="B38" s="7">
        <v>2593.189762</v>
      </c>
      <c r="C38" s="8">
        <f t="shared" si="2"/>
        <v>3.1897619999999733</v>
      </c>
      <c r="D38" s="3">
        <f t="shared" si="0"/>
        <v>10.174581616643829</v>
      </c>
      <c r="E38" s="3">
        <f t="shared" si="3"/>
        <v>20736</v>
      </c>
      <c r="F38" s="9">
        <f t="shared" si="1"/>
        <v>135.33035843892702</v>
      </c>
    </row>
    <row r="39" spans="1:6">
      <c r="A39" s="7">
        <v>2750</v>
      </c>
      <c r="B39" s="7">
        <v>2753.3102829999998</v>
      </c>
      <c r="C39" s="8">
        <f t="shared" si="2"/>
        <v>3.3102829999997994</v>
      </c>
      <c r="D39" s="3">
        <f t="shared" si="0"/>
        <v>10.957973540087671</v>
      </c>
      <c r="E39" s="3">
        <f t="shared" si="3"/>
        <v>256</v>
      </c>
      <c r="F39" s="9">
        <f t="shared" si="1"/>
        <v>138.14896335247767</v>
      </c>
    </row>
    <row r="40" spans="1:6">
      <c r="A40" s="7">
        <v>2970</v>
      </c>
      <c r="B40" s="7">
        <v>2971.2566780000002</v>
      </c>
      <c r="C40" s="8">
        <f t="shared" si="2"/>
        <v>1.2566780000001927</v>
      </c>
      <c r="D40" s="3">
        <f t="shared" si="0"/>
        <v>1.5792395956844842</v>
      </c>
      <c r="E40" s="3">
        <f t="shared" si="3"/>
        <v>55696</v>
      </c>
      <c r="F40" s="9">
        <f t="shared" si="1"/>
        <v>94.091430090499017</v>
      </c>
    </row>
    <row r="41" spans="1:6">
      <c r="A41" s="7">
        <v>3070</v>
      </c>
      <c r="B41" s="7">
        <v>3070.344239</v>
      </c>
      <c r="C41" s="8">
        <f t="shared" si="2"/>
        <v>0.34423900000001595</v>
      </c>
      <c r="D41" s="3">
        <f t="shared" si="0"/>
        <v>0.11850048912101098</v>
      </c>
      <c r="E41" s="3">
        <f t="shared" si="3"/>
        <v>112896</v>
      </c>
      <c r="F41" s="9">
        <f t="shared" si="1"/>
        <v>77.22252389701211</v>
      </c>
    </row>
    <row r="42" spans="1:6">
      <c r="A42" s="7">
        <v>3190</v>
      </c>
      <c r="B42" s="7">
        <v>3190.1377189999998</v>
      </c>
      <c r="C42" s="8">
        <f t="shared" si="2"/>
        <v>0.13771899999983361</v>
      </c>
      <c r="D42" s="3">
        <f t="shared" si="0"/>
        <v>1.896652296095417E-2</v>
      </c>
      <c r="E42" s="3">
        <f t="shared" si="3"/>
        <v>207936</v>
      </c>
      <c r="F42" s="9">
        <f t="shared" si="1"/>
        <v>73.635529764425996</v>
      </c>
    </row>
    <row r="43" spans="1:6">
      <c r="A43" s="7">
        <v>3320</v>
      </c>
      <c r="B43" s="7">
        <v>3321.0934200000002</v>
      </c>
      <c r="C43" s="8">
        <f t="shared" si="2"/>
        <v>1.093420000000151</v>
      </c>
      <c r="D43" s="3">
        <f t="shared" si="0"/>
        <v>1.1955672964003303</v>
      </c>
      <c r="E43" s="3">
        <f t="shared" si="3"/>
        <v>343396</v>
      </c>
      <c r="F43" s="9">
        <f t="shared" si="1"/>
        <v>90.950853995698566</v>
      </c>
    </row>
    <row r="44" spans="1:6">
      <c r="A44" s="7">
        <v>3450</v>
      </c>
      <c r="B44" s="7">
        <v>3452.7825090000001</v>
      </c>
      <c r="C44" s="8">
        <f t="shared" si="2"/>
        <v>2.7825090000001182</v>
      </c>
      <c r="D44" s="3">
        <f t="shared" si="0"/>
        <v>7.7423563350816584</v>
      </c>
      <c r="E44" s="3">
        <f t="shared" si="3"/>
        <v>512656</v>
      </c>
      <c r="F44" s="9">
        <f t="shared" si="1"/>
        <v>126.02093668653514</v>
      </c>
    </row>
    <row r="45" spans="1:6">
      <c r="A45" s="7">
        <v>3600</v>
      </c>
      <c r="B45" s="7">
        <v>3603.9669100000001</v>
      </c>
      <c r="C45" s="8">
        <f t="shared" si="2"/>
        <v>3.9669100000000981</v>
      </c>
      <c r="D45" s="3">
        <f t="shared" si="0"/>
        <v>15.736374948100778</v>
      </c>
      <c r="E45" s="3">
        <f t="shared" si="3"/>
        <v>749956</v>
      </c>
      <c r="F45" s="9">
        <f t="shared" si="1"/>
        <v>154.01568795775427</v>
      </c>
    </row>
    <row r="46" spans="1:6">
      <c r="A46" s="7">
        <v>3640</v>
      </c>
      <c r="B46" s="7">
        <v>3644.0812350000001</v>
      </c>
      <c r="C46" s="8">
        <f t="shared" si="2"/>
        <v>4.0812350000001061</v>
      </c>
      <c r="D46" s="3">
        <f t="shared" si="0"/>
        <v>16.656479125225864</v>
      </c>
      <c r="E46" s="3">
        <f t="shared" si="3"/>
        <v>820836</v>
      </c>
      <c r="F46" s="9">
        <f t="shared" si="1"/>
        <v>156.86637456527998</v>
      </c>
    </row>
    <row r="47" spans="1:6">
      <c r="A47" s="7">
        <v>3730</v>
      </c>
      <c r="B47" s="7">
        <v>3733.74314</v>
      </c>
      <c r="C47" s="8">
        <f t="shared" si="2"/>
        <v>3.7431400000000394</v>
      </c>
      <c r="D47" s="3">
        <f t="shared" si="0"/>
        <v>14.011097059600296</v>
      </c>
      <c r="E47" s="3">
        <f t="shared" si="3"/>
        <v>992016</v>
      </c>
      <c r="F47" s="9">
        <f t="shared" si="1"/>
        <v>148.51165275063732</v>
      </c>
    </row>
    <row r="48" spans="1:6">
      <c r="A48" s="7">
        <v>3860</v>
      </c>
      <c r="B48" s="7">
        <v>3862.8655370000001</v>
      </c>
      <c r="C48" s="8">
        <f t="shared" si="2"/>
        <v>2.8655370000001312</v>
      </c>
      <c r="D48" s="3">
        <f t="shared" si="0"/>
        <v>8.2113022983697519</v>
      </c>
      <c r="E48" s="3">
        <f t="shared" si="3"/>
        <v>1267876</v>
      </c>
      <c r="F48" s="9">
        <f t="shared" si="1"/>
        <v>127.89195916879385</v>
      </c>
    </row>
    <row r="49" spans="1:6">
      <c r="A49" s="7">
        <v>3950</v>
      </c>
      <c r="B49" s="7">
        <v>3952.3698479999998</v>
      </c>
      <c r="C49" s="8">
        <f t="shared" si="2"/>
        <v>2.3698479999998199</v>
      </c>
      <c r="D49" s="3">
        <f t="shared" si="0"/>
        <v>5.6161795431031463</v>
      </c>
      <c r="E49" s="3">
        <f t="shared" si="3"/>
        <v>1478656</v>
      </c>
      <c r="F49" s="9">
        <f t="shared" si="1"/>
        <v>116.92623965565816</v>
      </c>
    </row>
    <row r="50" spans="1:6">
      <c r="A50" s="7">
        <v>4050</v>
      </c>
      <c r="B50" s="7">
        <v>4051.7544910000001</v>
      </c>
      <c r="C50" s="8">
        <f t="shared" si="2"/>
        <v>1.7544910000001437</v>
      </c>
      <c r="D50" s="3">
        <f t="shared" si="0"/>
        <v>3.0782386690815042</v>
      </c>
      <c r="E50" s="3">
        <f t="shared" si="3"/>
        <v>1731856</v>
      </c>
      <c r="F50" s="9">
        <f t="shared" si="1"/>
        <v>103.99689346675945</v>
      </c>
    </row>
    <row r="51" spans="1:6">
      <c r="A51" s="7">
        <v>4180</v>
      </c>
      <c r="B51" s="7">
        <v>4180.7547990000003</v>
      </c>
      <c r="C51" s="8">
        <f t="shared" si="2"/>
        <v>0.75479900000027556</v>
      </c>
      <c r="D51" s="3">
        <f t="shared" si="0"/>
        <v>0.56972153040141593</v>
      </c>
      <c r="E51" s="3">
        <f t="shared" si="3"/>
        <v>2090916</v>
      </c>
      <c r="F51" s="9">
        <f t="shared" si="1"/>
        <v>84.606786028392847</v>
      </c>
    </row>
    <row r="52" spans="1:6">
      <c r="A52" s="7">
        <v>4270</v>
      </c>
      <c r="B52" s="7">
        <v>4269.907209</v>
      </c>
      <c r="C52" s="8">
        <f t="shared" si="2"/>
        <v>9.2791000000033819E-2</v>
      </c>
      <c r="D52" s="3">
        <f t="shared" si="0"/>
        <v>8.6101696810062765E-3</v>
      </c>
      <c r="E52" s="3">
        <f t="shared" si="3"/>
        <v>2359296</v>
      </c>
      <c r="F52" s="9">
        <f t="shared" si="1"/>
        <v>69.732599118284838</v>
      </c>
    </row>
    <row r="53" spans="1:6">
      <c r="A53" s="7">
        <v>4350</v>
      </c>
      <c r="B53" s="7">
        <v>4348.8685230000001</v>
      </c>
      <c r="C53" s="8">
        <f t="shared" si="2"/>
        <v>1.1314769999999044</v>
      </c>
      <c r="D53" s="3">
        <f t="shared" si="0"/>
        <v>1.2802402015287835</v>
      </c>
      <c r="E53" s="3">
        <f t="shared" si="3"/>
        <v>2611456</v>
      </c>
      <c r="F53" s="9">
        <f t="shared" si="1"/>
        <v>53.464155305368124</v>
      </c>
    </row>
    <row r="54" spans="1:6">
      <c r="A54" s="7">
        <v>4500</v>
      </c>
      <c r="B54" s="7">
        <v>4497.0673969999998</v>
      </c>
      <c r="C54" s="8">
        <f t="shared" si="2"/>
        <v>2.9326030000001992</v>
      </c>
      <c r="D54" s="3">
        <f t="shared" si="0"/>
        <v>8.6001603556101678</v>
      </c>
      <c r="E54" s="3">
        <f t="shared" si="3"/>
        <v>3118756</v>
      </c>
      <c r="F54" s="9">
        <f t="shared" si="1"/>
        <v>30.36883635568341</v>
      </c>
    </row>
    <row r="55" spans="1:6">
      <c r="A55" s="7">
        <v>4590</v>
      </c>
      <c r="B55" s="7">
        <v>4586.5540300000002</v>
      </c>
      <c r="C55" s="8">
        <f t="shared" si="2"/>
        <v>3.4459699999997611</v>
      </c>
      <c r="D55" s="3">
        <f t="shared" si="0"/>
        <v>11.874709240898353</v>
      </c>
      <c r="E55" s="3">
        <f t="shared" si="3"/>
        <v>3444736</v>
      </c>
      <c r="F55" s="9">
        <f t="shared" si="1"/>
        <v>24.974263784189997</v>
      </c>
    </row>
    <row r="56" spans="1:6">
      <c r="A56" s="7">
        <v>4730</v>
      </c>
      <c r="B56" s="7">
        <v>4725.9752630000003</v>
      </c>
      <c r="C56" s="8">
        <f t="shared" si="2"/>
        <v>4.0247369999997318</v>
      </c>
      <c r="D56" s="3">
        <f t="shared" si="0"/>
        <v>16.19850791916684</v>
      </c>
      <c r="E56" s="3">
        <f t="shared" si="3"/>
        <v>3984016</v>
      </c>
      <c r="F56" s="9">
        <f t="shared" si="1"/>
        <v>19.524544846053182</v>
      </c>
    </row>
    <row r="57" spans="1:6">
      <c r="A57" s="7">
        <v>4830</v>
      </c>
      <c r="B57" s="7">
        <v>4826.3976329999996</v>
      </c>
      <c r="C57" s="8">
        <f t="shared" si="2"/>
        <v>3.6023670000004131</v>
      </c>
      <c r="D57" s="3">
        <f t="shared" si="0"/>
        <v>12.977048002691976</v>
      </c>
      <c r="E57" s="3">
        <f t="shared" si="3"/>
        <v>4393216</v>
      </c>
      <c r="F57" s="9">
        <f t="shared" si="1"/>
        <v>23.435559026468184</v>
      </c>
    </row>
    <row r="58" spans="1:6">
      <c r="A58" s="7">
        <v>4920</v>
      </c>
      <c r="B58" s="7">
        <v>4916.565216</v>
      </c>
      <c r="C58" s="8">
        <f t="shared" si="2"/>
        <v>3.434784000000036</v>
      </c>
      <c r="D58" s="3">
        <f t="shared" si="0"/>
        <v>11.797741126656247</v>
      </c>
      <c r="E58" s="3">
        <f t="shared" si="3"/>
        <v>4778596</v>
      </c>
      <c r="F58" s="9">
        <f t="shared" si="1"/>
        <v>25.086191318895445</v>
      </c>
    </row>
    <row r="59" spans="1:6">
      <c r="A59" s="7">
        <v>5000</v>
      </c>
      <c r="B59" s="7">
        <v>4997.11607</v>
      </c>
      <c r="C59" s="8">
        <f t="shared" si="2"/>
        <v>2.8839299999999639</v>
      </c>
      <c r="D59" s="3">
        <f t="shared" si="0"/>
        <v>8.3170522448997914</v>
      </c>
      <c r="E59" s="3">
        <f t="shared" si="3"/>
        <v>5134756</v>
      </c>
      <c r="F59" s="9">
        <f t="shared" si="1"/>
        <v>30.907659044319953</v>
      </c>
    </row>
    <row r="60" spans="1:6">
      <c r="A60" s="7">
        <v>5090</v>
      </c>
      <c r="B60" s="7">
        <v>5087.5766899999999</v>
      </c>
      <c r="C60" s="8">
        <f t="shared" si="2"/>
        <v>2.4233100000001286</v>
      </c>
      <c r="D60" s="3">
        <f t="shared" si="0"/>
        <v>5.8724313561006234</v>
      </c>
      <c r="E60" s="3">
        <f t="shared" si="3"/>
        <v>5550736</v>
      </c>
      <c r="F60" s="9">
        <f t="shared" si="1"/>
        <v>36.241432024672328</v>
      </c>
    </row>
    <row r="61" spans="1:6">
      <c r="A61" s="7">
        <v>5150</v>
      </c>
      <c r="B61" s="7">
        <v>5147.9028200000002</v>
      </c>
      <c r="C61" s="8">
        <f t="shared" si="2"/>
        <v>2.0971799999997529</v>
      </c>
      <c r="D61" s="3">
        <f t="shared" si="0"/>
        <v>4.3981639523989635</v>
      </c>
      <c r="E61" s="3">
        <f t="shared" si="3"/>
        <v>5837056</v>
      </c>
      <c r="F61" s="9">
        <f t="shared" si="1"/>
        <v>40.274453910515675</v>
      </c>
    </row>
    <row r="62" spans="1:6">
      <c r="A62" s="7">
        <v>5340</v>
      </c>
      <c r="B62" s="7">
        <v>5338.7644570000002</v>
      </c>
      <c r="C62" s="8">
        <f t="shared" si="2"/>
        <v>1.2355429999997796</v>
      </c>
      <c r="D62" s="3">
        <f t="shared" si="0"/>
        <v>1.5265665048484554</v>
      </c>
      <c r="E62" s="3">
        <f t="shared" si="3"/>
        <v>6791236</v>
      </c>
      <c r="F62" s="9">
        <f t="shared" si="1"/>
        <v>51.953140771584671</v>
      </c>
    </row>
    <row r="63" spans="1:6">
      <c r="A63" s="7">
        <v>5450</v>
      </c>
      <c r="B63" s="7">
        <v>5449.1367179999997</v>
      </c>
      <c r="C63" s="8">
        <f t="shared" si="2"/>
        <v>0.8632820000002539</v>
      </c>
      <c r="D63" s="3">
        <f t="shared" si="0"/>
        <v>0.74525581152443843</v>
      </c>
      <c r="E63" s="3">
        <f t="shared" si="3"/>
        <v>7376656</v>
      </c>
      <c r="F63" s="9">
        <f t="shared" si="1"/>
        <v>57.458123943315506</v>
      </c>
    </row>
    <row r="64" spans="1:6">
      <c r="A64" s="10">
        <f>SUM(A14:A63)</f>
        <v>136700</v>
      </c>
      <c r="B64" s="10">
        <f t="shared" ref="B64:F64" si="4">SUM(B14:B63)</f>
        <v>136710.880279</v>
      </c>
      <c r="C64" s="10">
        <f t="shared" si="4"/>
        <v>126.71603500000084</v>
      </c>
      <c r="D64" s="10">
        <f t="shared" si="4"/>
        <v>422.16978578624037</v>
      </c>
      <c r="E64" s="10">
        <f t="shared" si="4"/>
        <v>130868400</v>
      </c>
      <c r="F64" s="10">
        <f t="shared" si="4"/>
        <v>4170.449348591239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 frequencies</vt:lpstr>
      <vt:lpstr>4 frequencies</vt:lpstr>
      <vt:lpstr>5 frequencies</vt:lpstr>
      <vt:lpstr>6 frequencies</vt:lpstr>
      <vt:lpstr>9 frequencies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Mairit</dc:creator>
  <cp:lastModifiedBy>Mairit</cp:lastModifiedBy>
  <dcterms:created xsi:type="dcterms:W3CDTF">2012-05-04T12:52:25Z</dcterms:created>
  <dcterms:modified xsi:type="dcterms:W3CDTF">2012-05-14T17:54:32Z</dcterms:modified>
</cp:coreProperties>
</file>