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4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C62" i="1"/>
  <c r="D62" s="1"/>
  <c r="C63"/>
  <c r="D63" s="1"/>
  <c r="C62" i="6"/>
  <c r="D62" s="1"/>
  <c r="C63"/>
  <c r="D63" s="1"/>
  <c r="D61" i="5"/>
  <c r="C61"/>
  <c r="C62"/>
  <c r="D62" s="1"/>
  <c r="C61" i="4"/>
  <c r="D61" s="1"/>
  <c r="C62"/>
  <c r="D62" s="1"/>
  <c r="C63"/>
  <c r="D63" s="1"/>
  <c r="A64"/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1"/>
  <c r="A64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B64" i="6"/>
  <c r="A64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B64" i="5"/>
  <c r="A64"/>
  <c r="C63"/>
  <c r="D63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1" s="1"/>
  <c r="B64" i="4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2" s="1"/>
  <c r="E62" i="1" l="1"/>
  <c r="C64" i="6"/>
  <c r="B8" s="1"/>
  <c r="B11" s="1"/>
  <c r="E62"/>
  <c r="E62" i="5"/>
  <c r="E63"/>
  <c r="E63" i="4"/>
  <c r="E61"/>
  <c r="C64"/>
  <c r="B8" s="1"/>
  <c r="B11" s="1"/>
  <c r="C64" i="8"/>
  <c r="B8" s="1"/>
  <c r="B11" s="1"/>
  <c r="C64" i="1"/>
  <c r="B8" s="1"/>
  <c r="B11" s="1"/>
  <c r="C64" i="5"/>
  <c r="B8" s="1"/>
  <c r="B11" s="1"/>
  <c r="E63" i="8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64" s="1"/>
  <c r="D14"/>
  <c r="D64" s="1"/>
  <c r="E61" i="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1" i="6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D14" i="5"/>
  <c r="D64" s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0" i="4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4" i="6" l="1"/>
  <c r="B9" s="1"/>
  <c r="E64" i="4"/>
  <c r="B9" s="1"/>
  <c r="E64" i="1"/>
  <c r="B9" s="1"/>
  <c r="B6" i="8"/>
  <c r="B9"/>
  <c r="B6" i="1"/>
  <c r="B6" i="6"/>
  <c r="B6" i="5"/>
  <c r="E64"/>
  <c r="B9" s="1"/>
  <c r="B6" i="4"/>
  <c r="F63" i="1" l="1"/>
  <c r="F62"/>
  <c r="F63" i="6"/>
  <c r="F62"/>
  <c r="F63" i="5"/>
  <c r="F62"/>
  <c r="F61"/>
  <c r="F61" i="4"/>
  <c r="F63"/>
  <c r="F62"/>
  <c r="F63" i="8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6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0" i="5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0" i="4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i="8" l="1"/>
  <c r="B10" s="1"/>
  <c r="F64" i="6"/>
  <c r="B10" s="1"/>
  <c r="F64" i="4"/>
  <c r="B10" s="1"/>
  <c r="F64" i="1"/>
  <c r="B10" s="1"/>
  <c r="F64" i="5"/>
  <c r="B10" s="1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<sst xmlns="http://schemas.openxmlformats.org/spreadsheetml/2006/main" count="80" uniqueCount="16">
  <si>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</si>
  <si>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</si>
  <si>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</si>
  <si>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</si>
  <si>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</si>
  <si>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</si>
  <si>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</si>
  <si>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</si>
  <si>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</si>
  <si>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</si>
  <si>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</si>
  <si>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</si>
  <si>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</si>
  <si>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</si>
  <si>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 (expected)</t>
  </si>
  <si>
    <t>Case: simply supported - free with translational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</si>
</sst>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0" fontId="4" fillId="0" borderId="0" xfId="0" applyFont="1" applyAlignment="1">
      <alignment horizontal="left"/>
    </xf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D11" sqref="D11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6.5703125" style="3" bestFit="1" customWidth="1"/>
    <col min="5" max="5" width="17.7109375" style="3" bestFit="1" customWidth="1"/>
    <col min="6" max="6" width="23.7109375" style="3" bestFit="1" customWidth="1"/>
    <col min="7" max="7" width="10.42578125" style="3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2648.4</v>
      </c>
      <c r="C5"/>
    </row>
    <row r="6" spans="1:6" s="2" customFormat="1">
      <c r="A6" s="1" t="s">
        <v>3</v>
      </c>
      <c r="B6" s="2">
        <f>D64/B4</f>
        <v>862440.18599643628</v>
      </c>
    </row>
    <row r="7" spans="1:6" s="2" customFormat="1">
      <c r="A7" s="4"/>
    </row>
    <row r="8" spans="1:6">
      <c r="A8" s="5" t="s">
        <v>4</v>
      </c>
      <c r="B8" s="12">
        <f>C64/B4</f>
        <v>139.13016767999997</v>
      </c>
      <c r="D8" s="2" t="s">
        <v>1</v>
      </c>
      <c r="E8" s="2">
        <v>42.847447000000003</v>
      </c>
    </row>
    <row r="9" spans="1:6">
      <c r="A9" s="5" t="s">
        <v>5</v>
      </c>
      <c r="B9" s="12">
        <f>1-(D64/E64)</f>
        <v>0.65674315360411983</v>
      </c>
    </row>
    <row r="10" spans="1:6">
      <c r="A10" s="5" t="s">
        <v>6</v>
      </c>
      <c r="B10" s="12">
        <f>1-((F64/B4)/(E64/B4))</f>
        <v>-296128.02012217679</v>
      </c>
    </row>
    <row r="11" spans="1:6">
      <c r="A11" s="5" t="s">
        <v>14</v>
      </c>
      <c r="B11" s="14">
        <f>B8/MAX(A14:A63)</f>
        <v>2.576484586666666E-2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6586.1821680000003</v>
      </c>
      <c r="C14" s="8">
        <f>ABS(A14-B14)</f>
        <v>6566.1821680000003</v>
      </c>
      <c r="D14" s="3">
        <f>C14^2</f>
        <v>43114748.263361186</v>
      </c>
      <c r="E14" s="3">
        <f>(A14-$B$5)^2</f>
        <v>6908486.5600000005</v>
      </c>
      <c r="F14" s="9">
        <f>(A14-B14-$B$6)^2</f>
        <v>755172067910.34387</v>
      </c>
    </row>
    <row r="15" spans="1:6">
      <c r="A15" s="7">
        <v>100</v>
      </c>
      <c r="B15" s="7">
        <v>39.039785999999999</v>
      </c>
      <c r="C15" s="8">
        <f>ABS(A15-B15)</f>
        <v>60.960214000000001</v>
      </c>
      <c r="D15" s="3">
        <f t="shared" ref="D15:D63" si="0">C15^2</f>
        <v>3716.1476909257963</v>
      </c>
      <c r="E15" s="3">
        <f>(A15-$B$5)^2</f>
        <v>6494342.5600000005</v>
      </c>
      <c r="F15" s="9">
        <f t="shared" ref="F15:F63" si="1">(A15-B15-$B$6)^2</f>
        <v>743697929061.11426</v>
      </c>
    </row>
    <row r="16" spans="1:6">
      <c r="A16" s="7">
        <v>180</v>
      </c>
      <c r="B16" s="7">
        <v>194.727003</v>
      </c>
      <c r="C16" s="8">
        <f t="shared" ref="C16:C63" si="2">ABS(A16-B16)</f>
        <v>14.727002999999996</v>
      </c>
      <c r="D16" s="3">
        <f t="shared" si="0"/>
        <v>216.8846173620089</v>
      </c>
      <c r="E16" s="3">
        <f t="shared" ref="E16:E63" si="3">(A16-$B$5)^2</f>
        <v>6092998.5600000005</v>
      </c>
      <c r="F16" s="9">
        <f t="shared" si="1"/>
        <v>743828476956.86511</v>
      </c>
    </row>
    <row r="17" spans="1:6">
      <c r="A17" s="7">
        <v>280</v>
      </c>
      <c r="B17" s="7">
        <v>274.59991100000002</v>
      </c>
      <c r="C17" s="8">
        <f t="shared" si="2"/>
        <v>5.4000889999999799</v>
      </c>
      <c r="D17" s="3">
        <f t="shared" si="0"/>
        <v>29.160961207920785</v>
      </c>
      <c r="E17" s="3">
        <f t="shared" si="3"/>
        <v>5609318.5600000005</v>
      </c>
      <c r="F17" s="9">
        <f t="shared" si="1"/>
        <v>743793759943.20544</v>
      </c>
    </row>
    <row r="18" spans="1:6">
      <c r="A18" s="7">
        <v>400</v>
      </c>
      <c r="B18" s="7">
        <v>401.00123100000002</v>
      </c>
      <c r="C18" s="8">
        <f t="shared" si="2"/>
        <v>1.0012310000000184</v>
      </c>
      <c r="D18" s="3">
        <f t="shared" si="0"/>
        <v>1.0024635153610368</v>
      </c>
      <c r="E18" s="3">
        <f t="shared" si="3"/>
        <v>5055302.5600000005</v>
      </c>
      <c r="F18" s="9">
        <f t="shared" si="1"/>
        <v>743804801426.26965</v>
      </c>
    </row>
    <row r="19" spans="1:6">
      <c r="A19" s="7">
        <v>460</v>
      </c>
      <c r="B19" s="7">
        <v>460.53362199999998</v>
      </c>
      <c r="C19" s="8">
        <f t="shared" si="2"/>
        <v>0.53362199999997983</v>
      </c>
      <c r="D19" s="3">
        <f t="shared" si="0"/>
        <v>0.2847524388839785</v>
      </c>
      <c r="E19" s="3">
        <f t="shared" si="3"/>
        <v>4789094.5600000005</v>
      </c>
      <c r="F19" s="9">
        <f t="shared" si="1"/>
        <v>743803994855.96631</v>
      </c>
    </row>
    <row r="20" spans="1:6">
      <c r="A20" s="7">
        <v>620</v>
      </c>
      <c r="B20" s="7">
        <v>619.00079400000004</v>
      </c>
      <c r="C20" s="8">
        <f t="shared" si="2"/>
        <v>0.99920599999995829</v>
      </c>
      <c r="D20" s="3">
        <f t="shared" si="0"/>
        <v>0.99841263043591666</v>
      </c>
      <c r="E20" s="3">
        <f t="shared" si="3"/>
        <v>4114406.5600000005</v>
      </c>
      <c r="F20" s="9">
        <f t="shared" si="1"/>
        <v>743801350911.74902</v>
      </c>
    </row>
    <row r="21" spans="1:6">
      <c r="A21" s="7">
        <v>720</v>
      </c>
      <c r="B21" s="7">
        <v>717.25338999999997</v>
      </c>
      <c r="C21" s="8">
        <f t="shared" si="2"/>
        <v>2.7466100000000324</v>
      </c>
      <c r="D21" s="3">
        <f t="shared" si="0"/>
        <v>7.5438664921001779</v>
      </c>
      <c r="E21" s="3">
        <f t="shared" si="3"/>
        <v>3718726.5600000005</v>
      </c>
      <c r="F21" s="9">
        <f t="shared" si="1"/>
        <v>743798336855.43286</v>
      </c>
    </row>
    <row r="22" spans="1:6">
      <c r="A22" s="7">
        <v>780</v>
      </c>
      <c r="B22" s="7">
        <v>781.64674400000001</v>
      </c>
      <c r="C22" s="8">
        <f t="shared" si="2"/>
        <v>1.6467440000000124</v>
      </c>
      <c r="D22" s="3">
        <f t="shared" si="0"/>
        <v>2.7117658015360409</v>
      </c>
      <c r="E22" s="3">
        <f t="shared" si="3"/>
        <v>3490918.5600000005</v>
      </c>
      <c r="F22" s="9">
        <f t="shared" si="1"/>
        <v>743805914860.68274</v>
      </c>
    </row>
    <row r="23" spans="1:6">
      <c r="A23" s="7">
        <v>930</v>
      </c>
      <c r="B23" s="7">
        <v>927.24541999999997</v>
      </c>
      <c r="C23" s="8">
        <f t="shared" si="2"/>
        <v>2.7545800000000327</v>
      </c>
      <c r="D23" s="3">
        <f t="shared" si="0"/>
        <v>7.5877109764001798</v>
      </c>
      <c r="E23" s="3">
        <f t="shared" si="3"/>
        <v>2952898.5600000005</v>
      </c>
      <c r="F23" s="9">
        <f t="shared" si="1"/>
        <v>743798323108.1803</v>
      </c>
    </row>
    <row r="24" spans="1:6">
      <c r="A24" s="7">
        <v>1020</v>
      </c>
      <c r="B24" s="7">
        <v>1022.862534</v>
      </c>
      <c r="C24" s="8">
        <f t="shared" si="2"/>
        <v>2.8625339999999824</v>
      </c>
      <c r="D24" s="3">
        <f t="shared" si="0"/>
        <v>8.194100901155899</v>
      </c>
      <c r="E24" s="3">
        <f t="shared" si="3"/>
        <v>2651686.5600000005</v>
      </c>
      <c r="F24" s="9">
        <f t="shared" si="1"/>
        <v>743808011958.47241</v>
      </c>
    </row>
    <row r="25" spans="1:6">
      <c r="A25" s="7">
        <v>1190</v>
      </c>
      <c r="B25" s="7">
        <v>1186.603865</v>
      </c>
      <c r="C25" s="8">
        <f t="shared" si="2"/>
        <v>3.3961349999999584</v>
      </c>
      <c r="D25" s="3">
        <f t="shared" si="0"/>
        <v>11.533732938224718</v>
      </c>
      <c r="E25" s="3">
        <f t="shared" si="3"/>
        <v>2126930.56</v>
      </c>
      <c r="F25" s="9">
        <f t="shared" si="1"/>
        <v>743797216506.49915</v>
      </c>
    </row>
    <row r="26" spans="1:6">
      <c r="A26" s="7">
        <v>1290</v>
      </c>
      <c r="B26" s="7">
        <v>1288.575889</v>
      </c>
      <c r="C26" s="8">
        <f t="shared" si="2"/>
        <v>1.424111000000039</v>
      </c>
      <c r="D26" s="3">
        <f t="shared" si="0"/>
        <v>2.0280921403211112</v>
      </c>
      <c r="E26" s="3">
        <f t="shared" si="3"/>
        <v>1845250.5600000003</v>
      </c>
      <c r="F26" s="9">
        <f t="shared" si="1"/>
        <v>743800618002.48425</v>
      </c>
    </row>
    <row r="27" spans="1:6">
      <c r="A27" s="7">
        <v>1390</v>
      </c>
      <c r="B27" s="7">
        <v>1393.477478</v>
      </c>
      <c r="C27" s="8">
        <f t="shared" si="2"/>
        <v>3.4774780000000192</v>
      </c>
      <c r="D27" s="3">
        <f t="shared" si="0"/>
        <v>12.092853240484134</v>
      </c>
      <c r="E27" s="3">
        <f t="shared" si="3"/>
        <v>1583570.5600000003</v>
      </c>
      <c r="F27" s="9">
        <f t="shared" si="1"/>
        <v>743809072667.20667</v>
      </c>
    </row>
    <row r="28" spans="1:6">
      <c r="A28" s="7">
        <v>1480</v>
      </c>
      <c r="B28" s="7">
        <v>1484.372537</v>
      </c>
      <c r="C28" s="8">
        <f t="shared" si="2"/>
        <v>4.3725369999999657</v>
      </c>
      <c r="D28" s="3">
        <f t="shared" si="0"/>
        <v>19.1190798163687</v>
      </c>
      <c r="E28" s="3">
        <f t="shared" si="3"/>
        <v>1365158.5600000003</v>
      </c>
      <c r="F28" s="9">
        <f t="shared" si="1"/>
        <v>743810616543.93384</v>
      </c>
    </row>
    <row r="29" spans="1:6">
      <c r="A29" s="7">
        <v>1570</v>
      </c>
      <c r="B29" s="7">
        <v>1571.1242950000001</v>
      </c>
      <c r="C29" s="8">
        <f t="shared" si="2"/>
        <v>1.1242950000000747</v>
      </c>
      <c r="D29" s="3">
        <f t="shared" si="0"/>
        <v>1.2640392470251678</v>
      </c>
      <c r="E29" s="3">
        <f t="shared" si="3"/>
        <v>1162946.5600000003</v>
      </c>
      <c r="F29" s="9">
        <f t="shared" si="1"/>
        <v>743805013697.20947</v>
      </c>
    </row>
    <row r="30" spans="1:6">
      <c r="A30" s="7">
        <v>1670</v>
      </c>
      <c r="B30" s="7">
        <v>1665.8404559999999</v>
      </c>
      <c r="C30" s="8">
        <f t="shared" si="2"/>
        <v>4.1595440000000963</v>
      </c>
      <c r="D30" s="3">
        <f t="shared" si="0"/>
        <v>17.301806287936802</v>
      </c>
      <c r="E30" s="3">
        <f t="shared" si="3"/>
        <v>957266.56000000017</v>
      </c>
      <c r="F30" s="9">
        <f t="shared" si="1"/>
        <v>743795899723.06726</v>
      </c>
    </row>
    <row r="31" spans="1:6">
      <c r="A31" s="7">
        <v>1790</v>
      </c>
      <c r="B31" s="7">
        <v>1782.641085</v>
      </c>
      <c r="C31" s="8">
        <f t="shared" si="2"/>
        <v>7.3589150000000245</v>
      </c>
      <c r="D31" s="3">
        <f t="shared" si="0"/>
        <v>54.153629977225364</v>
      </c>
      <c r="E31" s="3">
        <f t="shared" si="3"/>
        <v>736850.56000000017</v>
      </c>
      <c r="F31" s="9">
        <f t="shared" si="1"/>
        <v>743790381227.67859</v>
      </c>
    </row>
    <row r="32" spans="1:6">
      <c r="A32" s="7">
        <v>1930</v>
      </c>
      <c r="B32" s="7">
        <v>1925.3251439999999</v>
      </c>
      <c r="C32" s="8">
        <f t="shared" si="2"/>
        <v>4.6748560000000907</v>
      </c>
      <c r="D32" s="3">
        <f t="shared" si="0"/>
        <v>21.854278620736849</v>
      </c>
      <c r="E32" s="3">
        <f t="shared" si="3"/>
        <v>516098.56000000011</v>
      </c>
      <c r="F32" s="9">
        <f t="shared" si="1"/>
        <v>743795010876.06555</v>
      </c>
    </row>
    <row r="33" spans="1:6">
      <c r="A33" s="7">
        <v>2050</v>
      </c>
      <c r="B33" s="7">
        <v>2050.7699910000001</v>
      </c>
      <c r="C33" s="8">
        <f t="shared" si="2"/>
        <v>0.76999100000011822</v>
      </c>
      <c r="D33" s="3">
        <f t="shared" si="0"/>
        <v>0.59288614008118201</v>
      </c>
      <c r="E33" s="3">
        <f t="shared" si="3"/>
        <v>358082.56000000011</v>
      </c>
      <c r="F33" s="9">
        <f t="shared" si="1"/>
        <v>743804402564.52295</v>
      </c>
    </row>
    <row r="34" spans="1:6">
      <c r="A34" s="7">
        <v>2150</v>
      </c>
      <c r="B34" s="7">
        <v>2155.1866789999999</v>
      </c>
      <c r="C34" s="8">
        <f t="shared" si="2"/>
        <v>5.1866789999999128</v>
      </c>
      <c r="D34" s="3">
        <f t="shared" si="0"/>
        <v>26.901639049040096</v>
      </c>
      <c r="E34" s="3">
        <f t="shared" si="3"/>
        <v>248402.56000000008</v>
      </c>
      <c r="F34" s="9">
        <f t="shared" si="1"/>
        <v>743812020849.27222</v>
      </c>
    </row>
    <row r="35" spans="1:6">
      <c r="A35" s="7">
        <v>2240</v>
      </c>
      <c r="B35" s="7">
        <v>2247.888594</v>
      </c>
      <c r="C35" s="8">
        <f t="shared" si="2"/>
        <v>7.8885940000000119</v>
      </c>
      <c r="D35" s="3">
        <f t="shared" si="0"/>
        <v>62.229915296836189</v>
      </c>
      <c r="E35" s="3">
        <f t="shared" si="3"/>
        <v>166790.56000000008</v>
      </c>
      <c r="F35" s="9">
        <f t="shared" si="1"/>
        <v>743816681364.75073</v>
      </c>
    </row>
    <row r="36" spans="1:6">
      <c r="A36" s="7">
        <v>2440</v>
      </c>
      <c r="B36" s="7">
        <v>2448.6740970000001</v>
      </c>
      <c r="C36" s="8">
        <f t="shared" si="2"/>
        <v>8.6740970000000743</v>
      </c>
      <c r="D36" s="3">
        <f t="shared" si="0"/>
        <v>75.239958765410293</v>
      </c>
      <c r="E36" s="3">
        <f t="shared" si="3"/>
        <v>43430.560000000041</v>
      </c>
      <c r="F36" s="9">
        <f t="shared" si="1"/>
        <v>743818036276.46765</v>
      </c>
    </row>
    <row r="37" spans="1:6">
      <c r="A37" s="7">
        <v>2570</v>
      </c>
      <c r="B37" s="7">
        <v>2575.8372610000001</v>
      </c>
      <c r="C37" s="8">
        <f t="shared" si="2"/>
        <v>5.8372610000001259</v>
      </c>
      <c r="D37" s="3">
        <f t="shared" si="0"/>
        <v>34.073615982122469</v>
      </c>
      <c r="E37" s="3">
        <f t="shared" si="3"/>
        <v>6146.560000000014</v>
      </c>
      <c r="F37" s="9">
        <f t="shared" si="1"/>
        <v>743813143032.56628</v>
      </c>
    </row>
    <row r="38" spans="1:6">
      <c r="A38" s="7">
        <v>2710</v>
      </c>
      <c r="B38" s="7">
        <v>2711.1656969999999</v>
      </c>
      <c r="C38" s="8">
        <f t="shared" si="2"/>
        <v>1.1656969999999092</v>
      </c>
      <c r="D38" s="3">
        <f t="shared" si="0"/>
        <v>1.3588494958087882</v>
      </c>
      <c r="E38" s="3">
        <f t="shared" si="3"/>
        <v>3794.5599999999886</v>
      </c>
      <c r="F38" s="9">
        <f t="shared" si="1"/>
        <v>743805085110.80139</v>
      </c>
    </row>
    <row r="39" spans="1:6">
      <c r="A39" s="7">
        <v>2720</v>
      </c>
      <c r="B39" s="7">
        <v>2720.802001</v>
      </c>
      <c r="C39" s="8">
        <f t="shared" si="2"/>
        <v>0.80200100000001839</v>
      </c>
      <c r="D39" s="3">
        <f t="shared" si="0"/>
        <v>0.64320560400102955</v>
      </c>
      <c r="E39" s="3">
        <f t="shared" si="3"/>
        <v>5126.5599999999868</v>
      </c>
      <c r="F39" s="9">
        <f t="shared" si="1"/>
        <v>743804457777.99414</v>
      </c>
    </row>
    <row r="40" spans="1:6">
      <c r="A40" s="7">
        <v>2850</v>
      </c>
      <c r="B40" s="7">
        <v>2846.4006410000002</v>
      </c>
      <c r="C40" s="8">
        <f t="shared" si="2"/>
        <v>3.5993589999998221</v>
      </c>
      <c r="D40" s="3">
        <f t="shared" si="0"/>
        <v>12.955385210879719</v>
      </c>
      <c r="E40" s="3">
        <f t="shared" si="3"/>
        <v>40642.559999999961</v>
      </c>
      <c r="F40" s="9">
        <f t="shared" si="1"/>
        <v>743796865970.83215</v>
      </c>
    </row>
    <row r="41" spans="1:6">
      <c r="A41" s="7">
        <v>2970</v>
      </c>
      <c r="B41" s="7">
        <v>2963.046519</v>
      </c>
      <c r="C41" s="8">
        <f t="shared" si="2"/>
        <v>6.9534810000000107</v>
      </c>
      <c r="D41" s="3">
        <f t="shared" si="0"/>
        <v>48.350898017361146</v>
      </c>
      <c r="E41" s="3">
        <f t="shared" si="3"/>
        <v>103426.55999999994</v>
      </c>
      <c r="F41" s="9">
        <f t="shared" si="1"/>
        <v>743791080547.02454</v>
      </c>
    </row>
    <row r="42" spans="1:6">
      <c r="A42" s="7">
        <v>3020</v>
      </c>
      <c r="B42" s="7">
        <v>3011.907557</v>
      </c>
      <c r="C42" s="8">
        <f t="shared" si="2"/>
        <v>8.0924430000000029</v>
      </c>
      <c r="D42" s="3">
        <f t="shared" si="0"/>
        <v>65.487633708249049</v>
      </c>
      <c r="E42" s="3">
        <f t="shared" si="3"/>
        <v>138086.55999999994</v>
      </c>
      <c r="F42" s="9">
        <f t="shared" si="1"/>
        <v>743789115990.96313</v>
      </c>
    </row>
    <row r="43" spans="1:6">
      <c r="A43" s="7">
        <v>3170</v>
      </c>
      <c r="B43" s="7">
        <v>3159.7854390000002</v>
      </c>
      <c r="C43" s="8">
        <f t="shared" si="2"/>
        <v>10.214560999999776</v>
      </c>
      <c r="D43" s="3">
        <f t="shared" si="0"/>
        <v>104.33725642271642</v>
      </c>
      <c r="E43" s="3">
        <f t="shared" si="3"/>
        <v>272066.55999999988</v>
      </c>
      <c r="F43" s="9">
        <f t="shared" si="1"/>
        <v>743785455630.12744</v>
      </c>
    </row>
    <row r="44" spans="1:6">
      <c r="A44" s="7">
        <v>3230</v>
      </c>
      <c r="B44" s="7">
        <v>3219.5787270000001</v>
      </c>
      <c r="C44" s="8">
        <f t="shared" si="2"/>
        <v>10.421272999999928</v>
      </c>
      <c r="D44" s="3">
        <f t="shared" si="0"/>
        <v>108.6029309405275</v>
      </c>
      <c r="E44" s="3">
        <f t="shared" si="3"/>
        <v>338258.55999999988</v>
      </c>
      <c r="F44" s="9">
        <f t="shared" si="1"/>
        <v>743785099080.92175</v>
      </c>
    </row>
    <row r="45" spans="1:6">
      <c r="A45" s="7">
        <v>3330</v>
      </c>
      <c r="B45" s="7">
        <v>3319.6701579999999</v>
      </c>
      <c r="C45" s="8">
        <f t="shared" si="2"/>
        <v>10.329842000000099</v>
      </c>
      <c r="D45" s="3">
        <f t="shared" si="0"/>
        <v>106.70563574496605</v>
      </c>
      <c r="E45" s="3">
        <f t="shared" si="3"/>
        <v>464578.55999999988</v>
      </c>
      <c r="F45" s="9">
        <f t="shared" si="1"/>
        <v>743785256786.56165</v>
      </c>
    </row>
    <row r="46" spans="1:6">
      <c r="A46" s="7">
        <v>3430</v>
      </c>
      <c r="B46" s="7">
        <v>3420.8612429999998</v>
      </c>
      <c r="C46" s="8">
        <f t="shared" si="2"/>
        <v>9.1387570000001688</v>
      </c>
      <c r="D46" s="3">
        <f t="shared" si="0"/>
        <v>83.516879505052088</v>
      </c>
      <c r="E46" s="3">
        <f t="shared" si="3"/>
        <v>610898.55999999982</v>
      </c>
      <c r="F46" s="9">
        <f t="shared" si="1"/>
        <v>743787311242.51086</v>
      </c>
    </row>
    <row r="47" spans="1:6">
      <c r="A47" s="7">
        <v>3530</v>
      </c>
      <c r="B47" s="7">
        <v>3522.7013630000001</v>
      </c>
      <c r="C47" s="8">
        <f t="shared" si="2"/>
        <v>7.2986369999998715</v>
      </c>
      <c r="D47" s="3">
        <f t="shared" si="0"/>
        <v>53.270102057767126</v>
      </c>
      <c r="E47" s="3">
        <f t="shared" si="3"/>
        <v>777218.55999999982</v>
      </c>
      <c r="F47" s="9">
        <f t="shared" si="1"/>
        <v>743790485199.13403</v>
      </c>
    </row>
    <row r="48" spans="1:6">
      <c r="A48" s="7">
        <v>3630</v>
      </c>
      <c r="B48" s="7">
        <v>3625.063032</v>
      </c>
      <c r="C48" s="8">
        <f t="shared" si="2"/>
        <v>4.9369679999999789</v>
      </c>
      <c r="D48" s="3">
        <f t="shared" si="0"/>
        <v>24.373653033023793</v>
      </c>
      <c r="E48" s="3">
        <f t="shared" si="3"/>
        <v>963538.55999999982</v>
      </c>
      <c r="F48" s="9">
        <f t="shared" si="1"/>
        <v>743794558766.74084</v>
      </c>
    </row>
    <row r="49" spans="1:6">
      <c r="A49" s="7">
        <v>3740</v>
      </c>
      <c r="B49" s="7">
        <v>3738.1883520000001</v>
      </c>
      <c r="C49" s="8">
        <f t="shared" si="2"/>
        <v>1.8116479999998774</v>
      </c>
      <c r="D49" s="3">
        <f t="shared" si="0"/>
        <v>3.2820684759035554</v>
      </c>
      <c r="E49" s="3">
        <f t="shared" si="3"/>
        <v>1191590.5599999998</v>
      </c>
      <c r="F49" s="9">
        <f t="shared" si="1"/>
        <v>743799949548.77344</v>
      </c>
    </row>
    <row r="50" spans="1:6">
      <c r="A50" s="7">
        <v>3840</v>
      </c>
      <c r="B50" s="7">
        <v>3841.3853009999998</v>
      </c>
      <c r="C50" s="8">
        <f t="shared" si="2"/>
        <v>1.3853009999997994</v>
      </c>
      <c r="D50" s="3">
        <f t="shared" si="0"/>
        <v>1.9190588606004442</v>
      </c>
      <c r="E50" s="3">
        <f t="shared" si="3"/>
        <v>1419910.5599999998</v>
      </c>
      <c r="F50" s="9">
        <f t="shared" si="1"/>
        <v>743805463901.99084</v>
      </c>
    </row>
    <row r="51" spans="1:6">
      <c r="A51" s="7">
        <v>4070</v>
      </c>
      <c r="B51" s="7">
        <v>4078.4213800000002</v>
      </c>
      <c r="C51" s="8">
        <f t="shared" si="2"/>
        <v>8.4213800000002266</v>
      </c>
      <c r="D51" s="3">
        <f t="shared" si="0"/>
        <v>70.919641104403823</v>
      </c>
      <c r="E51" s="3">
        <f t="shared" si="3"/>
        <v>2020946.5599999998</v>
      </c>
      <c r="F51" s="9">
        <f t="shared" si="1"/>
        <v>743817600365.55432</v>
      </c>
    </row>
    <row r="52" spans="1:6">
      <c r="A52" s="7">
        <v>4180</v>
      </c>
      <c r="B52" s="7">
        <v>4191.4299129999999</v>
      </c>
      <c r="C52" s="8">
        <f t="shared" si="2"/>
        <v>11.429912999999942</v>
      </c>
      <c r="D52" s="3">
        <f t="shared" si="0"/>
        <v>130.64291118756768</v>
      </c>
      <c r="E52" s="3">
        <f t="shared" si="3"/>
        <v>2345798.5599999996</v>
      </c>
      <c r="F52" s="9">
        <f t="shared" si="1"/>
        <v>743822789784.79773</v>
      </c>
    </row>
    <row r="53" spans="1:6">
      <c r="A53" s="7">
        <v>4270</v>
      </c>
      <c r="B53" s="7">
        <v>4283.5571330000002</v>
      </c>
      <c r="C53" s="8">
        <f t="shared" si="2"/>
        <v>13.557133000000249</v>
      </c>
      <c r="D53" s="3">
        <f t="shared" si="0"/>
        <v>183.79585517969576</v>
      </c>
      <c r="E53" s="3">
        <f t="shared" si="3"/>
        <v>2629586.5599999996</v>
      </c>
      <c r="F53" s="9">
        <f t="shared" si="1"/>
        <v>743826459037.97571</v>
      </c>
    </row>
    <row r="54" spans="1:6">
      <c r="A54" s="7">
        <v>4370</v>
      </c>
      <c r="B54" s="7">
        <v>4385.2761449999998</v>
      </c>
      <c r="C54" s="8">
        <f t="shared" si="2"/>
        <v>15.276144999999815</v>
      </c>
      <c r="D54" s="3">
        <f t="shared" si="0"/>
        <v>233.36060606101935</v>
      </c>
      <c r="E54" s="3">
        <f t="shared" si="3"/>
        <v>2963906.5599999996</v>
      </c>
      <c r="F54" s="9">
        <f t="shared" si="1"/>
        <v>743829424177.59839</v>
      </c>
    </row>
    <row r="55" spans="1:6">
      <c r="A55" s="7">
        <v>4470</v>
      </c>
      <c r="B55" s="7">
        <v>4486.4015879999997</v>
      </c>
      <c r="C55" s="8">
        <f t="shared" si="2"/>
        <v>16.40158799999972</v>
      </c>
      <c r="D55" s="3">
        <f t="shared" si="0"/>
        <v>269.0120889217348</v>
      </c>
      <c r="E55" s="3">
        <f t="shared" si="3"/>
        <v>3318226.5599999996</v>
      </c>
      <c r="F55" s="9">
        <f t="shared" si="1"/>
        <v>743831365467.79041</v>
      </c>
    </row>
    <row r="56" spans="1:6">
      <c r="A56" s="7">
        <v>4540</v>
      </c>
      <c r="B56" s="7">
        <v>4556.7771140000004</v>
      </c>
      <c r="C56" s="8">
        <f t="shared" si="2"/>
        <v>16.777114000000438</v>
      </c>
      <c r="D56" s="3">
        <f t="shared" si="0"/>
        <v>281.47155416901069</v>
      </c>
      <c r="E56" s="3">
        <f t="shared" si="3"/>
        <v>3578150.5599999996</v>
      </c>
      <c r="F56" s="9">
        <f t="shared" si="1"/>
        <v>743832013217.67651</v>
      </c>
    </row>
    <row r="57" spans="1:6">
      <c r="A57" s="7">
        <v>4720</v>
      </c>
      <c r="B57" s="7">
        <v>4735.5652499999997</v>
      </c>
      <c r="C57" s="8">
        <f t="shared" si="2"/>
        <v>15.565249999999651</v>
      </c>
      <c r="D57" s="3">
        <f t="shared" si="0"/>
        <v>242.27700756248913</v>
      </c>
      <c r="E57" s="3">
        <f t="shared" si="3"/>
        <v>4291526.5599999996</v>
      </c>
      <c r="F57" s="9">
        <f t="shared" si="1"/>
        <v>743829922858.05481</v>
      </c>
    </row>
    <row r="58" spans="1:6">
      <c r="A58" s="7">
        <v>4790</v>
      </c>
      <c r="B58" s="7">
        <v>4804.2894740000002</v>
      </c>
      <c r="C58" s="8">
        <f t="shared" si="2"/>
        <v>14.289474000000155</v>
      </c>
      <c r="D58" s="3">
        <f t="shared" si="0"/>
        <v>204.18906719668041</v>
      </c>
      <c r="E58" s="3">
        <f t="shared" si="3"/>
        <v>4586450.5599999996</v>
      </c>
      <c r="F58" s="9">
        <f t="shared" si="1"/>
        <v>743827722258.98535</v>
      </c>
    </row>
    <row r="59" spans="1:6">
      <c r="A59" s="7">
        <v>4880</v>
      </c>
      <c r="B59" s="7">
        <v>4891.7878440000004</v>
      </c>
      <c r="C59" s="8">
        <f t="shared" si="2"/>
        <v>11.787844000000405</v>
      </c>
      <c r="D59" s="3">
        <f t="shared" si="0"/>
        <v>138.95326616834555</v>
      </c>
      <c r="E59" s="3">
        <f t="shared" si="3"/>
        <v>4980038.5599999996</v>
      </c>
      <c r="F59" s="9">
        <f t="shared" si="1"/>
        <v>743823407181.26465</v>
      </c>
    </row>
    <row r="60" spans="1:6">
      <c r="A60" s="7">
        <v>4970</v>
      </c>
      <c r="B60" s="7">
        <v>4978.5567099999998</v>
      </c>
      <c r="C60" s="8">
        <f t="shared" si="2"/>
        <v>8.5567099999998391</v>
      </c>
      <c r="D60" s="3">
        <f t="shared" si="0"/>
        <v>73.217286024097248</v>
      </c>
      <c r="E60" s="3">
        <f t="shared" si="3"/>
        <v>5389826.5599999996</v>
      </c>
      <c r="F60" s="9">
        <f t="shared" si="1"/>
        <v>743817833795.91284</v>
      </c>
    </row>
    <row r="61" spans="1:6">
      <c r="A61" s="7">
        <v>5090</v>
      </c>
      <c r="B61" s="7">
        <v>5092.4807179999998</v>
      </c>
      <c r="C61" s="8">
        <f t="shared" si="2"/>
        <v>2.480717999999797</v>
      </c>
      <c r="D61" s="3">
        <f t="shared" si="0"/>
        <v>6.1539617955229931</v>
      </c>
      <c r="E61" s="3">
        <f t="shared" si="3"/>
        <v>5961410.5599999996</v>
      </c>
      <c r="F61" s="9">
        <f t="shared" si="1"/>
        <v>743807353369.50818</v>
      </c>
    </row>
    <row r="62" spans="1:6">
      <c r="A62" s="7">
        <v>5230</v>
      </c>
      <c r="B62" s="7">
        <v>5223.2742280000002</v>
      </c>
      <c r="C62" s="8">
        <f t="shared" si="2"/>
        <v>6.7257719999997789</v>
      </c>
      <c r="D62" s="3">
        <f t="shared" si="0"/>
        <v>45.236008995981024</v>
      </c>
      <c r="E62" s="3">
        <f t="shared" si="3"/>
        <v>6664658.5599999996</v>
      </c>
      <c r="F62" s="9">
        <f t="shared" si="1"/>
        <v>743791473314.69421</v>
      </c>
    </row>
    <row r="63" spans="1:6">
      <c r="A63" s="7">
        <v>5400</v>
      </c>
      <c r="B63" s="7">
        <v>5379.0691189999998</v>
      </c>
      <c r="C63" s="8">
        <f t="shared" si="2"/>
        <v>20.930881000000227</v>
      </c>
      <c r="D63" s="3">
        <f t="shared" si="0"/>
        <v>438.10177943617049</v>
      </c>
      <c r="E63" s="3">
        <f t="shared" si="3"/>
        <v>7571302.5599999996</v>
      </c>
      <c r="F63" s="9">
        <f t="shared" si="1"/>
        <v>743766971593.86401</v>
      </c>
    </row>
    <row r="64" spans="1:6">
      <c r="A64" s="10">
        <f t="shared" ref="A64:F64" si="4">SUM(A14:A63)</f>
        <v>132420</v>
      </c>
      <c r="B64" s="10">
        <f t="shared" si="4"/>
        <v>138987.85261999999</v>
      </c>
      <c r="C64" s="10">
        <f t="shared" si="4"/>
        <v>6956.5083839999988</v>
      </c>
      <c r="D64" s="10">
        <f t="shared" si="4"/>
        <v>43122009.299821816</v>
      </c>
      <c r="E64" s="10">
        <f t="shared" si="4"/>
        <v>125626072.0000001</v>
      </c>
      <c r="F64" s="10">
        <f t="shared" si="4"/>
        <v>37201525603158.062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D9" sqref="D9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5.5703125" style="3" bestFit="1" customWidth="1"/>
    <col min="5" max="5" width="17.7109375" style="3" bestFit="1" customWidth="1"/>
    <col min="6" max="6" width="21.140625" style="3" bestFit="1" customWidth="1"/>
    <col min="7" max="7" width="10.28515625" style="3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2648.4</v>
      </c>
      <c r="C5"/>
    </row>
    <row r="6" spans="1:6" s="2" customFormat="1">
      <c r="A6" s="1" t="s">
        <v>3</v>
      </c>
      <c r="B6" s="2">
        <f>D64/B4</f>
        <v>59553.557463880796</v>
      </c>
    </row>
    <row r="7" spans="1:6" s="2" customFormat="1">
      <c r="A7" s="4"/>
    </row>
    <row r="8" spans="1:6">
      <c r="A8" s="5" t="s">
        <v>4</v>
      </c>
      <c r="B8" s="12">
        <f>C64/B4</f>
        <v>47.607034619999993</v>
      </c>
      <c r="D8" s="2" t="s">
        <v>1</v>
      </c>
      <c r="E8" s="2">
        <v>19.646156999999999</v>
      </c>
    </row>
    <row r="9" spans="1:6">
      <c r="A9" s="5" t="s">
        <v>5</v>
      </c>
      <c r="B9" s="12">
        <f>1-(D64/E64)</f>
        <v>0.97629729381975716</v>
      </c>
    </row>
    <row r="10" spans="1:6">
      <c r="A10" s="5" t="s">
        <v>6</v>
      </c>
      <c r="B10" s="12">
        <f>1-((F64/B4)/(E64/B4))</f>
        <v>-1408.7028746633482</v>
      </c>
    </row>
    <row r="11" spans="1:6">
      <c r="A11" s="5" t="s">
        <v>14</v>
      </c>
      <c r="B11" s="14">
        <f>B8/MAX(A14:A63)</f>
        <v>8.8161175222222204E-3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-1700.961626</v>
      </c>
      <c r="C14" s="8">
        <f>ABS(A14-B14)</f>
        <v>1720.961626</v>
      </c>
      <c r="D14" s="3">
        <f>C14^2</f>
        <v>2961708.9181645638</v>
      </c>
      <c r="E14" s="3">
        <f>(A14-$B$5)^2</f>
        <v>6908486.5600000005</v>
      </c>
      <c r="F14" s="9">
        <f>(A14-B14-$B$6)^2</f>
        <v>3344609141.3476677</v>
      </c>
    </row>
    <row r="15" spans="1:6">
      <c r="A15" s="7">
        <v>100</v>
      </c>
      <c r="B15" s="7">
        <v>105.67148</v>
      </c>
      <c r="C15" s="8">
        <f>ABS(A15-B15)</f>
        <v>5.6714800000000025</v>
      </c>
      <c r="D15" s="3">
        <f t="shared" ref="D15:D63" si="0">C15^2</f>
        <v>32.165685390400029</v>
      </c>
      <c r="E15" s="3">
        <f>(A15-$B$5)^2</f>
        <v>6494342.5600000005</v>
      </c>
      <c r="F15" s="9">
        <f t="shared" ref="F15:F63" si="1">(A15-B15-$B$6)^2</f>
        <v>3547301752.3896074</v>
      </c>
    </row>
    <row r="16" spans="1:6">
      <c r="A16" s="7">
        <v>180</v>
      </c>
      <c r="B16" s="7">
        <v>180.204284</v>
      </c>
      <c r="C16" s="8">
        <f t="shared" ref="C16:C63" si="2">ABS(A16-B16)</f>
        <v>0.20428400000000124</v>
      </c>
      <c r="D16" s="3">
        <f t="shared" si="0"/>
        <v>4.1731952656000507E-2</v>
      </c>
      <c r="E16" s="3">
        <f t="shared" ref="E16:E63" si="3">(A16-$B$5)^2</f>
        <v>6092998.5600000005</v>
      </c>
      <c r="F16" s="9">
        <f t="shared" si="1"/>
        <v>3546650538.32335</v>
      </c>
    </row>
    <row r="17" spans="1:6">
      <c r="A17" s="7">
        <v>280</v>
      </c>
      <c r="B17" s="7">
        <v>279.47255000000001</v>
      </c>
      <c r="C17" s="8">
        <f t="shared" si="2"/>
        <v>0.52744999999998754</v>
      </c>
      <c r="D17" s="3">
        <f t="shared" si="0"/>
        <v>0.27820350249998688</v>
      </c>
      <c r="E17" s="3">
        <f t="shared" si="3"/>
        <v>5609318.5600000005</v>
      </c>
      <c r="F17" s="9">
        <f t="shared" si="1"/>
        <v>3546563383.8341866</v>
      </c>
    </row>
    <row r="18" spans="1:6">
      <c r="A18" s="7">
        <v>400</v>
      </c>
      <c r="B18" s="7">
        <v>402.502341</v>
      </c>
      <c r="C18" s="8">
        <f t="shared" si="2"/>
        <v>2.5023410000000013</v>
      </c>
      <c r="D18" s="3">
        <f t="shared" si="0"/>
        <v>6.261710480281006</v>
      </c>
      <c r="E18" s="3">
        <f t="shared" si="3"/>
        <v>5055302.5600000005</v>
      </c>
      <c r="F18" s="9">
        <f t="shared" si="1"/>
        <v>3546924259.4825377</v>
      </c>
    </row>
    <row r="19" spans="1:6">
      <c r="A19" s="7">
        <v>460</v>
      </c>
      <c r="B19" s="7">
        <v>459.96913499999999</v>
      </c>
      <c r="C19" s="8">
        <f t="shared" si="2"/>
        <v>3.0865000000005693E-2</v>
      </c>
      <c r="D19" s="3">
        <f t="shared" si="0"/>
        <v>9.5264822500035142E-4</v>
      </c>
      <c r="E19" s="3">
        <f t="shared" si="3"/>
        <v>4789094.5600000005</v>
      </c>
      <c r="F19" s="9">
        <f t="shared" si="1"/>
        <v>3546622530.3636022</v>
      </c>
    </row>
    <row r="20" spans="1:6">
      <c r="A20" s="7">
        <v>620</v>
      </c>
      <c r="B20" s="7">
        <v>619.35073699999998</v>
      </c>
      <c r="C20" s="8">
        <f t="shared" si="2"/>
        <v>0.64926300000001902</v>
      </c>
      <c r="D20" s="3">
        <f t="shared" si="0"/>
        <v>0.42154244316902467</v>
      </c>
      <c r="E20" s="3">
        <f t="shared" si="3"/>
        <v>4114406.5600000005</v>
      </c>
      <c r="F20" s="9">
        <f t="shared" si="1"/>
        <v>3546548875.1825352</v>
      </c>
    </row>
    <row r="21" spans="1:6">
      <c r="A21" s="7">
        <v>720</v>
      </c>
      <c r="B21" s="7">
        <v>719.57315600000004</v>
      </c>
      <c r="C21" s="8">
        <f t="shared" si="2"/>
        <v>0.42684399999996003</v>
      </c>
      <c r="D21" s="3">
        <f t="shared" si="0"/>
        <v>0.18219580033596589</v>
      </c>
      <c r="E21" s="3">
        <f t="shared" si="3"/>
        <v>3718726.5600000005</v>
      </c>
      <c r="F21" s="9">
        <f t="shared" si="1"/>
        <v>3546575366.6285834</v>
      </c>
    </row>
    <row r="22" spans="1:6">
      <c r="A22" s="7">
        <v>780</v>
      </c>
      <c r="B22" s="7">
        <v>779.45535900000004</v>
      </c>
      <c r="C22" s="8">
        <f t="shared" si="2"/>
        <v>0.54464099999995597</v>
      </c>
      <c r="D22" s="3">
        <f t="shared" si="0"/>
        <v>0.29663381888095203</v>
      </c>
      <c r="E22" s="3">
        <f t="shared" si="3"/>
        <v>3490918.5600000005</v>
      </c>
      <c r="F22" s="9">
        <f t="shared" si="1"/>
        <v>3546561336.2822046</v>
      </c>
    </row>
    <row r="23" spans="1:6">
      <c r="A23" s="7">
        <v>930</v>
      </c>
      <c r="B23" s="7">
        <v>929.85845300000005</v>
      </c>
      <c r="C23" s="8">
        <f t="shared" si="2"/>
        <v>0.14154699999994591</v>
      </c>
      <c r="D23" s="3">
        <f t="shared" si="0"/>
        <v>2.0035553208984688E-2</v>
      </c>
      <c r="E23" s="3">
        <f t="shared" si="3"/>
        <v>2952898.5600000005</v>
      </c>
      <c r="F23" s="9">
        <f t="shared" si="1"/>
        <v>3546609347.3689909</v>
      </c>
    </row>
    <row r="24" spans="1:6">
      <c r="A24" s="7">
        <v>1020</v>
      </c>
      <c r="B24" s="7">
        <v>1020.367409</v>
      </c>
      <c r="C24" s="8">
        <f t="shared" si="2"/>
        <v>0.36740899999995236</v>
      </c>
      <c r="D24" s="3">
        <f t="shared" si="0"/>
        <v>0.134989373280965</v>
      </c>
      <c r="E24" s="3">
        <f t="shared" si="3"/>
        <v>2651686.5600000005</v>
      </c>
      <c r="F24" s="9">
        <f t="shared" si="1"/>
        <v>3546669967.7647295</v>
      </c>
    </row>
    <row r="25" spans="1:6">
      <c r="A25" s="7">
        <v>1190</v>
      </c>
      <c r="B25" s="7">
        <v>1190.9553759999999</v>
      </c>
      <c r="C25" s="8">
        <f t="shared" si="2"/>
        <v>0.95537599999988743</v>
      </c>
      <c r="D25" s="3">
        <f t="shared" si="0"/>
        <v>0.91274330137578485</v>
      </c>
      <c r="E25" s="3">
        <f t="shared" si="3"/>
        <v>2126930.56</v>
      </c>
      <c r="F25" s="9">
        <f t="shared" si="1"/>
        <v>3546739999.5955262</v>
      </c>
    </row>
    <row r="26" spans="1:6">
      <c r="A26" s="7">
        <v>1290</v>
      </c>
      <c r="B26" s="7">
        <v>1290.507738</v>
      </c>
      <c r="C26" s="8">
        <f t="shared" si="2"/>
        <v>0.50773800000001756</v>
      </c>
      <c r="D26" s="3">
        <f t="shared" si="0"/>
        <v>0.25779787664401782</v>
      </c>
      <c r="E26" s="3">
        <f t="shared" si="3"/>
        <v>1845250.5600000003</v>
      </c>
      <c r="F26" s="9">
        <f t="shared" si="1"/>
        <v>3546686682.069869</v>
      </c>
    </row>
    <row r="27" spans="1:6">
      <c r="A27" s="7">
        <v>1390</v>
      </c>
      <c r="B27" s="7">
        <v>1389.39832</v>
      </c>
      <c r="C27" s="8">
        <f t="shared" si="2"/>
        <v>0.60167999999998756</v>
      </c>
      <c r="D27" s="3">
        <f t="shared" si="0"/>
        <v>0.36201882239998501</v>
      </c>
      <c r="E27" s="3">
        <f t="shared" si="3"/>
        <v>1583570.5600000003</v>
      </c>
      <c r="F27" s="9">
        <f t="shared" si="1"/>
        <v>3546554542.5968614</v>
      </c>
    </row>
    <row r="28" spans="1:6">
      <c r="A28" s="7">
        <v>1480</v>
      </c>
      <c r="B28" s="7">
        <v>1478.0683079999999</v>
      </c>
      <c r="C28" s="8">
        <f t="shared" si="2"/>
        <v>1.9316920000001119</v>
      </c>
      <c r="D28" s="3">
        <f t="shared" si="0"/>
        <v>3.7314339828644321</v>
      </c>
      <c r="E28" s="3">
        <f t="shared" si="3"/>
        <v>1365158.5600000003</v>
      </c>
      <c r="F28" s="9">
        <f t="shared" si="1"/>
        <v>3546396132.0741372</v>
      </c>
    </row>
    <row r="29" spans="1:6">
      <c r="A29" s="7">
        <v>1570</v>
      </c>
      <c r="B29" s="7">
        <v>1566.6102229999999</v>
      </c>
      <c r="C29" s="8">
        <f t="shared" si="2"/>
        <v>3.3897770000000946</v>
      </c>
      <c r="D29" s="3">
        <f t="shared" si="0"/>
        <v>11.490588109729641</v>
      </c>
      <c r="E29" s="3">
        <f t="shared" si="3"/>
        <v>1162946.5600000003</v>
      </c>
      <c r="F29" s="9">
        <f t="shared" si="1"/>
        <v>3546222471.5356221</v>
      </c>
    </row>
    <row r="30" spans="1:6">
      <c r="A30" s="7">
        <v>1670</v>
      </c>
      <c r="B30" s="7">
        <v>1664.3854710000001</v>
      </c>
      <c r="C30" s="8">
        <f t="shared" si="2"/>
        <v>5.6145289999999477</v>
      </c>
      <c r="D30" s="3">
        <f t="shared" si="0"/>
        <v>31.522935891840412</v>
      </c>
      <c r="E30" s="3">
        <f t="shared" si="3"/>
        <v>957266.56000000017</v>
      </c>
      <c r="F30" s="9">
        <f t="shared" si="1"/>
        <v>3545957507.7758198</v>
      </c>
    </row>
    <row r="31" spans="1:6">
      <c r="A31" s="7">
        <v>1790</v>
      </c>
      <c r="B31" s="7">
        <v>1780.173356</v>
      </c>
      <c r="C31" s="8">
        <f t="shared" si="2"/>
        <v>9.8266439999999875</v>
      </c>
      <c r="D31" s="3">
        <f t="shared" si="0"/>
        <v>96.56293230273576</v>
      </c>
      <c r="E31" s="3">
        <f t="shared" si="3"/>
        <v>736850.56000000017</v>
      </c>
      <c r="F31" s="9">
        <f t="shared" si="1"/>
        <v>3545455879.9504223</v>
      </c>
    </row>
    <row r="32" spans="1:6">
      <c r="A32" s="7">
        <v>1930</v>
      </c>
      <c r="B32" s="7">
        <v>1914.4295239999999</v>
      </c>
      <c r="C32" s="8">
        <f t="shared" si="2"/>
        <v>15.570476000000099</v>
      </c>
      <c r="D32" s="3">
        <f t="shared" si="0"/>
        <v>242.43972286657907</v>
      </c>
      <c r="E32" s="3">
        <f t="shared" si="3"/>
        <v>516098.56000000011</v>
      </c>
      <c r="F32" s="9">
        <f t="shared" si="1"/>
        <v>3544771894.5690627</v>
      </c>
    </row>
    <row r="33" spans="1:6">
      <c r="A33" s="7">
        <v>2050</v>
      </c>
      <c r="B33" s="7">
        <v>2028.722348</v>
      </c>
      <c r="C33" s="8">
        <f t="shared" si="2"/>
        <v>21.277651999999989</v>
      </c>
      <c r="D33" s="3">
        <f t="shared" si="0"/>
        <v>452.73847463310352</v>
      </c>
      <c r="E33" s="3">
        <f t="shared" si="3"/>
        <v>358082.56000000011</v>
      </c>
      <c r="F33" s="9">
        <f t="shared" si="1"/>
        <v>3544092339.60007</v>
      </c>
    </row>
    <row r="34" spans="1:6">
      <c r="A34" s="7">
        <v>2150</v>
      </c>
      <c r="B34" s="7">
        <v>2123.8120530000001</v>
      </c>
      <c r="C34" s="8">
        <f t="shared" si="2"/>
        <v>26.187946999999895</v>
      </c>
      <c r="D34" s="3">
        <f t="shared" si="0"/>
        <v>685.80856807480347</v>
      </c>
      <c r="E34" s="3">
        <f t="shared" si="3"/>
        <v>248402.56000000008</v>
      </c>
      <c r="F34" s="9">
        <f t="shared" si="1"/>
        <v>3543507721.5992689</v>
      </c>
    </row>
    <row r="35" spans="1:6">
      <c r="A35" s="7">
        <v>2240</v>
      </c>
      <c r="B35" s="7">
        <v>2209.9889600000001</v>
      </c>
      <c r="C35" s="8">
        <f t="shared" si="2"/>
        <v>30.011039999999866</v>
      </c>
      <c r="D35" s="3">
        <f t="shared" si="0"/>
        <v>900.66252188159194</v>
      </c>
      <c r="E35" s="3">
        <f t="shared" si="3"/>
        <v>166790.56000000008</v>
      </c>
      <c r="F35" s="9">
        <f t="shared" si="1"/>
        <v>3543052578.8758926</v>
      </c>
    </row>
    <row r="36" spans="1:6">
      <c r="A36" s="7">
        <v>2440</v>
      </c>
      <c r="B36" s="7">
        <v>2404.1006229999998</v>
      </c>
      <c r="C36" s="8">
        <f t="shared" si="2"/>
        <v>35.899377000000186</v>
      </c>
      <c r="D36" s="3">
        <f t="shared" si="0"/>
        <v>1288.7652689881425</v>
      </c>
      <c r="E36" s="3">
        <f t="shared" si="3"/>
        <v>43430.560000000041</v>
      </c>
      <c r="F36" s="9">
        <f t="shared" si="1"/>
        <v>3542351624.1468468</v>
      </c>
    </row>
    <row r="37" spans="1:6">
      <c r="A37" s="7">
        <v>2570</v>
      </c>
      <c r="B37" s="7">
        <v>2532.7622339999998</v>
      </c>
      <c r="C37" s="8">
        <f t="shared" si="2"/>
        <v>37.237766000000192</v>
      </c>
      <c r="D37" s="3">
        <f t="shared" si="0"/>
        <v>1386.6512166707703</v>
      </c>
      <c r="E37" s="3">
        <f t="shared" si="3"/>
        <v>6146.560000000014</v>
      </c>
      <c r="F37" s="9">
        <f t="shared" si="1"/>
        <v>3542192310.3803539</v>
      </c>
    </row>
    <row r="38" spans="1:6">
      <c r="A38" s="7">
        <v>2710</v>
      </c>
      <c r="B38" s="7">
        <v>2673.4764709999999</v>
      </c>
      <c r="C38" s="8">
        <f t="shared" si="2"/>
        <v>36.523529000000053</v>
      </c>
      <c r="D38" s="3">
        <f t="shared" si="0"/>
        <v>1333.9681706138449</v>
      </c>
      <c r="E38" s="3">
        <f t="shared" si="3"/>
        <v>3794.5599999999886</v>
      </c>
      <c r="F38" s="9">
        <f t="shared" si="1"/>
        <v>3542277328.4057527</v>
      </c>
    </row>
    <row r="39" spans="1:6">
      <c r="A39" s="7">
        <v>2720</v>
      </c>
      <c r="B39" s="7">
        <v>2683.5511809999998</v>
      </c>
      <c r="C39" s="8">
        <f t="shared" si="2"/>
        <v>36.448819000000185</v>
      </c>
      <c r="D39" s="3">
        <f t="shared" si="0"/>
        <v>1328.5164064947744</v>
      </c>
      <c r="E39" s="3">
        <f t="shared" si="3"/>
        <v>5126.5599999999868</v>
      </c>
      <c r="F39" s="9">
        <f t="shared" si="1"/>
        <v>3542286221.4465446</v>
      </c>
    </row>
    <row r="40" spans="1:6">
      <c r="A40" s="7">
        <v>2850</v>
      </c>
      <c r="B40" s="7">
        <v>2815.7854419999999</v>
      </c>
      <c r="C40" s="8">
        <f t="shared" si="2"/>
        <v>34.214558000000125</v>
      </c>
      <c r="D40" s="3">
        <f t="shared" si="0"/>
        <v>1170.6359791353725</v>
      </c>
      <c r="E40" s="3">
        <f t="shared" si="3"/>
        <v>40642.559999999961</v>
      </c>
      <c r="F40" s="9">
        <f t="shared" si="1"/>
        <v>3542552179.9478226</v>
      </c>
    </row>
    <row r="41" spans="1:6">
      <c r="A41" s="7">
        <v>2970</v>
      </c>
      <c r="B41" s="7">
        <v>2938.7777529999998</v>
      </c>
      <c r="C41" s="8">
        <f t="shared" si="2"/>
        <v>31.222247000000152</v>
      </c>
      <c r="D41" s="3">
        <f t="shared" si="0"/>
        <v>974.82870772901845</v>
      </c>
      <c r="E41" s="3">
        <f t="shared" si="3"/>
        <v>103426.55999999994</v>
      </c>
      <c r="F41" s="9">
        <f t="shared" si="1"/>
        <v>3542908389.6707282</v>
      </c>
    </row>
    <row r="42" spans="1:6">
      <c r="A42" s="7">
        <v>3020</v>
      </c>
      <c r="B42" s="7">
        <v>2990.320013</v>
      </c>
      <c r="C42" s="8">
        <f t="shared" si="2"/>
        <v>29.679986999999983</v>
      </c>
      <c r="D42" s="3">
        <f t="shared" si="0"/>
        <v>880.90162832016802</v>
      </c>
      <c r="E42" s="3">
        <f t="shared" si="3"/>
        <v>138086.55999999994</v>
      </c>
      <c r="F42" s="9">
        <f t="shared" si="1"/>
        <v>3543091989.8827167</v>
      </c>
    </row>
    <row r="43" spans="1:6">
      <c r="A43" s="7">
        <v>3170</v>
      </c>
      <c r="B43" s="7">
        <v>3145.254359</v>
      </c>
      <c r="C43" s="8">
        <f t="shared" si="2"/>
        <v>24.745640999999978</v>
      </c>
      <c r="D43" s="3">
        <f t="shared" si="0"/>
        <v>612.34674850087993</v>
      </c>
      <c r="E43" s="3">
        <f t="shared" si="3"/>
        <v>272066.55999999988</v>
      </c>
      <c r="F43" s="9">
        <f t="shared" si="1"/>
        <v>3543679437.0439525</v>
      </c>
    </row>
    <row r="44" spans="1:6">
      <c r="A44" s="7">
        <v>3230</v>
      </c>
      <c r="B44" s="7">
        <v>3207.290692</v>
      </c>
      <c r="C44" s="8">
        <f t="shared" si="2"/>
        <v>22.709307999999965</v>
      </c>
      <c r="D44" s="3">
        <f t="shared" si="0"/>
        <v>515.71266983886244</v>
      </c>
      <c r="E44" s="3">
        <f t="shared" si="3"/>
        <v>338258.55999999988</v>
      </c>
      <c r="F44" s="9">
        <f t="shared" si="1"/>
        <v>3543921882.1585364</v>
      </c>
    </row>
    <row r="45" spans="1:6">
      <c r="A45" s="7">
        <v>3330</v>
      </c>
      <c r="B45" s="7">
        <v>3310.9387059999999</v>
      </c>
      <c r="C45" s="8">
        <f t="shared" si="2"/>
        <v>19.061294000000089</v>
      </c>
      <c r="D45" s="3">
        <f t="shared" si="0"/>
        <v>363.33292895443941</v>
      </c>
      <c r="E45" s="3">
        <f t="shared" si="3"/>
        <v>464578.55999999988</v>
      </c>
      <c r="F45" s="9">
        <f t="shared" si="1"/>
        <v>3544356234.2015514</v>
      </c>
    </row>
    <row r="46" spans="1:6">
      <c r="A46" s="7">
        <v>3430</v>
      </c>
      <c r="B46" s="7">
        <v>3414.3046079999999</v>
      </c>
      <c r="C46" s="8">
        <f t="shared" si="2"/>
        <v>15.695392000000083</v>
      </c>
      <c r="D46" s="3">
        <f t="shared" si="0"/>
        <v>246.34533003366661</v>
      </c>
      <c r="E46" s="3">
        <f t="shared" si="3"/>
        <v>610898.55999999982</v>
      </c>
      <c r="F46" s="9">
        <f t="shared" si="1"/>
        <v>3544757020.0903015</v>
      </c>
    </row>
    <row r="47" spans="1:6">
      <c r="A47" s="7">
        <v>3530</v>
      </c>
      <c r="B47" s="7">
        <v>3517.5698860000002</v>
      </c>
      <c r="C47" s="8">
        <f t="shared" si="2"/>
        <v>12.430113999999776</v>
      </c>
      <c r="D47" s="3">
        <f t="shared" si="0"/>
        <v>154.50773405299043</v>
      </c>
      <c r="E47" s="3">
        <f t="shared" si="3"/>
        <v>777218.55999999982</v>
      </c>
      <c r="F47" s="9">
        <f t="shared" si="1"/>
        <v>3545145846.0947227</v>
      </c>
    </row>
    <row r="48" spans="1:6">
      <c r="A48" s="7">
        <v>3630</v>
      </c>
      <c r="B48" s="7">
        <v>3620.636289</v>
      </c>
      <c r="C48" s="8">
        <f t="shared" si="2"/>
        <v>9.3637109999999666</v>
      </c>
      <c r="D48" s="3">
        <f t="shared" si="0"/>
        <v>87.679083691520376</v>
      </c>
      <c r="E48" s="3">
        <f t="shared" si="3"/>
        <v>963538.55999999982</v>
      </c>
      <c r="F48" s="9">
        <f t="shared" si="1"/>
        <v>3545511009.6806087</v>
      </c>
    </row>
    <row r="49" spans="1:6">
      <c r="A49" s="7">
        <v>3740</v>
      </c>
      <c r="B49" s="7">
        <v>3733.7821960000001</v>
      </c>
      <c r="C49" s="8">
        <f t="shared" si="2"/>
        <v>6.2178039999998873</v>
      </c>
      <c r="D49" s="3">
        <f t="shared" si="0"/>
        <v>38.661086582414598</v>
      </c>
      <c r="E49" s="3">
        <f t="shared" si="3"/>
        <v>1191590.5599999998</v>
      </c>
      <c r="F49" s="9">
        <f t="shared" si="1"/>
        <v>3545885660.5692124</v>
      </c>
    </row>
    <row r="50" spans="1:6">
      <c r="A50" s="7">
        <v>3840</v>
      </c>
      <c r="B50" s="7">
        <v>3836.2851169999999</v>
      </c>
      <c r="C50" s="8">
        <f t="shared" si="2"/>
        <v>3.7148830000000999</v>
      </c>
      <c r="D50" s="3">
        <f t="shared" si="0"/>
        <v>13.800355703689743</v>
      </c>
      <c r="E50" s="3">
        <f t="shared" si="3"/>
        <v>1419910.5599999998</v>
      </c>
      <c r="F50" s="9">
        <f t="shared" si="1"/>
        <v>3546183751.4076834</v>
      </c>
    </row>
    <row r="51" spans="1:6">
      <c r="A51" s="7">
        <v>4070</v>
      </c>
      <c r="B51" s="7">
        <v>4071.6675570000002</v>
      </c>
      <c r="C51" s="8">
        <f t="shared" si="2"/>
        <v>1.6675570000002153</v>
      </c>
      <c r="D51" s="3">
        <f t="shared" si="0"/>
        <v>2.7807463482497181</v>
      </c>
      <c r="E51" s="3">
        <f t="shared" si="3"/>
        <v>2020946.5599999998</v>
      </c>
      <c r="F51" s="9">
        <f t="shared" si="1"/>
        <v>3546824827.287746</v>
      </c>
    </row>
    <row r="52" spans="1:6">
      <c r="A52" s="7">
        <v>4180</v>
      </c>
      <c r="B52" s="7">
        <v>4183.9419029999999</v>
      </c>
      <c r="C52" s="8">
        <f t="shared" si="2"/>
        <v>3.9419029999999111</v>
      </c>
      <c r="D52" s="3">
        <f t="shared" si="0"/>
        <v>15.538599261408299</v>
      </c>
      <c r="E52" s="3">
        <f t="shared" si="3"/>
        <v>2345798.5599999996</v>
      </c>
      <c r="F52" s="9">
        <f t="shared" si="1"/>
        <v>3547095730.8360062</v>
      </c>
    </row>
    <row r="53" spans="1:6">
      <c r="A53" s="7">
        <v>4270</v>
      </c>
      <c r="B53" s="7">
        <v>4275.7898150000001</v>
      </c>
      <c r="C53" s="8">
        <f t="shared" si="2"/>
        <v>5.7898150000000896</v>
      </c>
      <c r="D53" s="3">
        <f t="shared" si="0"/>
        <v>33.521957734226035</v>
      </c>
      <c r="E53" s="3">
        <f t="shared" si="3"/>
        <v>2629586.5599999996</v>
      </c>
      <c r="F53" s="9">
        <f t="shared" si="1"/>
        <v>3547315848.2863255</v>
      </c>
    </row>
    <row r="54" spans="1:6">
      <c r="A54" s="7">
        <v>4370</v>
      </c>
      <c r="B54" s="7">
        <v>4377.8638080000001</v>
      </c>
      <c r="C54" s="8">
        <f t="shared" si="2"/>
        <v>7.8638080000000627</v>
      </c>
      <c r="D54" s="3">
        <f t="shared" si="0"/>
        <v>61.839476260864984</v>
      </c>
      <c r="E54" s="3">
        <f t="shared" si="3"/>
        <v>2963906.5599999996</v>
      </c>
      <c r="F54" s="9">
        <f t="shared" si="1"/>
        <v>3547562903.9264545</v>
      </c>
    </row>
    <row r="55" spans="1:6">
      <c r="A55" s="7">
        <v>4470</v>
      </c>
      <c r="B55" s="7">
        <v>4479.8112920000003</v>
      </c>
      <c r="C55" s="8">
        <f t="shared" si="2"/>
        <v>9.8112920000003214</v>
      </c>
      <c r="D55" s="3">
        <f t="shared" si="0"/>
        <v>96.261450709270306</v>
      </c>
      <c r="E55" s="3">
        <f t="shared" si="3"/>
        <v>3318226.5599999996</v>
      </c>
      <c r="F55" s="9">
        <f t="shared" si="1"/>
        <v>3547794897.5490365</v>
      </c>
    </row>
    <row r="56" spans="1:6">
      <c r="A56" s="7">
        <v>4540</v>
      </c>
      <c r="B56" s="7">
        <v>4551.1390689999998</v>
      </c>
      <c r="C56" s="8">
        <f t="shared" si="2"/>
        <v>11.139068999999836</v>
      </c>
      <c r="D56" s="3">
        <f t="shared" si="0"/>
        <v>124.07885818675734</v>
      </c>
      <c r="E56" s="3">
        <f t="shared" si="3"/>
        <v>3578150.5599999996</v>
      </c>
      <c r="F56" s="9">
        <f t="shared" si="1"/>
        <v>3547953073.0541811</v>
      </c>
    </row>
    <row r="57" spans="1:6">
      <c r="A57" s="7">
        <v>4720</v>
      </c>
      <c r="B57" s="7">
        <v>4734.6358179999997</v>
      </c>
      <c r="C57" s="8">
        <f t="shared" si="2"/>
        <v>14.635817999999745</v>
      </c>
      <c r="D57" s="3">
        <f t="shared" si="0"/>
        <v>214.20716852911653</v>
      </c>
      <c r="E57" s="3">
        <f t="shared" si="3"/>
        <v>4291526.5599999996</v>
      </c>
      <c r="F57" s="9">
        <f t="shared" si="1"/>
        <v>3548369650.8675089</v>
      </c>
    </row>
    <row r="58" spans="1:6">
      <c r="A58" s="7">
        <v>4790</v>
      </c>
      <c r="B58" s="7">
        <v>4805.9514220000001</v>
      </c>
      <c r="C58" s="8">
        <f t="shared" si="2"/>
        <v>15.951422000000093</v>
      </c>
      <c r="D58" s="3">
        <f t="shared" si="0"/>
        <v>254.44786382208699</v>
      </c>
      <c r="E58" s="3">
        <f t="shared" si="3"/>
        <v>4586450.5599999996</v>
      </c>
      <c r="F58" s="9">
        <f t="shared" si="1"/>
        <v>3548526388.9050307</v>
      </c>
    </row>
    <row r="59" spans="1:6">
      <c r="A59" s="7">
        <v>4880</v>
      </c>
      <c r="B59" s="7">
        <v>4897.6416369999997</v>
      </c>
      <c r="C59" s="8">
        <f t="shared" si="2"/>
        <v>17.641636999999719</v>
      </c>
      <c r="D59" s="3">
        <f t="shared" si="0"/>
        <v>311.22735603975906</v>
      </c>
      <c r="E59" s="3">
        <f t="shared" si="3"/>
        <v>4980038.5599999996</v>
      </c>
      <c r="F59" s="9">
        <f t="shared" si="1"/>
        <v>3548727762.316781</v>
      </c>
    </row>
    <row r="60" spans="1:6">
      <c r="A60" s="7">
        <v>4970</v>
      </c>
      <c r="B60" s="7">
        <v>4989.2138439999999</v>
      </c>
      <c r="C60" s="8">
        <f t="shared" si="2"/>
        <v>19.213843999999881</v>
      </c>
      <c r="D60" s="3">
        <f t="shared" si="0"/>
        <v>369.17180125633143</v>
      </c>
      <c r="E60" s="3">
        <f t="shared" si="3"/>
        <v>5389826.5599999996</v>
      </c>
      <c r="F60" s="9">
        <f t="shared" si="1"/>
        <v>3548915081.301065</v>
      </c>
    </row>
    <row r="61" spans="1:6">
      <c r="A61" s="7">
        <v>5090</v>
      </c>
      <c r="B61" s="7">
        <v>5111.2961189999996</v>
      </c>
      <c r="C61" s="8">
        <f t="shared" si="2"/>
        <v>21.296118999999635</v>
      </c>
      <c r="D61" s="3">
        <f t="shared" si="0"/>
        <v>453.52468446214544</v>
      </c>
      <c r="E61" s="3">
        <f t="shared" si="3"/>
        <v>5961410.5599999996</v>
      </c>
      <c r="F61" s="9">
        <f t="shared" si="1"/>
        <v>3549163179.4216847</v>
      </c>
    </row>
    <row r="62" spans="1:6">
      <c r="A62" s="7">
        <v>5230</v>
      </c>
      <c r="B62" s="7">
        <v>5253.3349090000002</v>
      </c>
      <c r="C62" s="8">
        <f t="shared" si="2"/>
        <v>23.334909000000152</v>
      </c>
      <c r="D62" s="3">
        <f t="shared" si="0"/>
        <v>544.51797803828811</v>
      </c>
      <c r="E62" s="3">
        <f t="shared" si="3"/>
        <v>6664658.5599999996</v>
      </c>
      <c r="F62" s="9">
        <f t="shared" si="1"/>
        <v>3549406104.8098216</v>
      </c>
    </row>
    <row r="63" spans="1:6">
      <c r="A63" s="7">
        <v>5400</v>
      </c>
      <c r="B63" s="7">
        <v>5424.9978069999997</v>
      </c>
      <c r="C63" s="8">
        <f t="shared" si="2"/>
        <v>24.997806999999739</v>
      </c>
      <c r="D63" s="3">
        <f t="shared" si="0"/>
        <v>624.89035480923599</v>
      </c>
      <c r="E63" s="3">
        <f t="shared" si="3"/>
        <v>7571302.5599999996</v>
      </c>
      <c r="F63" s="9">
        <f t="shared" si="1"/>
        <v>3549604248.1653976</v>
      </c>
    </row>
    <row r="64" spans="1:6">
      <c r="A64" s="10">
        <f t="shared" ref="A64:F64" si="4">SUM(A14:A63)</f>
        <v>132420</v>
      </c>
      <c r="B64" s="10">
        <f t="shared" si="4"/>
        <v>130414.63552499996</v>
      </c>
      <c r="C64" s="10">
        <f t="shared" si="4"/>
        <v>2380.3517309999997</v>
      </c>
      <c r="D64" s="10">
        <f t="shared" si="4"/>
        <v>2977677.8731940398</v>
      </c>
      <c r="E64" s="10">
        <f t="shared" si="4"/>
        <v>125626072.0000001</v>
      </c>
      <c r="F64" s="10">
        <f t="shared" si="4"/>
        <v>177095434831.06491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B8" sqref="B8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6.5703125" style="3" bestFit="1" customWidth="1"/>
    <col min="5" max="5" width="17.7109375" style="3" bestFit="1" customWidth="1"/>
    <col min="6" max="6" width="23.7109375" style="3" bestFit="1" customWidth="1"/>
    <col min="7" max="7" width="10.5703125" style="3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2648.4</v>
      </c>
      <c r="C5"/>
    </row>
    <row r="6" spans="1:6" s="2" customFormat="1">
      <c r="A6" s="1" t="s">
        <v>3</v>
      </c>
      <c r="B6" s="2">
        <f>D64/B4</f>
        <v>585763.95564724738</v>
      </c>
    </row>
    <row r="7" spans="1:6" s="2" customFormat="1">
      <c r="A7" s="4"/>
    </row>
    <row r="8" spans="1:6">
      <c r="A8" s="5" t="s">
        <v>4</v>
      </c>
      <c r="B8" s="12">
        <f>C64/B4</f>
        <v>112.26168293999997</v>
      </c>
      <c r="D8" s="2" t="s">
        <v>1</v>
      </c>
      <c r="E8" s="2">
        <v>12.000257</v>
      </c>
    </row>
    <row r="9" spans="1:6">
      <c r="A9" s="5" t="s">
        <v>5</v>
      </c>
      <c r="B9" s="12">
        <f>1-(D64/E64)</f>
        <v>0.76686210659868159</v>
      </c>
    </row>
    <row r="10" spans="1:6">
      <c r="A10" s="5" t="s">
        <v>6</v>
      </c>
      <c r="B10" s="12">
        <f>1-((F64/B4)/(E64/B4))</f>
        <v>-136613.26146384946</v>
      </c>
    </row>
    <row r="11" spans="1:6">
      <c r="A11" s="5" t="s">
        <v>14</v>
      </c>
      <c r="B11" s="14">
        <f>B8/MAX(A14:A63)</f>
        <v>2.0789200544444438E-2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5431.7422280000001</v>
      </c>
      <c r="C14" s="8">
        <f>ABS(A14-B14)</f>
        <v>5411.7422280000001</v>
      </c>
      <c r="D14" s="3">
        <f>C14^2</f>
        <v>29286953.942318406</v>
      </c>
      <c r="E14" s="3">
        <f>(A14-$B$5)^2</f>
        <v>6908486.5600000005</v>
      </c>
      <c r="F14" s="9">
        <f>(A14-B14-$B$6)^2</f>
        <v>349488705758.28571</v>
      </c>
    </row>
    <row r="15" spans="1:6">
      <c r="A15" s="7">
        <v>100</v>
      </c>
      <c r="B15" s="7">
        <v>104.39277199999999</v>
      </c>
      <c r="C15" s="8">
        <f>ABS(A15-B15)</f>
        <v>4.3927719999999937</v>
      </c>
      <c r="D15" s="3">
        <f t="shared" ref="D15:D63" si="0">C15^2</f>
        <v>19.296445843983946</v>
      </c>
      <c r="E15" s="3">
        <f>(A15-$B$5)^2</f>
        <v>6494342.5600000005</v>
      </c>
      <c r="F15" s="9">
        <f t="shared" ref="F15:F63" si="1">(A15-B15-$B$6)^2</f>
        <v>343124558009.81287</v>
      </c>
    </row>
    <row r="16" spans="1:6">
      <c r="A16" s="7">
        <v>180</v>
      </c>
      <c r="B16" s="7">
        <v>184.91331500000001</v>
      </c>
      <c r="C16" s="8">
        <f t="shared" ref="C16:C63" si="2">ABS(A16-B16)</f>
        <v>4.9133150000000114</v>
      </c>
      <c r="D16" s="3">
        <f t="shared" si="0"/>
        <v>24.140664289225111</v>
      </c>
      <c r="E16" s="3">
        <f t="shared" ref="E16:E63" si="3">(A16-$B$5)^2</f>
        <v>6092998.5600000005</v>
      </c>
      <c r="F16" s="9">
        <f t="shared" si="1"/>
        <v>343125167845.31055</v>
      </c>
    </row>
    <row r="17" spans="1:6">
      <c r="A17" s="7">
        <v>280</v>
      </c>
      <c r="B17" s="7">
        <v>285.47121800000002</v>
      </c>
      <c r="C17" s="8">
        <f t="shared" si="2"/>
        <v>5.4712180000000217</v>
      </c>
      <c r="D17" s="3">
        <f t="shared" si="0"/>
        <v>29.934226403524239</v>
      </c>
      <c r="E17" s="3">
        <f t="shared" si="3"/>
        <v>5609318.5600000005</v>
      </c>
      <c r="F17" s="9">
        <f t="shared" si="1"/>
        <v>343125821450.04047</v>
      </c>
    </row>
    <row r="18" spans="1:6">
      <c r="A18" s="7">
        <v>400</v>
      </c>
      <c r="B18" s="7">
        <v>394.170344</v>
      </c>
      <c r="C18" s="8">
        <f t="shared" si="2"/>
        <v>5.8296559999999999</v>
      </c>
      <c r="D18" s="3">
        <f t="shared" si="0"/>
        <v>33.984889078335996</v>
      </c>
      <c r="E18" s="3">
        <f t="shared" si="3"/>
        <v>5055302.5600000005</v>
      </c>
      <c r="F18" s="9">
        <f t="shared" si="1"/>
        <v>343112582164.77802</v>
      </c>
    </row>
    <row r="19" spans="1:6">
      <c r="A19" s="7">
        <v>460</v>
      </c>
      <c r="B19" s="7">
        <v>454.13893200000001</v>
      </c>
      <c r="C19" s="8">
        <f t="shared" si="2"/>
        <v>5.8610679999999888</v>
      </c>
      <c r="D19" s="3">
        <f t="shared" si="0"/>
        <v>34.352118100623869</v>
      </c>
      <c r="E19" s="3">
        <f t="shared" si="3"/>
        <v>4789094.5600000005</v>
      </c>
      <c r="F19" s="9">
        <f t="shared" si="1"/>
        <v>343112545365.11053</v>
      </c>
    </row>
    <row r="20" spans="1:6">
      <c r="A20" s="7">
        <v>620</v>
      </c>
      <c r="B20" s="7">
        <v>628.59431600000005</v>
      </c>
      <c r="C20" s="8">
        <f t="shared" si="2"/>
        <v>8.5943160000000489</v>
      </c>
      <c r="D20" s="3">
        <f t="shared" si="0"/>
        <v>73.862267507856842</v>
      </c>
      <c r="E20" s="3">
        <f t="shared" si="3"/>
        <v>4114406.5600000005</v>
      </c>
      <c r="F20" s="9">
        <f t="shared" si="1"/>
        <v>343129480290.44513</v>
      </c>
    </row>
    <row r="21" spans="1:6">
      <c r="A21" s="7">
        <v>720</v>
      </c>
      <c r="B21" s="7">
        <v>733.26224300000001</v>
      </c>
      <c r="C21" s="8">
        <f t="shared" si="2"/>
        <v>13.262243000000012</v>
      </c>
      <c r="D21" s="3">
        <f t="shared" si="0"/>
        <v>175.88708939104933</v>
      </c>
      <c r="E21" s="3">
        <f t="shared" si="3"/>
        <v>3718726.5600000005</v>
      </c>
      <c r="F21" s="9">
        <f t="shared" si="1"/>
        <v>343134948999.23834</v>
      </c>
    </row>
    <row r="22" spans="1:6">
      <c r="A22" s="7">
        <v>780</v>
      </c>
      <c r="B22" s="7">
        <v>789.89655600000003</v>
      </c>
      <c r="C22" s="8">
        <f t="shared" si="2"/>
        <v>9.8965560000000323</v>
      </c>
      <c r="D22" s="3">
        <f t="shared" si="0"/>
        <v>97.941820661136646</v>
      </c>
      <c r="E22" s="3">
        <f t="shared" si="3"/>
        <v>3490918.5600000005</v>
      </c>
      <c r="F22" s="9">
        <f t="shared" si="1"/>
        <v>343131005925.03192</v>
      </c>
    </row>
    <row r="23" spans="1:6">
      <c r="A23" s="7">
        <v>930</v>
      </c>
      <c r="B23" s="7">
        <v>926.69792500000005</v>
      </c>
      <c r="C23" s="8">
        <f t="shared" si="2"/>
        <v>3.3020749999999452</v>
      </c>
      <c r="D23" s="3">
        <f t="shared" si="0"/>
        <v>10.903699305624638</v>
      </c>
      <c r="E23" s="3">
        <f t="shared" si="3"/>
        <v>2952898.5600000005</v>
      </c>
      <c r="F23" s="9">
        <f t="shared" si="1"/>
        <v>343115543273.38641</v>
      </c>
    </row>
    <row r="24" spans="1:6">
      <c r="A24" s="7">
        <v>1020</v>
      </c>
      <c r="B24" s="7">
        <v>1019.860507</v>
      </c>
      <c r="C24" s="8">
        <f t="shared" si="2"/>
        <v>0.13949300000001585</v>
      </c>
      <c r="D24" s="3">
        <f t="shared" si="0"/>
        <v>1.9458297049004421E-2</v>
      </c>
      <c r="E24" s="3">
        <f t="shared" si="3"/>
        <v>2651686.5600000005</v>
      </c>
      <c r="F24" s="9">
        <f t="shared" si="1"/>
        <v>343119248315.58691</v>
      </c>
    </row>
    <row r="25" spans="1:6">
      <c r="A25" s="7">
        <v>1190</v>
      </c>
      <c r="B25" s="7">
        <v>1185.638725</v>
      </c>
      <c r="C25" s="8">
        <f t="shared" si="2"/>
        <v>4.3612749999999778</v>
      </c>
      <c r="D25" s="3">
        <f t="shared" si="0"/>
        <v>19.020719625624807</v>
      </c>
      <c r="E25" s="3">
        <f t="shared" si="3"/>
        <v>2126930.56</v>
      </c>
      <c r="F25" s="9">
        <f t="shared" si="1"/>
        <v>343114302399.13977</v>
      </c>
    </row>
    <row r="26" spans="1:6">
      <c r="A26" s="7">
        <v>1290</v>
      </c>
      <c r="B26" s="7">
        <v>1280.190505</v>
      </c>
      <c r="C26" s="8">
        <f t="shared" si="2"/>
        <v>9.8094949999999699</v>
      </c>
      <c r="D26" s="3">
        <f t="shared" si="0"/>
        <v>96.226192155024407</v>
      </c>
      <c r="E26" s="3">
        <f t="shared" si="3"/>
        <v>1845250.5600000003</v>
      </c>
      <c r="F26" s="9">
        <f t="shared" si="1"/>
        <v>343107919734.54834</v>
      </c>
    </row>
    <row r="27" spans="1:6">
      <c r="A27" s="7">
        <v>1390</v>
      </c>
      <c r="B27" s="7">
        <v>1380.9909660000001</v>
      </c>
      <c r="C27" s="8">
        <f t="shared" si="2"/>
        <v>9.0090339999999287</v>
      </c>
      <c r="D27" s="3">
        <f t="shared" si="0"/>
        <v>81.162693613154715</v>
      </c>
      <c r="E27" s="3">
        <f t="shared" si="3"/>
        <v>1583570.5600000003</v>
      </c>
      <c r="F27" s="9">
        <f t="shared" si="1"/>
        <v>343108857481.88831</v>
      </c>
    </row>
    <row r="28" spans="1:6">
      <c r="A28" s="7">
        <v>1480</v>
      </c>
      <c r="B28" s="7">
        <v>1476.345075</v>
      </c>
      <c r="C28" s="8">
        <f t="shared" si="2"/>
        <v>3.6549250000000484</v>
      </c>
      <c r="D28" s="3">
        <f t="shared" si="0"/>
        <v>13.358476755625354</v>
      </c>
      <c r="E28" s="3">
        <f t="shared" si="3"/>
        <v>1365158.5600000003</v>
      </c>
      <c r="F28" s="9">
        <f t="shared" si="1"/>
        <v>343115129902.21765</v>
      </c>
    </row>
    <row r="29" spans="1:6">
      <c r="A29" s="7">
        <v>1570</v>
      </c>
      <c r="B29" s="7">
        <v>1572.4390089999999</v>
      </c>
      <c r="C29" s="8">
        <f t="shared" si="2"/>
        <v>2.4390089999999418</v>
      </c>
      <c r="D29" s="3">
        <f t="shared" si="0"/>
        <v>5.9487649020807165</v>
      </c>
      <c r="E29" s="3">
        <f t="shared" si="3"/>
        <v>1162946.5600000003</v>
      </c>
      <c r="F29" s="9">
        <f t="shared" si="1"/>
        <v>343122269108.57849</v>
      </c>
    </row>
    <row r="30" spans="1:6">
      <c r="A30" s="7">
        <v>1670</v>
      </c>
      <c r="B30" s="7">
        <v>1676.271841</v>
      </c>
      <c r="C30" s="8">
        <f t="shared" si="2"/>
        <v>6.2718409999999949</v>
      </c>
      <c r="D30" s="3">
        <f t="shared" si="0"/>
        <v>39.335989529280937</v>
      </c>
      <c r="E30" s="3">
        <f t="shared" si="3"/>
        <v>957266.56000000017</v>
      </c>
      <c r="F30" s="9">
        <f t="shared" si="1"/>
        <v>343126759411.633</v>
      </c>
    </row>
    <row r="31" spans="1:6">
      <c r="A31" s="7">
        <v>1790</v>
      </c>
      <c r="B31" s="7">
        <v>1796.351713</v>
      </c>
      <c r="C31" s="8">
        <f t="shared" si="2"/>
        <v>6.3517130000000179</v>
      </c>
      <c r="D31" s="3">
        <f t="shared" si="0"/>
        <v>40.344258034369226</v>
      </c>
      <c r="E31" s="3">
        <f t="shared" si="3"/>
        <v>736850.56000000017</v>
      </c>
      <c r="F31" s="9">
        <f t="shared" si="1"/>
        <v>343126852984.91864</v>
      </c>
    </row>
    <row r="32" spans="1:6">
      <c r="A32" s="7">
        <v>1930</v>
      </c>
      <c r="B32" s="7">
        <v>1933.786916</v>
      </c>
      <c r="C32" s="8">
        <f t="shared" si="2"/>
        <v>3.7869160000000193</v>
      </c>
      <c r="D32" s="3">
        <f t="shared" si="0"/>
        <v>14.340732791056146</v>
      </c>
      <c r="E32" s="3">
        <f t="shared" si="3"/>
        <v>516098.56000000011</v>
      </c>
      <c r="F32" s="9">
        <f t="shared" si="1"/>
        <v>343123848227.64282</v>
      </c>
    </row>
    <row r="33" spans="1:6">
      <c r="A33" s="7">
        <v>2050</v>
      </c>
      <c r="B33" s="7">
        <v>2050.7944130000001</v>
      </c>
      <c r="C33" s="8">
        <f t="shared" si="2"/>
        <v>0.79441300000007686</v>
      </c>
      <c r="D33" s="3">
        <f t="shared" si="0"/>
        <v>0.63109201456912212</v>
      </c>
      <c r="E33" s="3">
        <f t="shared" si="3"/>
        <v>358082.56000000011</v>
      </c>
      <c r="F33" s="9">
        <f t="shared" si="1"/>
        <v>343120342413.1441</v>
      </c>
    </row>
    <row r="34" spans="1:6">
      <c r="A34" s="7">
        <v>2150</v>
      </c>
      <c r="B34" s="7">
        <v>2148.5372040000002</v>
      </c>
      <c r="C34" s="8">
        <f t="shared" si="2"/>
        <v>1.4627959999997984</v>
      </c>
      <c r="D34" s="3">
        <f t="shared" si="0"/>
        <v>2.13977213761541</v>
      </c>
      <c r="E34" s="3">
        <f t="shared" si="3"/>
        <v>248402.56000000008</v>
      </c>
      <c r="F34" s="9">
        <f t="shared" si="1"/>
        <v>343117698031.30768</v>
      </c>
    </row>
    <row r="35" spans="1:6">
      <c r="A35" s="7">
        <v>2240</v>
      </c>
      <c r="B35" s="7">
        <v>2237.250372</v>
      </c>
      <c r="C35" s="8">
        <f t="shared" si="2"/>
        <v>2.7496280000000297</v>
      </c>
      <c r="D35" s="3">
        <f t="shared" si="0"/>
        <v>7.5604541383841637</v>
      </c>
      <c r="E35" s="3">
        <f t="shared" si="3"/>
        <v>166790.56000000008</v>
      </c>
      <c r="F35" s="9">
        <f t="shared" si="1"/>
        <v>343116190477.12323</v>
      </c>
    </row>
    <row r="36" spans="1:6">
      <c r="A36" s="7">
        <v>2440</v>
      </c>
      <c r="B36" s="7">
        <v>2437.0502959999999</v>
      </c>
      <c r="C36" s="8">
        <f t="shared" si="2"/>
        <v>2.9497040000001107</v>
      </c>
      <c r="D36" s="3">
        <f t="shared" si="0"/>
        <v>8.7007536876166522</v>
      </c>
      <c r="E36" s="3">
        <f t="shared" si="3"/>
        <v>43430.560000000041</v>
      </c>
      <c r="F36" s="9">
        <f t="shared" si="1"/>
        <v>343115956083.64508</v>
      </c>
    </row>
    <row r="37" spans="1:6">
      <c r="A37" s="7">
        <v>2570</v>
      </c>
      <c r="B37" s="7">
        <v>2568.4937020000002</v>
      </c>
      <c r="C37" s="8">
        <f t="shared" si="2"/>
        <v>1.5062979999997879</v>
      </c>
      <c r="D37" s="3">
        <f t="shared" si="0"/>
        <v>2.2689336648033609</v>
      </c>
      <c r="E37" s="3">
        <f t="shared" si="3"/>
        <v>6146.560000000014</v>
      </c>
      <c r="F37" s="9">
        <f t="shared" si="1"/>
        <v>343117647067.62958</v>
      </c>
    </row>
    <row r="38" spans="1:6">
      <c r="A38" s="7">
        <v>2710</v>
      </c>
      <c r="B38" s="7">
        <v>2710.5658079999998</v>
      </c>
      <c r="C38" s="8">
        <f t="shared" si="2"/>
        <v>0.56580799999983356</v>
      </c>
      <c r="D38" s="3">
        <f t="shared" si="0"/>
        <v>0.32013869286381164</v>
      </c>
      <c r="E38" s="3">
        <f t="shared" si="3"/>
        <v>3794.5599999999886</v>
      </c>
      <c r="F38" s="9">
        <f t="shared" si="1"/>
        <v>343120074595.69501</v>
      </c>
    </row>
    <row r="39" spans="1:6">
      <c r="A39" s="7">
        <v>2720</v>
      </c>
      <c r="B39" s="7">
        <v>2720.68806</v>
      </c>
      <c r="C39" s="8">
        <f t="shared" si="2"/>
        <v>0.68805999999995038</v>
      </c>
      <c r="D39" s="3">
        <f t="shared" si="0"/>
        <v>0.47342656359993174</v>
      </c>
      <c r="E39" s="3">
        <f t="shared" si="3"/>
        <v>5126.5599999999868</v>
      </c>
      <c r="F39" s="9">
        <f t="shared" si="1"/>
        <v>343120217817.47839</v>
      </c>
    </row>
    <row r="40" spans="1:6">
      <c r="A40" s="7">
        <v>2850</v>
      </c>
      <c r="B40" s="7">
        <v>2851.9697510000001</v>
      </c>
      <c r="C40" s="8">
        <f t="shared" si="2"/>
        <v>1.9697510000000875</v>
      </c>
      <c r="D40" s="3">
        <f t="shared" si="0"/>
        <v>3.879919002001345</v>
      </c>
      <c r="E40" s="3">
        <f t="shared" si="3"/>
        <v>40642.559999999961</v>
      </c>
      <c r="F40" s="9">
        <f t="shared" si="1"/>
        <v>343121719357.66516</v>
      </c>
    </row>
    <row r="41" spans="1:6">
      <c r="A41" s="7">
        <v>2970</v>
      </c>
      <c r="B41" s="7">
        <v>2972.0959889999999</v>
      </c>
      <c r="C41" s="8">
        <f t="shared" si="2"/>
        <v>2.0959889999999177</v>
      </c>
      <c r="D41" s="3">
        <f t="shared" si="0"/>
        <v>4.3931698881206547</v>
      </c>
      <c r="E41" s="3">
        <f t="shared" si="3"/>
        <v>103426.55999999994</v>
      </c>
      <c r="F41" s="9">
        <f t="shared" si="1"/>
        <v>343121867249.51892</v>
      </c>
    </row>
    <row r="42" spans="1:6">
      <c r="A42" s="7">
        <v>3020</v>
      </c>
      <c r="B42" s="7">
        <v>3021.8702990000002</v>
      </c>
      <c r="C42" s="8">
        <f t="shared" si="2"/>
        <v>1.8702990000001591</v>
      </c>
      <c r="D42" s="3">
        <f t="shared" si="0"/>
        <v>3.4980183494015953</v>
      </c>
      <c r="E42" s="3">
        <f t="shared" si="3"/>
        <v>138086.55999999994</v>
      </c>
      <c r="F42" s="9">
        <f t="shared" si="1"/>
        <v>343121602846.48932</v>
      </c>
    </row>
    <row r="43" spans="1:6">
      <c r="A43" s="7">
        <v>3170</v>
      </c>
      <c r="B43" s="7">
        <v>3170.291279</v>
      </c>
      <c r="C43" s="8">
        <f t="shared" si="2"/>
        <v>0.29127900000003137</v>
      </c>
      <c r="D43" s="3">
        <f t="shared" si="0"/>
        <v>8.4843455841018281E-2</v>
      </c>
      <c r="E43" s="3">
        <f t="shared" si="3"/>
        <v>272066.55999999988</v>
      </c>
      <c r="F43" s="9">
        <f t="shared" si="1"/>
        <v>343119752977.07373</v>
      </c>
    </row>
    <row r="44" spans="1:6">
      <c r="A44" s="7">
        <v>3230</v>
      </c>
      <c r="B44" s="7">
        <v>3229.3831869999999</v>
      </c>
      <c r="C44" s="8">
        <f t="shared" si="2"/>
        <v>0.61681300000009287</v>
      </c>
      <c r="D44" s="3">
        <f t="shared" si="0"/>
        <v>0.38045827696911455</v>
      </c>
      <c r="E44" s="3">
        <f t="shared" si="3"/>
        <v>338258.55999999988</v>
      </c>
      <c r="F44" s="9">
        <f t="shared" si="1"/>
        <v>343118689122.24536</v>
      </c>
    </row>
    <row r="45" spans="1:6">
      <c r="A45" s="7">
        <v>3330</v>
      </c>
      <c r="B45" s="7">
        <v>3327.854879</v>
      </c>
      <c r="C45" s="8">
        <f t="shared" si="2"/>
        <v>2.1451210000000174</v>
      </c>
      <c r="D45" s="3">
        <f t="shared" si="0"/>
        <v>4.6015441046410741</v>
      </c>
      <c r="E45" s="3">
        <f t="shared" si="3"/>
        <v>464578.55999999988</v>
      </c>
      <c r="F45" s="9">
        <f t="shared" si="1"/>
        <v>343116898670.9873</v>
      </c>
    </row>
    <row r="46" spans="1:6">
      <c r="A46" s="7">
        <v>3430</v>
      </c>
      <c r="B46" s="7">
        <v>3426.2064110000001</v>
      </c>
      <c r="C46" s="8">
        <f t="shared" si="2"/>
        <v>3.7935889999998835</v>
      </c>
      <c r="D46" s="3">
        <f t="shared" si="0"/>
        <v>14.391317500920117</v>
      </c>
      <c r="E46" s="3">
        <f t="shared" si="3"/>
        <v>610898.55999999982</v>
      </c>
      <c r="F46" s="9">
        <f t="shared" si="1"/>
        <v>343114967454.50421</v>
      </c>
    </row>
    <row r="47" spans="1:6">
      <c r="A47" s="7">
        <v>3530</v>
      </c>
      <c r="B47" s="7">
        <v>3524.7585640000002</v>
      </c>
      <c r="C47" s="8">
        <f t="shared" si="2"/>
        <v>5.2414359999997941</v>
      </c>
      <c r="D47" s="3">
        <f t="shared" si="0"/>
        <v>27.472651342093844</v>
      </c>
      <c r="E47" s="3">
        <f t="shared" si="3"/>
        <v>777218.55999999982</v>
      </c>
      <c r="F47" s="9">
        <f t="shared" si="1"/>
        <v>343113271274.41382</v>
      </c>
    </row>
    <row r="48" spans="1:6">
      <c r="A48" s="7">
        <v>3630</v>
      </c>
      <c r="B48" s="7">
        <v>3623.6216800000002</v>
      </c>
      <c r="C48" s="8">
        <f t="shared" si="2"/>
        <v>6.3783199999998033</v>
      </c>
      <c r="D48" s="3">
        <f t="shared" si="0"/>
        <v>40.682966022397487</v>
      </c>
      <c r="E48" s="3">
        <f t="shared" si="3"/>
        <v>963538.55999999982</v>
      </c>
      <c r="F48" s="9">
        <f t="shared" si="1"/>
        <v>343111939396.28619</v>
      </c>
    </row>
    <row r="49" spans="1:6">
      <c r="A49" s="7">
        <v>3740</v>
      </c>
      <c r="B49" s="7">
        <v>3732.835728</v>
      </c>
      <c r="C49" s="8">
        <f t="shared" si="2"/>
        <v>7.1642719999999827</v>
      </c>
      <c r="D49" s="3">
        <f t="shared" si="0"/>
        <v>51.326793289983755</v>
      </c>
      <c r="E49" s="3">
        <f t="shared" si="3"/>
        <v>1191590.5599999998</v>
      </c>
      <c r="F49" s="9">
        <f t="shared" si="1"/>
        <v>343111018642.2251</v>
      </c>
    </row>
    <row r="50" spans="1:6">
      <c r="A50" s="7">
        <v>3840</v>
      </c>
      <c r="B50" s="7">
        <v>3832.4961779999999</v>
      </c>
      <c r="C50" s="8">
        <f t="shared" si="2"/>
        <v>7.5038220000001274</v>
      </c>
      <c r="D50" s="3">
        <f t="shared" si="0"/>
        <v>56.307344607685913</v>
      </c>
      <c r="E50" s="3">
        <f t="shared" si="3"/>
        <v>1419910.5599999998</v>
      </c>
      <c r="F50" s="9">
        <f t="shared" si="1"/>
        <v>343110620854.90338</v>
      </c>
    </row>
    <row r="51" spans="1:6">
      <c r="A51" s="7">
        <v>4070</v>
      </c>
      <c r="B51" s="7">
        <v>4063.2647919999999</v>
      </c>
      <c r="C51" s="8">
        <f t="shared" si="2"/>
        <v>6.7352080000000569</v>
      </c>
      <c r="D51" s="3">
        <f t="shared" si="0"/>
        <v>45.363026803264766</v>
      </c>
      <c r="E51" s="3">
        <f t="shared" si="3"/>
        <v>2020946.5599999998</v>
      </c>
      <c r="F51" s="9">
        <f t="shared" si="1"/>
        <v>343111521296.71295</v>
      </c>
    </row>
    <row r="52" spans="1:6">
      <c r="A52" s="7">
        <v>4180</v>
      </c>
      <c r="B52" s="7">
        <v>4174.0551450000003</v>
      </c>
      <c r="C52" s="8">
        <f t="shared" si="2"/>
        <v>5.944854999999734</v>
      </c>
      <c r="D52" s="3">
        <f t="shared" si="0"/>
        <v>35.341300971021838</v>
      </c>
      <c r="E52" s="3">
        <f t="shared" si="3"/>
        <v>2345798.5599999996</v>
      </c>
      <c r="F52" s="9">
        <f t="shared" si="1"/>
        <v>343112447207.29059</v>
      </c>
    </row>
    <row r="53" spans="1:6">
      <c r="A53" s="7">
        <v>4270</v>
      </c>
      <c r="B53" s="7">
        <v>4264.8249429999996</v>
      </c>
      <c r="C53" s="8">
        <f t="shared" si="2"/>
        <v>5.175057000000379</v>
      </c>
      <c r="D53" s="3">
        <f t="shared" si="0"/>
        <v>26.781214953252924</v>
      </c>
      <c r="E53" s="3">
        <f t="shared" si="3"/>
        <v>2629586.5599999996</v>
      </c>
      <c r="F53" s="9">
        <f t="shared" si="1"/>
        <v>343113349038.57355</v>
      </c>
    </row>
    <row r="54" spans="1:6">
      <c r="A54" s="7">
        <v>4370</v>
      </c>
      <c r="B54" s="7">
        <v>4365.802412</v>
      </c>
      <c r="C54" s="8">
        <f t="shared" si="2"/>
        <v>4.1975879999999961</v>
      </c>
      <c r="D54" s="3">
        <f t="shared" si="0"/>
        <v>17.619745017743966</v>
      </c>
      <c r="E54" s="3">
        <f t="shared" si="3"/>
        <v>2963906.5599999996</v>
      </c>
      <c r="F54" s="9">
        <f t="shared" si="1"/>
        <v>343114494161.62805</v>
      </c>
    </row>
    <row r="55" spans="1:6">
      <c r="A55" s="7">
        <v>4470</v>
      </c>
      <c r="B55" s="7">
        <v>4466.7630579999995</v>
      </c>
      <c r="C55" s="8">
        <f t="shared" si="2"/>
        <v>3.2369420000004538</v>
      </c>
      <c r="D55" s="3">
        <f t="shared" si="0"/>
        <v>10.477793511366938</v>
      </c>
      <c r="E55" s="3">
        <f t="shared" si="3"/>
        <v>3318226.5599999996</v>
      </c>
      <c r="F55" s="9">
        <f t="shared" si="1"/>
        <v>343115619578.08795</v>
      </c>
    </row>
    <row r="56" spans="1:6">
      <c r="A56" s="7">
        <v>4540</v>
      </c>
      <c r="B56" s="7">
        <v>4537.4245010000004</v>
      </c>
      <c r="C56" s="8">
        <f t="shared" si="2"/>
        <v>2.5754989999995814</v>
      </c>
      <c r="D56" s="3">
        <f t="shared" si="0"/>
        <v>6.6331950989988435</v>
      </c>
      <c r="E56" s="3">
        <f t="shared" si="3"/>
        <v>3578150.5599999996</v>
      </c>
      <c r="F56" s="9">
        <f t="shared" si="1"/>
        <v>343116394473.17957</v>
      </c>
    </row>
    <row r="57" spans="1:6">
      <c r="A57" s="7">
        <v>4720</v>
      </c>
      <c r="B57" s="7">
        <v>4719.254293</v>
      </c>
      <c r="C57" s="8">
        <f t="shared" si="2"/>
        <v>0.74570700000003853</v>
      </c>
      <c r="D57" s="3">
        <f t="shared" si="0"/>
        <v>0.55607892984905749</v>
      </c>
      <c r="E57" s="3">
        <f t="shared" si="3"/>
        <v>4291526.5599999996</v>
      </c>
      <c r="F57" s="9">
        <f t="shared" si="1"/>
        <v>343118538119.50232</v>
      </c>
    </row>
    <row r="58" spans="1:6">
      <c r="A58" s="7">
        <v>4790</v>
      </c>
      <c r="B58" s="7">
        <v>4789.9656569999997</v>
      </c>
      <c r="C58" s="8">
        <f t="shared" si="2"/>
        <v>3.4343000000262691E-2</v>
      </c>
      <c r="D58" s="3">
        <f t="shared" si="0"/>
        <v>1.1794416490180431E-3</v>
      </c>
      <c r="E58" s="3">
        <f t="shared" si="3"/>
        <v>4586450.5599999996</v>
      </c>
      <c r="F58" s="9">
        <f t="shared" si="1"/>
        <v>343119371501.72845</v>
      </c>
    </row>
    <row r="59" spans="1:6">
      <c r="A59" s="7">
        <v>4880</v>
      </c>
      <c r="B59" s="7">
        <v>4880.9159840000002</v>
      </c>
      <c r="C59" s="8">
        <f t="shared" si="2"/>
        <v>0.91598400000020774</v>
      </c>
      <c r="D59" s="3">
        <f t="shared" si="0"/>
        <v>0.8390266882563806</v>
      </c>
      <c r="E59" s="3">
        <f t="shared" si="3"/>
        <v>4980038.5599999996</v>
      </c>
      <c r="F59" s="9">
        <f t="shared" si="1"/>
        <v>343120484837.17169</v>
      </c>
    </row>
    <row r="60" spans="1:6">
      <c r="A60" s="7">
        <v>4970</v>
      </c>
      <c r="B60" s="7">
        <v>4971.791741</v>
      </c>
      <c r="C60" s="8">
        <f t="shared" si="2"/>
        <v>1.7917410000000018</v>
      </c>
      <c r="D60" s="3">
        <f t="shared" si="0"/>
        <v>3.2103358110810065</v>
      </c>
      <c r="E60" s="3">
        <f t="shared" si="3"/>
        <v>5389826.5599999996</v>
      </c>
      <c r="F60" s="9">
        <f t="shared" si="1"/>
        <v>343121510813.31207</v>
      </c>
    </row>
    <row r="61" spans="1:6">
      <c r="A61" s="7">
        <v>5090</v>
      </c>
      <c r="B61" s="7">
        <v>5093.0710989999998</v>
      </c>
      <c r="C61" s="8">
        <f t="shared" si="2"/>
        <v>3.0710989999997764</v>
      </c>
      <c r="D61" s="3">
        <f t="shared" si="0"/>
        <v>9.4316490677996274</v>
      </c>
      <c r="E61" s="3">
        <f t="shared" si="3"/>
        <v>5961410.5599999996</v>
      </c>
      <c r="F61" s="9">
        <f t="shared" si="1"/>
        <v>343123009623.13898</v>
      </c>
    </row>
    <row r="62" spans="1:6">
      <c r="A62" s="7">
        <v>5230</v>
      </c>
      <c r="B62" s="7">
        <v>5234.3663390000002</v>
      </c>
      <c r="C62" s="8">
        <f t="shared" si="2"/>
        <v>4.3663390000001527</v>
      </c>
      <c r="D62" s="3">
        <f t="shared" si="0"/>
        <v>19.064916262922335</v>
      </c>
      <c r="E62" s="3">
        <f t="shared" si="3"/>
        <v>6664658.5599999996</v>
      </c>
      <c r="F62" s="9">
        <f t="shared" si="1"/>
        <v>343124527042.58392</v>
      </c>
    </row>
    <row r="63" spans="1:6">
      <c r="A63" s="7">
        <v>5400</v>
      </c>
      <c r="B63" s="7">
        <v>5405.4172390000003</v>
      </c>
      <c r="C63" s="8">
        <f t="shared" si="2"/>
        <v>5.4172390000003361</v>
      </c>
      <c r="D63" s="3">
        <f t="shared" si="0"/>
        <v>29.346478383124641</v>
      </c>
      <c r="E63" s="3">
        <f t="shared" si="3"/>
        <v>7571302.5599999996</v>
      </c>
      <c r="F63" s="9">
        <f t="shared" si="1"/>
        <v>343125758211.54749</v>
      </c>
    </row>
    <row r="64" spans="1:6">
      <c r="A64" s="10">
        <f t="shared" ref="A64:F64" si="4">SUM(A14:A63)</f>
        <v>132420</v>
      </c>
      <c r="B64" s="10">
        <f t="shared" si="4"/>
        <v>137808.836109</v>
      </c>
      <c r="C64" s="10">
        <f t="shared" si="4"/>
        <v>5613.0841469999987</v>
      </c>
      <c r="D64" s="10">
        <f t="shared" si="4"/>
        <v>29288197.782362372</v>
      </c>
      <c r="E64" s="10">
        <f t="shared" si="4"/>
        <v>125626072.0000001</v>
      </c>
      <c r="F64" s="10">
        <f t="shared" si="4"/>
        <v>17162313046884.395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5" sqref="E5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5.5703125" style="3" bestFit="1" customWidth="1"/>
    <col min="5" max="5" width="17.7109375" style="3" bestFit="1" customWidth="1"/>
    <col min="6" max="6" width="22.7109375" style="3" bestFit="1" customWidth="1"/>
    <col min="7" max="7" width="12" style="3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2648.4</v>
      </c>
      <c r="C5"/>
    </row>
    <row r="6" spans="1:6" s="2" customFormat="1">
      <c r="A6" s="1" t="s">
        <v>3</v>
      </c>
      <c r="B6" s="2">
        <f>D64/B4</f>
        <v>175541.00712389179</v>
      </c>
    </row>
    <row r="7" spans="1:6" s="2" customFormat="1">
      <c r="A7" s="4"/>
    </row>
    <row r="8" spans="1:6">
      <c r="A8" s="5" t="s">
        <v>4</v>
      </c>
      <c r="B8" s="12">
        <f>C64/B4</f>
        <v>63.442171999999999</v>
      </c>
      <c r="D8" s="2" t="s">
        <v>1</v>
      </c>
      <c r="E8" s="2">
        <v>11.678558000000001</v>
      </c>
    </row>
    <row r="9" spans="1:6">
      <c r="A9" s="5" t="s">
        <v>5</v>
      </c>
      <c r="B9" s="12">
        <f>1-(D64/E64)</f>
        <v>0.93013352868189192</v>
      </c>
    </row>
    <row r="10" spans="1:6">
      <c r="A10" s="5" t="s">
        <v>6</v>
      </c>
      <c r="B10" s="12">
        <f>1-((F64/B4)/(E64/B4))</f>
        <v>-12271.854381211944</v>
      </c>
    </row>
    <row r="11" spans="1:6">
      <c r="A11" s="5" t="s">
        <v>14</v>
      </c>
      <c r="B11" s="14">
        <f>B8/MAX(A14:A63)</f>
        <v>1.174855037037037E-2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2982.1186210000001</v>
      </c>
      <c r="C14" s="8">
        <f>ABS(A14-B14)</f>
        <v>2962.1186210000001</v>
      </c>
      <c r="D14" s="3">
        <f>C14^2</f>
        <v>8774146.7248749416</v>
      </c>
      <c r="E14" s="3">
        <f>(A14-$B$5)^2</f>
        <v>6908486.5600000005</v>
      </c>
      <c r="F14" s="9">
        <f>(A14-B14-$B$6)^2</f>
        <v>31863365900.696651</v>
      </c>
    </row>
    <row r="15" spans="1:6">
      <c r="A15" s="7">
        <v>100</v>
      </c>
      <c r="B15" s="7">
        <v>109.43319200000001</v>
      </c>
      <c r="C15" s="8">
        <f>ABS(A15-B15)</f>
        <v>9.4331920000000054</v>
      </c>
      <c r="D15" s="3">
        <f t="shared" ref="D15:D63" si="0">C15^2</f>
        <v>88.985111308864106</v>
      </c>
      <c r="E15" s="3">
        <f>(A15-$B$5)^2</f>
        <v>6494342.5600000005</v>
      </c>
      <c r="F15" s="9">
        <f t="shared" ref="F15:F63" si="1">(A15-B15-$B$6)^2</f>
        <v>30817957095.103485</v>
      </c>
    </row>
    <row r="16" spans="1:6">
      <c r="A16" s="7">
        <v>180</v>
      </c>
      <c r="B16" s="7">
        <v>204.12575699999999</v>
      </c>
      <c r="C16" s="8">
        <f t="shared" ref="C16:C63" si="2">ABS(A16-B16)</f>
        <v>24.125756999999993</v>
      </c>
      <c r="D16" s="3">
        <f t="shared" si="0"/>
        <v>582.05215082304869</v>
      </c>
      <c r="E16" s="3">
        <f t="shared" ref="E16:E63" si="3">(A16-$B$5)^2</f>
        <v>6092998.5600000005</v>
      </c>
      <c r="F16" s="9">
        <f t="shared" si="1"/>
        <v>30823115883.485191</v>
      </c>
    </row>
    <row r="17" spans="1:6">
      <c r="A17" s="7">
        <v>280</v>
      </c>
      <c r="B17" s="7">
        <v>318.39496600000001</v>
      </c>
      <c r="C17" s="8">
        <f t="shared" si="2"/>
        <v>38.394966000000011</v>
      </c>
      <c r="D17" s="3">
        <f t="shared" si="0"/>
        <v>1474.1734141411569</v>
      </c>
      <c r="E17" s="3">
        <f t="shared" si="3"/>
        <v>5609318.5600000005</v>
      </c>
      <c r="F17" s="9">
        <f t="shared" si="1"/>
        <v>30828126438.243893</v>
      </c>
    </row>
    <row r="18" spans="1:6">
      <c r="A18" s="7">
        <v>400</v>
      </c>
      <c r="B18" s="7">
        <v>392.82228600000002</v>
      </c>
      <c r="C18" s="8">
        <f t="shared" si="2"/>
        <v>7.1777139999999804</v>
      </c>
      <c r="D18" s="3">
        <f t="shared" si="0"/>
        <v>51.519578265795715</v>
      </c>
      <c r="E18" s="3">
        <f t="shared" si="3"/>
        <v>5055302.5600000005</v>
      </c>
      <c r="F18" s="9">
        <f t="shared" si="1"/>
        <v>30812125267.300995</v>
      </c>
    </row>
    <row r="19" spans="1:6">
      <c r="A19" s="7">
        <v>460</v>
      </c>
      <c r="B19" s="7">
        <v>445.08424200000002</v>
      </c>
      <c r="C19" s="8">
        <f t="shared" si="2"/>
        <v>14.915757999999983</v>
      </c>
      <c r="D19" s="3">
        <f t="shared" si="0"/>
        <v>222.47983671456348</v>
      </c>
      <c r="E19" s="3">
        <f t="shared" si="3"/>
        <v>4789094.5600000005</v>
      </c>
      <c r="F19" s="9">
        <f t="shared" si="1"/>
        <v>30809408750.187397</v>
      </c>
    </row>
    <row r="20" spans="1:6">
      <c r="A20" s="7">
        <v>620</v>
      </c>
      <c r="B20" s="7">
        <v>612.50143100000003</v>
      </c>
      <c r="C20" s="8">
        <f t="shared" si="2"/>
        <v>7.4985689999999749</v>
      </c>
      <c r="D20" s="3">
        <f t="shared" si="0"/>
        <v>56.228537047760625</v>
      </c>
      <c r="E20" s="3">
        <f t="shared" si="3"/>
        <v>4114406.5600000005</v>
      </c>
      <c r="F20" s="9">
        <f t="shared" si="1"/>
        <v>30812012625.590271</v>
      </c>
    </row>
    <row r="21" spans="1:6">
      <c r="A21" s="7">
        <v>720</v>
      </c>
      <c r="B21" s="7">
        <v>716.00051599999995</v>
      </c>
      <c r="C21" s="8">
        <f t="shared" si="2"/>
        <v>3.9994840000000522</v>
      </c>
      <c r="D21" s="3">
        <f t="shared" si="0"/>
        <v>15.995872266256418</v>
      </c>
      <c r="E21" s="3">
        <f t="shared" si="3"/>
        <v>3718726.5600000005</v>
      </c>
      <c r="F21" s="9">
        <f t="shared" si="1"/>
        <v>30813241051.167427</v>
      </c>
    </row>
    <row r="22" spans="1:6">
      <c r="A22" s="7">
        <v>780</v>
      </c>
      <c r="B22" s="7">
        <v>777.07029899999998</v>
      </c>
      <c r="C22" s="8">
        <f t="shared" si="2"/>
        <v>2.9297010000000228</v>
      </c>
      <c r="D22" s="3">
        <f t="shared" si="0"/>
        <v>8.583147949401134</v>
      </c>
      <c r="E22" s="3">
        <f t="shared" si="3"/>
        <v>3490918.5600000005</v>
      </c>
      <c r="F22" s="9">
        <f t="shared" si="1"/>
        <v>30813616625.325157</v>
      </c>
    </row>
    <row r="23" spans="1:6">
      <c r="A23" s="7">
        <v>930</v>
      </c>
      <c r="B23" s="7">
        <v>928.42719299999999</v>
      </c>
      <c r="C23" s="8">
        <f t="shared" si="2"/>
        <v>1.5728070000000116</v>
      </c>
      <c r="D23" s="3">
        <f t="shared" si="0"/>
        <v>2.4737218592490366</v>
      </c>
      <c r="E23" s="3">
        <f t="shared" si="3"/>
        <v>2952898.5600000005</v>
      </c>
      <c r="F23" s="9">
        <f t="shared" si="1"/>
        <v>30814093000.294369</v>
      </c>
    </row>
    <row r="24" spans="1:6">
      <c r="A24" s="7">
        <v>1020</v>
      </c>
      <c r="B24" s="7">
        <v>1019.446231</v>
      </c>
      <c r="C24" s="8">
        <f t="shared" si="2"/>
        <v>0.55376899999998841</v>
      </c>
      <c r="D24" s="3">
        <f t="shared" si="0"/>
        <v>0.30666010536098715</v>
      </c>
      <c r="E24" s="3">
        <f t="shared" si="3"/>
        <v>2651686.5600000005</v>
      </c>
      <c r="F24" s="9">
        <f t="shared" si="1"/>
        <v>30814450764.040943</v>
      </c>
    </row>
    <row r="25" spans="1:6">
      <c r="A25" s="7">
        <v>1190</v>
      </c>
      <c r="B25" s="7">
        <v>1190.8992020000001</v>
      </c>
      <c r="C25" s="8">
        <f t="shared" si="2"/>
        <v>0.89920200000005934</v>
      </c>
      <c r="D25" s="3">
        <f t="shared" si="0"/>
        <v>0.80856423680410672</v>
      </c>
      <c r="E25" s="3">
        <f t="shared" si="3"/>
        <v>2126930.56</v>
      </c>
      <c r="F25" s="9">
        <f t="shared" si="1"/>
        <v>30814960876.528168</v>
      </c>
    </row>
    <row r="26" spans="1:6">
      <c r="A26" s="7">
        <v>1290</v>
      </c>
      <c r="B26" s="7">
        <v>1291.8017379999999</v>
      </c>
      <c r="C26" s="8">
        <f t="shared" si="2"/>
        <v>1.8017379999998866</v>
      </c>
      <c r="D26" s="3">
        <f t="shared" si="0"/>
        <v>3.2462598206435915</v>
      </c>
      <c r="E26" s="3">
        <f t="shared" si="3"/>
        <v>1845250.5600000003</v>
      </c>
      <c r="F26" s="9">
        <f t="shared" si="1"/>
        <v>30815277743.122677</v>
      </c>
    </row>
    <row r="27" spans="1:6">
      <c r="A27" s="7">
        <v>1390</v>
      </c>
      <c r="B27" s="7">
        <v>1391.9174190000001</v>
      </c>
      <c r="C27" s="8">
        <f t="shared" si="2"/>
        <v>1.917419000000109</v>
      </c>
      <c r="D27" s="3">
        <f t="shared" si="0"/>
        <v>3.676495621561418</v>
      </c>
      <c r="E27" s="3">
        <f t="shared" si="3"/>
        <v>1583570.5600000003</v>
      </c>
      <c r="F27" s="9">
        <f t="shared" si="1"/>
        <v>30815318357.071404</v>
      </c>
    </row>
    <row r="28" spans="1:6">
      <c r="A28" s="7">
        <v>1480</v>
      </c>
      <c r="B28" s="7">
        <v>1481.324507</v>
      </c>
      <c r="C28" s="8">
        <f t="shared" si="2"/>
        <v>1.3245070000000396</v>
      </c>
      <c r="D28" s="3">
        <f t="shared" si="0"/>
        <v>1.7543187930491049</v>
      </c>
      <c r="E28" s="3">
        <f t="shared" si="3"/>
        <v>1365158.5600000003</v>
      </c>
      <c r="F28" s="9">
        <f t="shared" si="1"/>
        <v>30815110194.409996</v>
      </c>
    </row>
    <row r="29" spans="1:6">
      <c r="A29" s="7">
        <v>1570</v>
      </c>
      <c r="B29" s="7">
        <v>1570.5195189999999</v>
      </c>
      <c r="C29" s="8">
        <f t="shared" si="2"/>
        <v>0.51951899999994566</v>
      </c>
      <c r="D29" s="3">
        <f t="shared" si="0"/>
        <v>0.26989999136094356</v>
      </c>
      <c r="E29" s="3">
        <f t="shared" si="3"/>
        <v>1162946.5600000003</v>
      </c>
      <c r="F29" s="9">
        <f t="shared" si="1"/>
        <v>30814827576.117085</v>
      </c>
    </row>
    <row r="30" spans="1:6">
      <c r="A30" s="7">
        <v>1670</v>
      </c>
      <c r="B30" s="7">
        <v>1669.0322510000001</v>
      </c>
      <c r="C30" s="8">
        <f t="shared" si="2"/>
        <v>0.96774899999991248</v>
      </c>
      <c r="D30" s="3">
        <f t="shared" si="0"/>
        <v>0.93653812700083061</v>
      </c>
      <c r="E30" s="3">
        <f t="shared" si="3"/>
        <v>957266.56000000017</v>
      </c>
      <c r="F30" s="9">
        <f t="shared" si="1"/>
        <v>30814305423.73856</v>
      </c>
    </row>
    <row r="31" spans="1:6">
      <c r="A31" s="7">
        <v>1790</v>
      </c>
      <c r="B31" s="7">
        <v>1787.736883</v>
      </c>
      <c r="C31" s="8">
        <f t="shared" si="2"/>
        <v>2.2631169999999656</v>
      </c>
      <c r="D31" s="3">
        <f t="shared" si="0"/>
        <v>5.1216985556888446</v>
      </c>
      <c r="E31" s="3">
        <f t="shared" si="3"/>
        <v>736850.56000000017</v>
      </c>
      <c r="F31" s="9">
        <f t="shared" si="1"/>
        <v>30813850647.51709</v>
      </c>
    </row>
    <row r="32" spans="1:6">
      <c r="A32" s="7">
        <v>1930</v>
      </c>
      <c r="B32" s="7">
        <v>1927.359588</v>
      </c>
      <c r="C32" s="8">
        <f t="shared" si="2"/>
        <v>2.6404119999999693</v>
      </c>
      <c r="D32" s="3">
        <f t="shared" si="0"/>
        <v>6.9717755297438382</v>
      </c>
      <c r="E32" s="3">
        <f t="shared" si="3"/>
        <v>516098.56000000011</v>
      </c>
      <c r="F32" s="9">
        <f t="shared" si="1"/>
        <v>30813718187.878597</v>
      </c>
    </row>
    <row r="33" spans="1:6">
      <c r="A33" s="7">
        <v>2050</v>
      </c>
      <c r="B33" s="7">
        <v>2046.8391750000001</v>
      </c>
      <c r="C33" s="8">
        <f t="shared" si="2"/>
        <v>3.1608249999999316</v>
      </c>
      <c r="D33" s="3">
        <f t="shared" si="0"/>
        <v>9.9908146806245668</v>
      </c>
      <c r="E33" s="3">
        <f t="shared" si="3"/>
        <v>358082.56000000011</v>
      </c>
      <c r="F33" s="9">
        <f t="shared" si="1"/>
        <v>30813535483.253357</v>
      </c>
    </row>
    <row r="34" spans="1:6">
      <c r="A34" s="7">
        <v>2150</v>
      </c>
      <c r="B34" s="7">
        <v>2146.7815340000002</v>
      </c>
      <c r="C34" s="8">
        <f t="shared" si="2"/>
        <v>3.2184659999998075</v>
      </c>
      <c r="D34" s="3">
        <f t="shared" si="0"/>
        <v>10.358523393154762</v>
      </c>
      <c r="E34" s="3">
        <f t="shared" si="3"/>
        <v>248402.56000000008</v>
      </c>
      <c r="F34" s="9">
        <f t="shared" si="1"/>
        <v>30813515246.902687</v>
      </c>
    </row>
    <row r="35" spans="1:6">
      <c r="A35" s="7">
        <v>2240</v>
      </c>
      <c r="B35" s="7">
        <v>2237.2459640000002</v>
      </c>
      <c r="C35" s="8">
        <f t="shared" si="2"/>
        <v>2.7540359999998145</v>
      </c>
      <c r="D35" s="3">
        <f t="shared" si="0"/>
        <v>7.5847142892949782</v>
      </c>
      <c r="E35" s="3">
        <f t="shared" si="3"/>
        <v>166790.56000000008</v>
      </c>
      <c r="F35" s="9">
        <f t="shared" si="1"/>
        <v>30813678297.14875</v>
      </c>
    </row>
    <row r="36" spans="1:6">
      <c r="A36" s="7">
        <v>2440</v>
      </c>
      <c r="B36" s="7">
        <v>2438.3775879999998</v>
      </c>
      <c r="C36" s="8">
        <f t="shared" si="2"/>
        <v>1.6224120000001676</v>
      </c>
      <c r="D36" s="3">
        <f t="shared" si="0"/>
        <v>2.6322206977445437</v>
      </c>
      <c r="E36" s="3">
        <f t="shared" si="3"/>
        <v>43430.560000000041</v>
      </c>
      <c r="F36" s="9">
        <f t="shared" si="1"/>
        <v>30814075585.029549</v>
      </c>
    </row>
    <row r="37" spans="1:6">
      <c r="A37" s="7">
        <v>2570</v>
      </c>
      <c r="B37" s="7">
        <v>2568.8006059999998</v>
      </c>
      <c r="C37" s="8">
        <f t="shared" si="2"/>
        <v>1.1993940000002112</v>
      </c>
      <c r="D37" s="3">
        <f t="shared" si="0"/>
        <v>1.4385459672365066</v>
      </c>
      <c r="E37" s="3">
        <f t="shared" si="3"/>
        <v>6146.560000000014</v>
      </c>
      <c r="F37" s="9">
        <f t="shared" si="1"/>
        <v>30814224097.847378</v>
      </c>
    </row>
    <row r="38" spans="1:6">
      <c r="A38" s="7">
        <v>2710</v>
      </c>
      <c r="B38" s="7">
        <v>2709.7312160000001</v>
      </c>
      <c r="C38" s="8">
        <f t="shared" si="2"/>
        <v>0.26878399999986868</v>
      </c>
      <c r="D38" s="3">
        <f t="shared" si="0"/>
        <v>7.2244838655929414E-2</v>
      </c>
      <c r="E38" s="3">
        <f t="shared" si="3"/>
        <v>3794.5599999999886</v>
      </c>
      <c r="F38" s="9">
        <f t="shared" si="1"/>
        <v>30814550816.914349</v>
      </c>
    </row>
    <row r="39" spans="1:6">
      <c r="A39" s="7">
        <v>2720</v>
      </c>
      <c r="B39" s="7">
        <v>2719.8808279999998</v>
      </c>
      <c r="C39" s="8">
        <f t="shared" si="2"/>
        <v>0.11917200000016237</v>
      </c>
      <c r="D39" s="3">
        <f t="shared" si="0"/>
        <v>1.42019655840387E-2</v>
      </c>
      <c r="E39" s="3">
        <f t="shared" si="3"/>
        <v>5126.5599999999868</v>
      </c>
      <c r="F39" s="9">
        <f t="shared" si="1"/>
        <v>30814603342.938625</v>
      </c>
    </row>
    <row r="40" spans="1:6">
      <c r="A40" s="7">
        <v>2850</v>
      </c>
      <c r="B40" s="7">
        <v>2850.7157200000001</v>
      </c>
      <c r="C40" s="8">
        <f t="shared" si="2"/>
        <v>0.71572000000014668</v>
      </c>
      <c r="D40" s="3">
        <f t="shared" si="0"/>
        <v>0.51225511840020999</v>
      </c>
      <c r="E40" s="3">
        <f t="shared" si="3"/>
        <v>40642.559999999961</v>
      </c>
      <c r="F40" s="9">
        <f t="shared" si="1"/>
        <v>30814896459.001724</v>
      </c>
    </row>
    <row r="41" spans="1:6">
      <c r="A41" s="7">
        <v>2970</v>
      </c>
      <c r="B41" s="7">
        <v>2970.9351849999998</v>
      </c>
      <c r="C41" s="8">
        <f t="shared" si="2"/>
        <v>0.93518499999981941</v>
      </c>
      <c r="D41" s="3">
        <f t="shared" si="0"/>
        <v>0.87457098422466228</v>
      </c>
      <c r="E41" s="3">
        <f t="shared" si="3"/>
        <v>103426.55999999994</v>
      </c>
      <c r="F41" s="9">
        <f t="shared" si="1"/>
        <v>30814973509.578297</v>
      </c>
    </row>
    <row r="42" spans="1:6">
      <c r="A42" s="7">
        <v>3020</v>
      </c>
      <c r="B42" s="7">
        <v>3020.8157729999998</v>
      </c>
      <c r="C42" s="8">
        <f t="shared" si="2"/>
        <v>0.81577299999980823</v>
      </c>
      <c r="D42" s="3">
        <f t="shared" si="0"/>
        <v>0.66548558752868714</v>
      </c>
      <c r="E42" s="3">
        <f t="shared" si="3"/>
        <v>138086.55999999994</v>
      </c>
      <c r="F42" s="9">
        <f t="shared" si="1"/>
        <v>30814931585.963726</v>
      </c>
    </row>
    <row r="43" spans="1:6">
      <c r="A43" s="7">
        <v>3170</v>
      </c>
      <c r="B43" s="7">
        <v>3170.2472189999999</v>
      </c>
      <c r="C43" s="8">
        <f t="shared" si="2"/>
        <v>0.24721899999985908</v>
      </c>
      <c r="D43" s="3">
        <f t="shared" si="0"/>
        <v>6.1117233960930321E-2</v>
      </c>
      <c r="E43" s="3">
        <f t="shared" si="3"/>
        <v>272066.55999999988</v>
      </c>
      <c r="F43" s="9">
        <f t="shared" si="1"/>
        <v>30814731976.275829</v>
      </c>
    </row>
    <row r="44" spans="1:6">
      <c r="A44" s="7">
        <v>3230</v>
      </c>
      <c r="B44" s="7">
        <v>3229.9114719999998</v>
      </c>
      <c r="C44" s="8">
        <f t="shared" si="2"/>
        <v>8.8528000000223983E-2</v>
      </c>
      <c r="D44" s="3">
        <f t="shared" si="0"/>
        <v>7.8372067840396572E-3</v>
      </c>
      <c r="E44" s="3">
        <f t="shared" si="3"/>
        <v>338258.55999999988</v>
      </c>
      <c r="F44" s="9">
        <f t="shared" si="1"/>
        <v>30814614101.48951</v>
      </c>
    </row>
    <row r="45" spans="1:6">
      <c r="A45" s="7">
        <v>3330</v>
      </c>
      <c r="B45" s="7">
        <v>3329.0645909999998</v>
      </c>
      <c r="C45" s="8">
        <f t="shared" si="2"/>
        <v>0.93540900000016336</v>
      </c>
      <c r="D45" s="3">
        <f t="shared" si="0"/>
        <v>0.87498999728130566</v>
      </c>
      <c r="E45" s="3">
        <f t="shared" si="3"/>
        <v>464578.55999999988</v>
      </c>
      <c r="F45" s="9">
        <f t="shared" si="1"/>
        <v>30814316777.669353</v>
      </c>
    </row>
    <row r="46" spans="1:6">
      <c r="A46" s="7">
        <v>3430</v>
      </c>
      <c r="B46" s="7">
        <v>3428.099197</v>
      </c>
      <c r="C46" s="8">
        <f t="shared" si="2"/>
        <v>1.9008029999999962</v>
      </c>
      <c r="D46" s="3">
        <f t="shared" si="0"/>
        <v>3.6130520448089856</v>
      </c>
      <c r="E46" s="3">
        <f t="shared" si="3"/>
        <v>610898.55999999982</v>
      </c>
      <c r="F46" s="9">
        <f t="shared" si="1"/>
        <v>30813977847.937351</v>
      </c>
    </row>
    <row r="47" spans="1:6">
      <c r="A47" s="7">
        <v>3530</v>
      </c>
      <c r="B47" s="7">
        <v>3526.849749</v>
      </c>
      <c r="C47" s="8">
        <f t="shared" si="2"/>
        <v>3.1502510000000257</v>
      </c>
      <c r="D47" s="3">
        <f t="shared" si="0"/>
        <v>9.9240813630011626</v>
      </c>
      <c r="E47" s="3">
        <f t="shared" si="3"/>
        <v>777218.55999999982</v>
      </c>
      <c r="F47" s="9">
        <f t="shared" si="1"/>
        <v>30813539195.52784</v>
      </c>
    </row>
    <row r="48" spans="1:6">
      <c r="A48" s="7">
        <v>3630</v>
      </c>
      <c r="B48" s="7">
        <v>3625.5609789999999</v>
      </c>
      <c r="C48" s="8">
        <f t="shared" si="2"/>
        <v>4.4390210000001389</v>
      </c>
      <c r="D48" s="3">
        <f t="shared" si="0"/>
        <v>19.704907438442234</v>
      </c>
      <c r="E48" s="3">
        <f t="shared" si="3"/>
        <v>963538.55999999982</v>
      </c>
      <c r="F48" s="9">
        <f t="shared" si="1"/>
        <v>30813086741.341167</v>
      </c>
    </row>
    <row r="49" spans="1:6">
      <c r="A49" s="7">
        <v>3740</v>
      </c>
      <c r="B49" s="7">
        <v>3734.4818380000002</v>
      </c>
      <c r="C49" s="8">
        <f t="shared" si="2"/>
        <v>5.5181619999998475</v>
      </c>
      <c r="D49" s="3">
        <f t="shared" si="0"/>
        <v>30.450111858242316</v>
      </c>
      <c r="E49" s="3">
        <f t="shared" si="3"/>
        <v>1191590.5599999998</v>
      </c>
      <c r="F49" s="9">
        <f t="shared" si="1"/>
        <v>30812707885.090435</v>
      </c>
    </row>
    <row r="50" spans="1:6">
      <c r="A50" s="7">
        <v>3840</v>
      </c>
      <c r="B50" s="7">
        <v>3834.0867189999999</v>
      </c>
      <c r="C50" s="8">
        <f t="shared" si="2"/>
        <v>5.9132810000000973</v>
      </c>
      <c r="D50" s="3">
        <f t="shared" si="0"/>
        <v>34.966892184962148</v>
      </c>
      <c r="E50" s="3">
        <f t="shared" si="3"/>
        <v>1419910.5599999998</v>
      </c>
      <c r="F50" s="9">
        <f t="shared" si="1"/>
        <v>30812569170.432831</v>
      </c>
    </row>
    <row r="51" spans="1:6">
      <c r="A51" s="7">
        <v>4070</v>
      </c>
      <c r="B51" s="7">
        <v>4064.976302</v>
      </c>
      <c r="C51" s="8">
        <f t="shared" si="2"/>
        <v>5.0236979999999676</v>
      </c>
      <c r="D51" s="3">
        <f t="shared" si="0"/>
        <v>25.237541595203673</v>
      </c>
      <c r="E51" s="3">
        <f t="shared" si="3"/>
        <v>2020946.5599999998</v>
      </c>
      <c r="F51" s="9">
        <f t="shared" si="1"/>
        <v>30812881477.294956</v>
      </c>
    </row>
    <row r="52" spans="1:6">
      <c r="A52" s="7">
        <v>4180</v>
      </c>
      <c r="B52" s="7">
        <v>4176.2366890000003</v>
      </c>
      <c r="C52" s="8">
        <f t="shared" si="2"/>
        <v>3.7633109999997032</v>
      </c>
      <c r="D52" s="3">
        <f t="shared" si="0"/>
        <v>14.162509682718767</v>
      </c>
      <c r="E52" s="3">
        <f t="shared" si="3"/>
        <v>2345798.5599999996</v>
      </c>
      <c r="F52" s="9">
        <f t="shared" si="1"/>
        <v>30813323965.42662</v>
      </c>
    </row>
    <row r="53" spans="1:6">
      <c r="A53" s="7">
        <v>4270</v>
      </c>
      <c r="B53" s="7">
        <v>4267.4076699999996</v>
      </c>
      <c r="C53" s="8">
        <f t="shared" si="2"/>
        <v>2.5923300000004019</v>
      </c>
      <c r="D53" s="3">
        <f t="shared" si="0"/>
        <v>6.720174828902084</v>
      </c>
      <c r="E53" s="3">
        <f t="shared" si="3"/>
        <v>2629586.5599999996</v>
      </c>
      <c r="F53" s="9">
        <f t="shared" si="1"/>
        <v>30813735068.352402</v>
      </c>
    </row>
    <row r="54" spans="1:6">
      <c r="A54" s="7">
        <v>4370</v>
      </c>
      <c r="B54" s="7">
        <v>4368.7292859999998</v>
      </c>
      <c r="C54" s="8">
        <f t="shared" si="2"/>
        <v>1.2707140000002255</v>
      </c>
      <c r="D54" s="3">
        <f t="shared" si="0"/>
        <v>1.6147140697965732</v>
      </c>
      <c r="E54" s="3">
        <f t="shared" si="3"/>
        <v>2963906.5599999996</v>
      </c>
      <c r="F54" s="9">
        <f t="shared" si="1"/>
        <v>30814199058.854282</v>
      </c>
    </row>
    <row r="55" spans="1:6">
      <c r="A55" s="7">
        <v>4470</v>
      </c>
      <c r="B55" s="7">
        <v>4470.1392809999998</v>
      </c>
      <c r="C55" s="8">
        <f t="shared" si="2"/>
        <v>0.13928099999975529</v>
      </c>
      <c r="D55" s="3">
        <f t="shared" si="0"/>
        <v>1.9399196960931835E-2</v>
      </c>
      <c r="E55" s="3">
        <f t="shared" si="3"/>
        <v>3318226.5599999996</v>
      </c>
      <c r="F55" s="9">
        <f t="shared" si="1"/>
        <v>30814694081.143658</v>
      </c>
    </row>
    <row r="56" spans="1:6">
      <c r="A56" s="7">
        <v>4540</v>
      </c>
      <c r="B56" s="7">
        <v>4541.1400560000002</v>
      </c>
      <c r="C56" s="8">
        <f t="shared" si="2"/>
        <v>1.140056000000186</v>
      </c>
      <c r="D56" s="3">
        <f t="shared" si="0"/>
        <v>1.2997276831364242</v>
      </c>
      <c r="E56" s="3">
        <f t="shared" si="3"/>
        <v>3578150.5599999996</v>
      </c>
      <c r="F56" s="9">
        <f t="shared" si="1"/>
        <v>30815045436.526791</v>
      </c>
    </row>
    <row r="57" spans="1:6">
      <c r="A57" s="7">
        <v>4720</v>
      </c>
      <c r="B57" s="7">
        <v>4723.3002159999996</v>
      </c>
      <c r="C57" s="8">
        <f t="shared" si="2"/>
        <v>3.3002159999996366</v>
      </c>
      <c r="D57" s="3">
        <f t="shared" si="0"/>
        <v>10.891425646653602</v>
      </c>
      <c r="E57" s="3">
        <f t="shared" si="3"/>
        <v>4291526.5599999996</v>
      </c>
      <c r="F57" s="9">
        <f t="shared" si="1"/>
        <v>30815803839.442387</v>
      </c>
    </row>
    <row r="58" spans="1:6">
      <c r="A58" s="7">
        <v>4790</v>
      </c>
      <c r="B58" s="7">
        <v>4793.9576150000003</v>
      </c>
      <c r="C58" s="8">
        <f t="shared" si="2"/>
        <v>3.9576150000002599</v>
      </c>
      <c r="D58" s="3">
        <f t="shared" si="0"/>
        <v>15.662716488227057</v>
      </c>
      <c r="E58" s="3">
        <f t="shared" si="3"/>
        <v>4586450.5599999996</v>
      </c>
      <c r="F58" s="9">
        <f t="shared" si="1"/>
        <v>30816034645.178757</v>
      </c>
    </row>
    <row r="59" spans="1:6">
      <c r="A59" s="7">
        <v>4880</v>
      </c>
      <c r="B59" s="7">
        <v>4884.722675</v>
      </c>
      <c r="C59" s="8">
        <f t="shared" si="2"/>
        <v>4.7226749999999811</v>
      </c>
      <c r="D59" s="3">
        <f t="shared" si="0"/>
        <v>22.303659155624821</v>
      </c>
      <c r="E59" s="3">
        <f t="shared" si="3"/>
        <v>4980038.5599999996</v>
      </c>
      <c r="F59" s="9">
        <f t="shared" si="1"/>
        <v>30816303250.625523</v>
      </c>
    </row>
    <row r="60" spans="1:6">
      <c r="A60" s="7">
        <v>4970</v>
      </c>
      <c r="B60" s="7">
        <v>4975.4017469999999</v>
      </c>
      <c r="C60" s="8">
        <f t="shared" si="2"/>
        <v>5.4017469999998866</v>
      </c>
      <c r="D60" s="3">
        <f t="shared" si="0"/>
        <v>29.178870652007774</v>
      </c>
      <c r="E60" s="3">
        <f t="shared" si="3"/>
        <v>5389826.5599999996</v>
      </c>
      <c r="F60" s="9">
        <f t="shared" si="1"/>
        <v>30816541667.466312</v>
      </c>
    </row>
    <row r="61" spans="1:6">
      <c r="A61" s="7">
        <v>5090</v>
      </c>
      <c r="B61" s="7">
        <v>5095.9407579999997</v>
      </c>
      <c r="C61" s="8">
        <f t="shared" si="2"/>
        <v>5.9407579999997324</v>
      </c>
      <c r="D61" s="3">
        <f t="shared" si="0"/>
        <v>35.29260561456082</v>
      </c>
      <c r="E61" s="3">
        <f t="shared" si="3"/>
        <v>5961410.5599999996</v>
      </c>
      <c r="F61" s="9">
        <f t="shared" si="1"/>
        <v>30816730910.647636</v>
      </c>
    </row>
    <row r="62" spans="1:6">
      <c r="A62" s="7">
        <v>5230</v>
      </c>
      <c r="B62" s="7">
        <v>5236.3782289999999</v>
      </c>
      <c r="C62" s="8">
        <f t="shared" si="2"/>
        <v>6.3782289999999193</v>
      </c>
      <c r="D62" s="3">
        <f t="shared" si="0"/>
        <v>40.681805176439973</v>
      </c>
      <c r="E62" s="3">
        <f t="shared" si="3"/>
        <v>6664658.5599999996</v>
      </c>
      <c r="F62" s="9">
        <f t="shared" si="1"/>
        <v>30816884504.236683</v>
      </c>
    </row>
    <row r="63" spans="1:6">
      <c r="A63" s="7">
        <v>5400</v>
      </c>
      <c r="B63" s="7">
        <v>5406.4215279999999</v>
      </c>
      <c r="C63" s="8">
        <f t="shared" si="2"/>
        <v>6.4215279999998529</v>
      </c>
      <c r="D63" s="3">
        <f t="shared" si="0"/>
        <v>41.236021854782109</v>
      </c>
      <c r="E63" s="3">
        <f t="shared" si="3"/>
        <v>7571302.5599999996</v>
      </c>
      <c r="F63" s="9">
        <f t="shared" si="1"/>
        <v>30816899706.291039</v>
      </c>
    </row>
    <row r="64" spans="1:6">
      <c r="A64" s="10">
        <f t="shared" ref="A64:F64" si="4">SUM(A14:A63)</f>
        <v>132420</v>
      </c>
      <c r="B64" s="10">
        <f t="shared" si="4"/>
        <v>135409.19324600001</v>
      </c>
      <c r="C64" s="10">
        <f t="shared" si="4"/>
        <v>3172.1086</v>
      </c>
      <c r="D64" s="10">
        <f t="shared" si="4"/>
        <v>8777050.3561945893</v>
      </c>
      <c r="E64" s="10">
        <f t="shared" si="4"/>
        <v>125626072.0000001</v>
      </c>
      <c r="F64" s="10">
        <f t="shared" si="4"/>
        <v>1541790488139.6487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topLeftCell="A4"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4.140625" style="3" bestFit="1" customWidth="1"/>
    <col min="5" max="6" width="17.710937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2648.4</v>
      </c>
      <c r="C5"/>
    </row>
    <row r="6" spans="1:6" s="2" customFormat="1">
      <c r="A6" s="1" t="s">
        <v>3</v>
      </c>
      <c r="B6" s="2">
        <f>D64/B4</f>
        <v>4169.5946942443998</v>
      </c>
    </row>
    <row r="7" spans="1:6" s="2" customFormat="1">
      <c r="A7" s="4"/>
    </row>
    <row r="8" spans="1:6">
      <c r="A8" s="5" t="s">
        <v>4</v>
      </c>
      <c r="B8" s="12">
        <f>C64/B4</f>
        <v>14.223396700000025</v>
      </c>
      <c r="D8" s="2" t="s">
        <v>1</v>
      </c>
      <c r="E8" s="2">
        <v>19.624027000000002</v>
      </c>
    </row>
    <row r="9" spans="1:6">
      <c r="A9" s="5" t="s">
        <v>5</v>
      </c>
      <c r="B9" s="12">
        <f>1-(D64/E64)</f>
        <v>0.99834047398447501</v>
      </c>
    </row>
    <row r="10" spans="1:6">
      <c r="A10" s="5" t="s">
        <v>6</v>
      </c>
      <c r="B10" s="12">
        <f>1-((F64/B4)/(E64/B4))</f>
        <v>-5.8967557734837852</v>
      </c>
    </row>
    <row r="11" spans="1:6">
      <c r="A11" s="5" t="s">
        <v>14</v>
      </c>
      <c r="B11" s="14">
        <f>B8/MAX(A14:A63)</f>
        <v>2.6339623518518564E-3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-433.920456</v>
      </c>
      <c r="C14" s="8">
        <f>ABS(A14-B14)</f>
        <v>453.920456</v>
      </c>
      <c r="D14" s="3">
        <f>C14^2</f>
        <v>206043.78037524794</v>
      </c>
      <c r="E14" s="3">
        <f>(A14-$B$5)^2</f>
        <v>6908486.5600000005</v>
      </c>
      <c r="F14" s="9">
        <f>(A14-B14-$B$6)^2</f>
        <v>13806235.044753103</v>
      </c>
    </row>
    <row r="15" spans="1:6">
      <c r="A15" s="7">
        <v>100</v>
      </c>
      <c r="B15" s="7">
        <v>100.135705</v>
      </c>
      <c r="C15" s="8">
        <f>ABS(A15-B15)</f>
        <v>0.13570500000000152</v>
      </c>
      <c r="D15" s="3">
        <f t="shared" ref="D15:D63" si="0">C15^2</f>
        <v>1.8415847025000411E-2</v>
      </c>
      <c r="E15" s="3">
        <f>(A15-$B$5)^2</f>
        <v>6494342.5600000005</v>
      </c>
      <c r="F15" s="9">
        <f t="shared" ref="F15:F63" si="1">(A15-B15-$B$6)^2</f>
        <v>17386651.602382857</v>
      </c>
    </row>
    <row r="16" spans="1:6">
      <c r="A16" s="7">
        <v>180</v>
      </c>
      <c r="B16" s="7">
        <v>181.244056</v>
      </c>
      <c r="C16" s="8">
        <f t="shared" ref="C16:C63" si="2">ABS(A16-B16)</f>
        <v>1.2440560000000005</v>
      </c>
      <c r="D16" s="3">
        <f t="shared" si="0"/>
        <v>1.5476753311360012</v>
      </c>
      <c r="E16" s="3">
        <f t="shared" ref="E16:E63" si="3">(A16-$B$5)^2</f>
        <v>6092998.5600000005</v>
      </c>
      <c r="F16" s="9">
        <f t="shared" si="1"/>
        <v>17395895.88054027</v>
      </c>
    </row>
    <row r="17" spans="1:6">
      <c r="A17" s="7">
        <v>280</v>
      </c>
      <c r="B17" s="7">
        <v>284.60478899999998</v>
      </c>
      <c r="C17" s="8">
        <f t="shared" si="2"/>
        <v>4.6047889999999825</v>
      </c>
      <c r="D17" s="3">
        <f t="shared" si="0"/>
        <v>21.204081734520837</v>
      </c>
      <c r="E17" s="3">
        <f t="shared" si="3"/>
        <v>5609318.5600000005</v>
      </c>
      <c r="F17" s="9">
        <f t="shared" si="1"/>
        <v>17423941.325917814</v>
      </c>
    </row>
    <row r="18" spans="1:6">
      <c r="A18" s="7">
        <v>400</v>
      </c>
      <c r="B18" s="7">
        <v>403.053336</v>
      </c>
      <c r="C18" s="8">
        <f t="shared" si="2"/>
        <v>3.0533360000000016</v>
      </c>
      <c r="D18" s="3">
        <f t="shared" si="0"/>
        <v>9.3228607288960106</v>
      </c>
      <c r="E18" s="3">
        <f t="shared" si="3"/>
        <v>5055302.5600000005</v>
      </c>
      <c r="F18" s="9">
        <f t="shared" si="1"/>
        <v>17410991.58430247</v>
      </c>
    </row>
    <row r="19" spans="1:6">
      <c r="A19" s="7">
        <v>460</v>
      </c>
      <c r="B19" s="7">
        <v>460.68529999999998</v>
      </c>
      <c r="C19" s="8">
        <f t="shared" si="2"/>
        <v>0.68529999999998381</v>
      </c>
      <c r="D19" s="3">
        <f t="shared" si="0"/>
        <v>0.4696360899999778</v>
      </c>
      <c r="E19" s="3">
        <f t="shared" si="3"/>
        <v>4789094.5600000005</v>
      </c>
      <c r="F19" s="9">
        <f t="shared" si="1"/>
        <v>17391235.230395071</v>
      </c>
    </row>
    <row r="20" spans="1:6">
      <c r="A20" s="7">
        <v>620</v>
      </c>
      <c r="B20" s="7">
        <v>616.42958999999996</v>
      </c>
      <c r="C20" s="8">
        <f t="shared" si="2"/>
        <v>3.5704100000000381</v>
      </c>
      <c r="D20" s="3">
        <f t="shared" si="0"/>
        <v>12.747827568100272</v>
      </c>
      <c r="E20" s="3">
        <f t="shared" si="3"/>
        <v>4114406.5600000005</v>
      </c>
      <c r="F20" s="9">
        <f t="shared" si="1"/>
        <v>17355758.336914062</v>
      </c>
    </row>
    <row r="21" spans="1:6">
      <c r="A21" s="7">
        <v>720</v>
      </c>
      <c r="B21" s="7">
        <v>716.500449</v>
      </c>
      <c r="C21" s="8">
        <f t="shared" si="2"/>
        <v>3.4995509999999967</v>
      </c>
      <c r="D21" s="3">
        <f t="shared" si="0"/>
        <v>12.246857201600978</v>
      </c>
      <c r="E21" s="3">
        <f t="shared" si="3"/>
        <v>3718726.5600000005</v>
      </c>
      <c r="F21" s="9">
        <f t="shared" si="1"/>
        <v>17356348.742564578</v>
      </c>
    </row>
    <row r="22" spans="1:6">
      <c r="A22" s="7">
        <v>780</v>
      </c>
      <c r="B22" s="7">
        <v>776.665885</v>
      </c>
      <c r="C22" s="8">
        <f t="shared" si="2"/>
        <v>3.3341149999999971</v>
      </c>
      <c r="D22" s="3">
        <f t="shared" si="0"/>
        <v>11.116322833224981</v>
      </c>
      <c r="E22" s="3">
        <f t="shared" si="3"/>
        <v>3490918.5600000005</v>
      </c>
      <c r="F22" s="9">
        <f t="shared" si="1"/>
        <v>17357727.214165885</v>
      </c>
    </row>
    <row r="23" spans="1:6">
      <c r="A23" s="7">
        <v>930</v>
      </c>
      <c r="B23" s="7">
        <v>927.54365900000005</v>
      </c>
      <c r="C23" s="8">
        <f t="shared" si="2"/>
        <v>2.4563409999999521</v>
      </c>
      <c r="D23" s="3">
        <f t="shared" si="0"/>
        <v>6.0336111082807653</v>
      </c>
      <c r="E23" s="3">
        <f t="shared" si="3"/>
        <v>2952898.5600000005</v>
      </c>
      <c r="F23" s="9">
        <f t="shared" si="1"/>
        <v>17365042.055080447</v>
      </c>
    </row>
    <row r="24" spans="1:6">
      <c r="A24" s="7">
        <v>1020</v>
      </c>
      <c r="B24" s="7">
        <v>1018.019766</v>
      </c>
      <c r="C24" s="8">
        <f t="shared" si="2"/>
        <v>1.9802339999999958</v>
      </c>
      <c r="D24" s="3">
        <f t="shared" si="0"/>
        <v>3.9213266947559835</v>
      </c>
      <c r="E24" s="3">
        <f t="shared" si="3"/>
        <v>2651686.5600000005</v>
      </c>
      <c r="F24" s="9">
        <f t="shared" si="1"/>
        <v>17369010.289238222</v>
      </c>
    </row>
    <row r="25" spans="1:6">
      <c r="A25" s="7">
        <v>1190</v>
      </c>
      <c r="B25" s="7">
        <v>1188.580678</v>
      </c>
      <c r="C25" s="8">
        <f t="shared" si="2"/>
        <v>1.4193219999999656</v>
      </c>
      <c r="D25" s="3">
        <f t="shared" si="0"/>
        <v>2.0144749396839021</v>
      </c>
      <c r="E25" s="3">
        <f t="shared" si="3"/>
        <v>2126930.56</v>
      </c>
      <c r="F25" s="9">
        <f t="shared" si="1"/>
        <v>17373685.933784742</v>
      </c>
    </row>
    <row r="26" spans="1:6">
      <c r="A26" s="7">
        <v>1290</v>
      </c>
      <c r="B26" s="7">
        <v>1288.7271390000001</v>
      </c>
      <c r="C26" s="8">
        <f t="shared" si="2"/>
        <v>1.2728609999999208</v>
      </c>
      <c r="D26" s="3">
        <f t="shared" si="0"/>
        <v>1.6201751253207983</v>
      </c>
      <c r="E26" s="3">
        <f t="shared" si="3"/>
        <v>1845250.5600000003</v>
      </c>
      <c r="F26" s="9">
        <f t="shared" si="1"/>
        <v>17374906.905501951</v>
      </c>
    </row>
    <row r="27" spans="1:6">
      <c r="A27" s="7">
        <v>1390</v>
      </c>
      <c r="B27" s="7">
        <v>1388.7252779999999</v>
      </c>
      <c r="C27" s="8">
        <f t="shared" si="2"/>
        <v>1.2747220000001107</v>
      </c>
      <c r="D27" s="3">
        <f t="shared" si="0"/>
        <v>1.6249161772842822</v>
      </c>
      <c r="E27" s="3">
        <f t="shared" si="3"/>
        <v>1583570.5600000003</v>
      </c>
      <c r="F27" s="9">
        <f t="shared" si="1"/>
        <v>17374891.391011551</v>
      </c>
    </row>
    <row r="28" spans="1:6">
      <c r="A28" s="7">
        <v>1480</v>
      </c>
      <c r="B28" s="7">
        <v>1478.3951979999999</v>
      </c>
      <c r="C28" s="8">
        <f t="shared" si="2"/>
        <v>1.6048020000000633</v>
      </c>
      <c r="D28" s="3">
        <f t="shared" si="0"/>
        <v>2.5753894592042035</v>
      </c>
      <c r="E28" s="3">
        <f t="shared" si="3"/>
        <v>1365158.5600000003</v>
      </c>
      <c r="F28" s="9">
        <f t="shared" si="1"/>
        <v>17372139.741851486</v>
      </c>
    </row>
    <row r="29" spans="1:6">
      <c r="A29" s="7">
        <v>1570</v>
      </c>
      <c r="B29" s="7">
        <v>1567.604047</v>
      </c>
      <c r="C29" s="8">
        <f t="shared" si="2"/>
        <v>2.3959529999999631</v>
      </c>
      <c r="D29" s="3">
        <f t="shared" si="0"/>
        <v>5.7405907782088237</v>
      </c>
      <c r="E29" s="3">
        <f t="shared" si="3"/>
        <v>1162946.5600000003</v>
      </c>
      <c r="F29" s="9">
        <f t="shared" si="1"/>
        <v>17365545.349028908</v>
      </c>
    </row>
    <row r="30" spans="1:6">
      <c r="A30" s="7">
        <v>1670</v>
      </c>
      <c r="B30" s="7">
        <v>1666.121533</v>
      </c>
      <c r="C30" s="8">
        <f t="shared" si="2"/>
        <v>3.8784670000000006</v>
      </c>
      <c r="D30" s="3">
        <f t="shared" si="0"/>
        <v>15.042506270089005</v>
      </c>
      <c r="E30" s="3">
        <f t="shared" si="3"/>
        <v>957266.56000000017</v>
      </c>
      <c r="F30" s="9">
        <f t="shared" si="1"/>
        <v>17353191.68592732</v>
      </c>
    </row>
    <row r="31" spans="1:6">
      <c r="A31" s="7">
        <v>1790</v>
      </c>
      <c r="B31" s="7">
        <v>1784.7383170000001</v>
      </c>
      <c r="C31" s="8">
        <f t="shared" si="2"/>
        <v>5.2616829999999482</v>
      </c>
      <c r="D31" s="3">
        <f t="shared" si="0"/>
        <v>27.685307992488454</v>
      </c>
      <c r="E31" s="3">
        <f t="shared" si="3"/>
        <v>736850.56000000017</v>
      </c>
      <c r="F31" s="9">
        <f t="shared" si="1"/>
        <v>17341669.428539854</v>
      </c>
    </row>
    <row r="32" spans="1:6">
      <c r="A32" s="7">
        <v>1930</v>
      </c>
      <c r="B32" s="7">
        <v>1924.7747959999999</v>
      </c>
      <c r="C32" s="8">
        <f t="shared" si="2"/>
        <v>5.2252040000000761</v>
      </c>
      <c r="D32" s="3">
        <f t="shared" si="0"/>
        <v>27.302756841616795</v>
      </c>
      <c r="E32" s="3">
        <f t="shared" si="3"/>
        <v>516098.56000000011</v>
      </c>
      <c r="F32" s="9">
        <f t="shared" si="1"/>
        <v>17341973.2512784</v>
      </c>
    </row>
    <row r="33" spans="1:6">
      <c r="A33" s="7">
        <v>2050</v>
      </c>
      <c r="B33" s="7">
        <v>2045.6698120000001</v>
      </c>
      <c r="C33" s="8">
        <f t="shared" si="2"/>
        <v>4.3301879999999073</v>
      </c>
      <c r="D33" s="3">
        <f t="shared" si="0"/>
        <v>18.750528115343197</v>
      </c>
      <c r="E33" s="3">
        <f t="shared" si="3"/>
        <v>358082.56000000011</v>
      </c>
      <c r="F33" s="9">
        <f t="shared" si="1"/>
        <v>17349428.406979404</v>
      </c>
    </row>
    <row r="34" spans="1:6">
      <c r="A34" s="7">
        <v>2150</v>
      </c>
      <c r="B34" s="7">
        <v>2146.8718239999998</v>
      </c>
      <c r="C34" s="8">
        <f t="shared" si="2"/>
        <v>3.1281760000001668</v>
      </c>
      <c r="D34" s="3">
        <f t="shared" si="0"/>
        <v>9.7854850869770438</v>
      </c>
      <c r="E34" s="3">
        <f t="shared" si="3"/>
        <v>248402.56000000008</v>
      </c>
      <c r="F34" s="9">
        <f t="shared" si="1"/>
        <v>17359443.247651611</v>
      </c>
    </row>
    <row r="35" spans="1:6">
      <c r="A35" s="7">
        <v>2240</v>
      </c>
      <c r="B35" s="7">
        <v>2237.9108780000001</v>
      </c>
      <c r="C35" s="8">
        <f t="shared" si="2"/>
        <v>2.0891219999998611</v>
      </c>
      <c r="D35" s="3">
        <f t="shared" si="0"/>
        <v>4.36443073088342</v>
      </c>
      <c r="E35" s="3">
        <f t="shared" si="3"/>
        <v>166790.56000000008</v>
      </c>
      <c r="F35" s="9">
        <f t="shared" si="1"/>
        <v>17368102.694688119</v>
      </c>
    </row>
    <row r="36" spans="1:6">
      <c r="A36" s="7">
        <v>2440</v>
      </c>
      <c r="B36" s="7">
        <v>2437.8238729999998</v>
      </c>
      <c r="C36" s="8">
        <f t="shared" si="2"/>
        <v>2.1761270000001787</v>
      </c>
      <c r="D36" s="3">
        <f t="shared" si="0"/>
        <v>4.7355287201297775</v>
      </c>
      <c r="E36" s="3">
        <f t="shared" si="3"/>
        <v>43430.560000000041</v>
      </c>
      <c r="F36" s="9">
        <f t="shared" si="1"/>
        <v>17367377.514613368</v>
      </c>
    </row>
    <row r="37" spans="1:6">
      <c r="A37" s="7">
        <v>2570</v>
      </c>
      <c r="B37" s="7">
        <v>2566.0721149999999</v>
      </c>
      <c r="C37" s="8">
        <f t="shared" si="2"/>
        <v>3.9278850000000602</v>
      </c>
      <c r="D37" s="3">
        <f t="shared" si="0"/>
        <v>15.428280573225473</v>
      </c>
      <c r="E37" s="3">
        <f t="shared" si="3"/>
        <v>6146.560000000014</v>
      </c>
      <c r="F37" s="9">
        <f t="shared" si="1"/>
        <v>17352779.965640418</v>
      </c>
    </row>
    <row r="38" spans="1:6">
      <c r="A38" s="7">
        <v>2710</v>
      </c>
      <c r="B38" s="7">
        <v>2704.4300320000002</v>
      </c>
      <c r="C38" s="8">
        <f t="shared" si="2"/>
        <v>5.5699679999997898</v>
      </c>
      <c r="D38" s="3">
        <f t="shared" si="0"/>
        <v>31.024543521021659</v>
      </c>
      <c r="E38" s="3">
        <f t="shared" si="3"/>
        <v>3794.5599999999886</v>
      </c>
      <c r="F38" s="9">
        <f t="shared" si="1"/>
        <v>17339101.92077475</v>
      </c>
    </row>
    <row r="39" spans="1:6">
      <c r="A39" s="7">
        <v>2720</v>
      </c>
      <c r="B39" s="7">
        <v>2714.3540889999999</v>
      </c>
      <c r="C39" s="8">
        <f t="shared" si="2"/>
        <v>5.6459110000000692</v>
      </c>
      <c r="D39" s="3">
        <f t="shared" si="0"/>
        <v>31.876311019921783</v>
      </c>
      <c r="E39" s="3">
        <f t="shared" si="3"/>
        <v>5126.5599999999868</v>
      </c>
      <c r="F39" s="9">
        <f t="shared" si="1"/>
        <v>17338469.469482511</v>
      </c>
    </row>
    <row r="40" spans="1:6">
      <c r="A40" s="7">
        <v>2850</v>
      </c>
      <c r="B40" s="7">
        <v>2843.733072</v>
      </c>
      <c r="C40" s="8">
        <f t="shared" si="2"/>
        <v>6.2669280000000072</v>
      </c>
      <c r="D40" s="3">
        <f t="shared" si="0"/>
        <v>39.274386557184087</v>
      </c>
      <c r="E40" s="3">
        <f t="shared" si="3"/>
        <v>40642.559999999961</v>
      </c>
      <c r="F40" s="9">
        <f t="shared" si="1"/>
        <v>17333298.089181583</v>
      </c>
    </row>
    <row r="41" spans="1:6">
      <c r="A41" s="7">
        <v>2970</v>
      </c>
      <c r="B41" s="7">
        <v>2963.957535</v>
      </c>
      <c r="C41" s="8">
        <f t="shared" si="2"/>
        <v>6.0424649999999929</v>
      </c>
      <c r="D41" s="3">
        <f t="shared" si="0"/>
        <v>36.511383276224912</v>
      </c>
      <c r="E41" s="3">
        <f t="shared" si="3"/>
        <v>103426.55999999994</v>
      </c>
      <c r="F41" s="9">
        <f t="shared" si="1"/>
        <v>17335167.165646013</v>
      </c>
    </row>
    <row r="42" spans="1:6">
      <c r="A42" s="7">
        <v>3020</v>
      </c>
      <c r="B42" s="7">
        <v>3014.4097740000002</v>
      </c>
      <c r="C42" s="8">
        <f t="shared" si="2"/>
        <v>5.5902259999998023</v>
      </c>
      <c r="D42" s="3">
        <f t="shared" si="0"/>
        <v>31.25062673107379</v>
      </c>
      <c r="E42" s="3">
        <f t="shared" si="3"/>
        <v>138086.55999999994</v>
      </c>
      <c r="F42" s="9">
        <f t="shared" si="1"/>
        <v>17338933.211559333</v>
      </c>
    </row>
    <row r="43" spans="1:6">
      <c r="A43" s="7">
        <v>3170</v>
      </c>
      <c r="B43" s="7">
        <v>3167.2510130000001</v>
      </c>
      <c r="C43" s="8">
        <f t="shared" si="2"/>
        <v>2.7489869999999428</v>
      </c>
      <c r="D43" s="3">
        <f t="shared" si="0"/>
        <v>7.5569295261686857</v>
      </c>
      <c r="E43" s="3">
        <f t="shared" si="3"/>
        <v>272066.55999999988</v>
      </c>
      <c r="F43" s="9">
        <f t="shared" si="1"/>
        <v>17362603.147981081</v>
      </c>
    </row>
    <row r="44" spans="1:6">
      <c r="A44" s="7">
        <v>3230</v>
      </c>
      <c r="B44" s="7">
        <v>3228.8263430000002</v>
      </c>
      <c r="C44" s="8">
        <f t="shared" si="2"/>
        <v>1.173656999999821</v>
      </c>
      <c r="D44" s="3">
        <f t="shared" si="0"/>
        <v>1.3774707536485797</v>
      </c>
      <c r="E44" s="3">
        <f t="shared" si="3"/>
        <v>338258.55999999988</v>
      </c>
      <c r="F44" s="9">
        <f t="shared" si="1"/>
        <v>17375733.943741675</v>
      </c>
    </row>
    <row r="45" spans="1:6">
      <c r="A45" s="7">
        <v>3330</v>
      </c>
      <c r="B45" s="7">
        <v>3331.3166670000001</v>
      </c>
      <c r="C45" s="8">
        <f t="shared" si="2"/>
        <v>1.3166670000000522</v>
      </c>
      <c r="D45" s="3">
        <f t="shared" si="0"/>
        <v>1.7336119888891375</v>
      </c>
      <c r="E45" s="3">
        <f t="shared" si="3"/>
        <v>464578.55999999988</v>
      </c>
      <c r="F45" s="9">
        <f t="shared" si="1"/>
        <v>17396501.583357614</v>
      </c>
    </row>
    <row r="46" spans="1:6">
      <c r="A46" s="7">
        <v>3430</v>
      </c>
      <c r="B46" s="7">
        <v>3433.3501139999998</v>
      </c>
      <c r="C46" s="8">
        <f t="shared" si="2"/>
        <v>3.3501139999998486</v>
      </c>
      <c r="D46" s="3">
        <f t="shared" si="0"/>
        <v>11.223263812994986</v>
      </c>
      <c r="E46" s="3">
        <f t="shared" si="3"/>
        <v>610898.55999999982</v>
      </c>
      <c r="F46" s="9">
        <f t="shared" si="1"/>
        <v>17413468.37265389</v>
      </c>
    </row>
    <row r="47" spans="1:6">
      <c r="A47" s="7">
        <v>3530</v>
      </c>
      <c r="B47" s="7">
        <v>3534.4194080000002</v>
      </c>
      <c r="C47" s="8">
        <f t="shared" si="2"/>
        <v>4.4194080000002032</v>
      </c>
      <c r="D47" s="3">
        <f t="shared" si="0"/>
        <v>19.531167070465795</v>
      </c>
      <c r="E47" s="3">
        <f t="shared" si="3"/>
        <v>777218.55999999982</v>
      </c>
      <c r="F47" s="9">
        <f t="shared" si="1"/>
        <v>17422393.725735128</v>
      </c>
    </row>
    <row r="48" spans="1:6">
      <c r="A48" s="7">
        <v>3630</v>
      </c>
      <c r="B48" s="7">
        <v>3634.724064</v>
      </c>
      <c r="C48" s="8">
        <f t="shared" si="2"/>
        <v>4.7240639999999985</v>
      </c>
      <c r="D48" s="3">
        <f t="shared" si="0"/>
        <v>22.316780676095984</v>
      </c>
      <c r="E48" s="3">
        <f t="shared" si="3"/>
        <v>963538.55999999982</v>
      </c>
      <c r="F48" s="9">
        <f t="shared" si="1"/>
        <v>17424937.095431067</v>
      </c>
    </row>
    <row r="49" spans="1:6">
      <c r="A49" s="7">
        <v>3740</v>
      </c>
      <c r="B49" s="7">
        <v>3744.6145750000001</v>
      </c>
      <c r="C49" s="8">
        <f t="shared" si="2"/>
        <v>4.6145750000000589</v>
      </c>
      <c r="D49" s="3">
        <f t="shared" si="0"/>
        <v>21.294302430625542</v>
      </c>
      <c r="E49" s="3">
        <f t="shared" si="3"/>
        <v>1191590.5599999998</v>
      </c>
      <c r="F49" s="9">
        <f t="shared" si="1"/>
        <v>17424023.023445871</v>
      </c>
    </row>
    <row r="50" spans="1:6">
      <c r="A50" s="7">
        <v>3840</v>
      </c>
      <c r="B50" s="7">
        <v>3844.4359490000002</v>
      </c>
      <c r="C50" s="8">
        <f t="shared" si="2"/>
        <v>4.4359490000001642</v>
      </c>
      <c r="D50" s="3">
        <f t="shared" si="0"/>
        <v>19.677643530602456</v>
      </c>
      <c r="E50" s="3">
        <f t="shared" si="3"/>
        <v>1419910.5599999998</v>
      </c>
      <c r="F50" s="9">
        <f t="shared" si="1"/>
        <v>17422531.810743254</v>
      </c>
    </row>
    <row r="51" spans="1:6">
      <c r="A51" s="7">
        <v>4070</v>
      </c>
      <c r="B51" s="7">
        <v>4074.2611419999998</v>
      </c>
      <c r="C51" s="8">
        <f t="shared" si="2"/>
        <v>4.2611419999998361</v>
      </c>
      <c r="D51" s="3">
        <f t="shared" si="0"/>
        <v>18.157331144162605</v>
      </c>
      <c r="E51" s="3">
        <f t="shared" si="3"/>
        <v>2020946.5599999998</v>
      </c>
      <c r="F51" s="9">
        <f t="shared" si="1"/>
        <v>17421072.541751441</v>
      </c>
    </row>
    <row r="52" spans="1:6">
      <c r="A52" s="7">
        <v>4180</v>
      </c>
      <c r="B52" s="7">
        <v>4184.0101670000004</v>
      </c>
      <c r="C52" s="8">
        <f t="shared" si="2"/>
        <v>4.0101670000003651</v>
      </c>
      <c r="D52" s="3">
        <f t="shared" si="0"/>
        <v>16.081439367891928</v>
      </c>
      <c r="E52" s="3">
        <f t="shared" si="3"/>
        <v>2345798.5599999996</v>
      </c>
      <c r="F52" s="9">
        <f t="shared" si="1"/>
        <v>17418977.53780289</v>
      </c>
    </row>
    <row r="53" spans="1:6">
      <c r="A53" s="7">
        <v>4270</v>
      </c>
      <c r="B53" s="7">
        <v>4274.1177820000003</v>
      </c>
      <c r="C53" s="8">
        <f t="shared" si="2"/>
        <v>4.1177820000002612</v>
      </c>
      <c r="D53" s="3">
        <f t="shared" si="0"/>
        <v>16.956128599526149</v>
      </c>
      <c r="E53" s="3">
        <f t="shared" si="3"/>
        <v>2629586.5599999996</v>
      </c>
      <c r="F53" s="9">
        <f t="shared" si="1"/>
        <v>17419875.834358163</v>
      </c>
    </row>
    <row r="54" spans="1:6">
      <c r="A54" s="7">
        <v>4370</v>
      </c>
      <c r="B54" s="7">
        <v>4374.6151900000004</v>
      </c>
      <c r="C54" s="8">
        <f t="shared" si="2"/>
        <v>4.6151900000004389</v>
      </c>
      <c r="D54" s="3">
        <f t="shared" si="0"/>
        <v>21.299978736104052</v>
      </c>
      <c r="E54" s="3">
        <f t="shared" si="3"/>
        <v>2963906.5599999996</v>
      </c>
      <c r="F54" s="9">
        <f t="shared" si="1"/>
        <v>17424028.15772365</v>
      </c>
    </row>
    <row r="55" spans="1:6">
      <c r="A55" s="7">
        <v>4470</v>
      </c>
      <c r="B55" s="7">
        <v>4475.6440570000004</v>
      </c>
      <c r="C55" s="8">
        <f t="shared" si="2"/>
        <v>5.64405700000043</v>
      </c>
      <c r="D55" s="3">
        <f t="shared" si="0"/>
        <v>31.855379419253854</v>
      </c>
      <c r="E55" s="3">
        <f t="shared" si="3"/>
        <v>3318226.5599999996</v>
      </c>
      <c r="F55" s="9">
        <f t="shared" si="1"/>
        <v>17432618.629892897</v>
      </c>
    </row>
    <row r="56" spans="1:6">
      <c r="A56" s="7">
        <v>4540</v>
      </c>
      <c r="B56" s="7">
        <v>4546.6609989999997</v>
      </c>
      <c r="C56" s="8">
        <f t="shared" si="2"/>
        <v>6.6609989999997197</v>
      </c>
      <c r="D56" s="3">
        <f t="shared" si="0"/>
        <v>44.368907677997264</v>
      </c>
      <c r="E56" s="3">
        <f t="shared" si="3"/>
        <v>3578150.5599999996</v>
      </c>
      <c r="F56" s="9">
        <f t="shared" si="1"/>
        <v>17441111.615356259</v>
      </c>
    </row>
    <row r="57" spans="1:6">
      <c r="A57" s="7">
        <v>4720</v>
      </c>
      <c r="B57" s="7">
        <v>4730.2086380000001</v>
      </c>
      <c r="C57" s="8">
        <f t="shared" si="2"/>
        <v>10.208638000000064</v>
      </c>
      <c r="D57" s="3">
        <f t="shared" si="0"/>
        <v>104.21628981504531</v>
      </c>
      <c r="E57" s="3">
        <f t="shared" si="3"/>
        <v>4291526.5599999996</v>
      </c>
      <c r="F57" s="9">
        <f t="shared" si="1"/>
        <v>17470755.896241389</v>
      </c>
    </row>
    <row r="58" spans="1:6">
      <c r="A58" s="7">
        <v>4790</v>
      </c>
      <c r="B58" s="7">
        <v>4801.7662250000003</v>
      </c>
      <c r="C58" s="8">
        <f t="shared" si="2"/>
        <v>11.766225000000304</v>
      </c>
      <c r="D58" s="3">
        <f t="shared" si="0"/>
        <v>138.44405075063216</v>
      </c>
      <c r="E58" s="3">
        <f t="shared" si="3"/>
        <v>4586450.5599999996</v>
      </c>
      <c r="F58" s="9">
        <f t="shared" si="1"/>
        <v>17483779.136984374</v>
      </c>
    </row>
    <row r="59" spans="1:6">
      <c r="A59" s="7">
        <v>4880</v>
      </c>
      <c r="B59" s="7">
        <v>4894.0197980000003</v>
      </c>
      <c r="C59" s="8">
        <f t="shared" si="2"/>
        <v>14.019798000000264</v>
      </c>
      <c r="D59" s="3">
        <f t="shared" si="0"/>
        <v>196.55473596081143</v>
      </c>
      <c r="E59" s="3">
        <f t="shared" si="3"/>
        <v>4980038.5599999996</v>
      </c>
      <c r="F59" s="9">
        <f t="shared" si="1"/>
        <v>17502630.219717368</v>
      </c>
    </row>
    <row r="60" spans="1:6">
      <c r="A60" s="7">
        <v>4970</v>
      </c>
      <c r="B60" s="7">
        <v>4986.2368159999996</v>
      </c>
      <c r="C60" s="8">
        <f t="shared" si="2"/>
        <v>16.236815999999635</v>
      </c>
      <c r="D60" s="3">
        <f t="shared" si="0"/>
        <v>263.63419381784416</v>
      </c>
      <c r="E60" s="3">
        <f t="shared" si="3"/>
        <v>5389826.5599999996</v>
      </c>
      <c r="F60" s="9">
        <f t="shared" si="1"/>
        <v>17521185.432154909</v>
      </c>
    </row>
    <row r="61" spans="1:6">
      <c r="A61" s="7">
        <v>5090</v>
      </c>
      <c r="B61" s="7">
        <v>5108.9658470000004</v>
      </c>
      <c r="C61" s="8">
        <f t="shared" si="2"/>
        <v>18.965847000000394</v>
      </c>
      <c r="D61" s="3">
        <f t="shared" si="0"/>
        <v>359.70335242742397</v>
      </c>
      <c r="E61" s="3">
        <f t="shared" si="3"/>
        <v>5961410.5599999996</v>
      </c>
      <c r="F61" s="9">
        <f t="shared" si="1"/>
        <v>17544039.407669581</v>
      </c>
    </row>
    <row r="62" spans="1:6">
      <c r="A62" s="7">
        <v>5230</v>
      </c>
      <c r="B62" s="7">
        <v>5250.0034109999997</v>
      </c>
      <c r="C62" s="8">
        <f t="shared" si="2"/>
        <v>20.003410999999687</v>
      </c>
      <c r="D62" s="3">
        <f t="shared" si="0"/>
        <v>400.1364516349085</v>
      </c>
      <c r="E62" s="3">
        <f t="shared" si="3"/>
        <v>6664658.5599999996</v>
      </c>
      <c r="F62" s="9">
        <f t="shared" si="1"/>
        <v>17552732.28346746</v>
      </c>
    </row>
    <row r="63" spans="1:6">
      <c r="A63" s="7">
        <v>5400</v>
      </c>
      <c r="B63" s="7">
        <v>5418.2920389999999</v>
      </c>
      <c r="C63" s="8">
        <f t="shared" si="2"/>
        <v>18.292038999999932</v>
      </c>
      <c r="D63" s="3">
        <f t="shared" si="0"/>
        <v>334.59869077751847</v>
      </c>
      <c r="E63" s="3">
        <f t="shared" si="3"/>
        <v>7571302.5599999996</v>
      </c>
      <c r="F63" s="9">
        <f t="shared" si="1"/>
        <v>17538395.290484451</v>
      </c>
    </row>
    <row r="64" spans="1:6">
      <c r="A64" s="10">
        <f>SUM(A14:A63)</f>
        <v>132420</v>
      </c>
      <c r="B64" s="10">
        <f t="shared" ref="B64:F64" si="4">SUM(B14:B63)</f>
        <v>132051.60231300001</v>
      </c>
      <c r="C64" s="10">
        <f t="shared" si="4"/>
        <v>711.16983500000129</v>
      </c>
      <c r="D64" s="10">
        <f t="shared" si="4"/>
        <v>208479.73471222</v>
      </c>
      <c r="E64" s="10">
        <f t="shared" si="4"/>
        <v>125626072.0000001</v>
      </c>
      <c r="F64" s="10">
        <f t="shared" si="4"/>
        <v>866412337.36609054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2012-05-14T18:01:37Z</dcterms:modified>
</cp:coreProperties>
</file>