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4" r:id="rId1"/>
    <sheet name="4 frequencies" sheetId="5" r:id="rId2"/>
    <sheet name="5 frequencies" sheetId="6" r:id="rId3"/>
    <sheet name="6 frequencies" sheetId="1" r:id="rId4"/>
    <sheet name="9 frequencies" sheetId="8" r:id="rId5"/>
  </sheets>
  <calcPr calcId="125725"/>
</workbook>
</file>

<file path=xl/calcChain.xml><?xml version="1.0" encoding="utf-8"?>
<calcChain xmlns="http://schemas.openxmlformats.org/spreadsheetml/2006/main">
  <c r="B64" i="8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1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6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5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3" s="1"/>
  <c r="B64" i="4"/>
  <c r="A64"/>
  <c r="C61"/>
  <c r="D61" s="1"/>
  <c r="C62"/>
  <c r="D62" s="1"/>
  <c r="C63"/>
  <c r="D63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3" s="1"/>
  <c r="C64" i="6" l="1"/>
  <c r="B8"/>
  <c r="B11" s="1"/>
  <c r="C64" i="4"/>
  <c r="B8" s="1"/>
  <c r="B11" s="1"/>
  <c r="E61"/>
  <c r="E62"/>
  <c r="C64" i="8"/>
  <c r="B8" s="1"/>
  <c r="B11" s="1"/>
  <c r="C64" i="1"/>
  <c r="B8" s="1"/>
  <c r="B11" s="1"/>
  <c r="C64" i="5"/>
  <c r="B8" s="1"/>
  <c r="B11" s="1"/>
  <c r="E63" i="8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64" s="1"/>
  <c r="D14"/>
  <c r="D64" s="1"/>
  <c r="E63" i="1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3" i="6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D14" i="5"/>
  <c r="D64" s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0" i="4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4" i="6" l="1"/>
  <c r="B9" s="1"/>
  <c r="E64" i="4"/>
  <c r="E64" i="1"/>
  <c r="B9" s="1"/>
  <c r="B6" i="8"/>
  <c r="B9"/>
  <c r="B6" i="1"/>
  <c r="B6" i="6"/>
  <c r="B6" i="5"/>
  <c r="E64"/>
  <c r="B9" s="1"/>
  <c r="B9" i="4"/>
  <c r="B6"/>
  <c r="F63" i="8" l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s="1"/>
  <c r="B10" s="1"/>
  <c r="F63" i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s="1"/>
  <c r="B10" s="1"/>
  <c r="F63" i="5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2" i="4"/>
  <c r="F61"/>
  <c r="F63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s="1"/>
  <c r="F64" i="1" l="1"/>
  <c r="B10" s="1"/>
  <c r="F64" i="5"/>
  <c r="B10" s="1"/>
  <c r="B10" i="4"/>
</calcChain>
</file>

<file path=xl/sharedStrings.xml><?xml version="1.0" encoding="utf-8"?>
<sst xmlns="http://schemas.openxmlformats.org/spreadsheetml/2006/main" count="80" uniqueCount="16">
  <si>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</si>
  <si>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</si>
  <si>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</si>
  <si>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</si>
  <si>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</si>
  <si>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</si>
  <si>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</si>
  <si>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</si>
  <si>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</si>
  <si>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</si>
  <si>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</si>
  <si>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</si>
  <si>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</si>
  <si>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</si>
  <si>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 (expected)</t>
  </si>
  <si>
    <t>Case: simply supported - translational and rotational spring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</si>
</sst>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0" fontId="4" fillId="0" borderId="0" xfId="0" applyFont="1" applyAlignment="1">
      <alignment horizontal="left"/>
    </xf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27.298000000000002</v>
      </c>
      <c r="C5"/>
    </row>
    <row r="6" spans="1:6" s="2" customFormat="1">
      <c r="A6" s="1" t="s">
        <v>3</v>
      </c>
      <c r="B6" s="2">
        <f>D64/B4</f>
        <v>8.079744155785995E-2</v>
      </c>
    </row>
    <row r="7" spans="1:6" s="2" customFormat="1">
      <c r="A7" s="4"/>
    </row>
    <row r="8" spans="1:6">
      <c r="A8" s="5" t="s">
        <v>4</v>
      </c>
      <c r="B8" s="12">
        <f>C64/B4</f>
        <v>9.5234179999999641E-2</v>
      </c>
      <c r="D8" s="2" t="s">
        <v>1</v>
      </c>
      <c r="E8" s="2">
        <v>10.108302999999999</v>
      </c>
    </row>
    <row r="9" spans="1:6">
      <c r="A9" s="5" t="s">
        <v>5</v>
      </c>
      <c r="B9" s="12">
        <f>1-(D64/E64)</f>
        <v>0.99965387368327596</v>
      </c>
    </row>
    <row r="10" spans="1:6">
      <c r="A10" s="5" t="s">
        <v>6</v>
      </c>
      <c r="B10" s="12">
        <f>1-((F64/B4)/(E64/B4))</f>
        <v>0.99962598458245688</v>
      </c>
    </row>
    <row r="11" spans="1:6">
      <c r="A11" s="5" t="s">
        <v>14</v>
      </c>
      <c r="B11" s="14">
        <f>B8/MAX(A14:A63)</f>
        <v>1.7734484171322092E-3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0.4</v>
      </c>
      <c r="B14" s="7">
        <v>-5.0186000000000001E-2</v>
      </c>
      <c r="C14" s="8">
        <f>ABS(A14-B14)</f>
        <v>0.45018600000000003</v>
      </c>
      <c r="D14" s="3">
        <f>C14^2</f>
        <v>0.20266743459600003</v>
      </c>
      <c r="E14" s="3">
        <f>(A14-$B$5)^2</f>
        <v>723.50240400000018</v>
      </c>
      <c r="F14" s="9">
        <f>(A14-B14-$B$6)^2</f>
        <v>0.13644790710796234</v>
      </c>
    </row>
    <row r="15" spans="1:6">
      <c r="A15" s="7">
        <v>1.3</v>
      </c>
      <c r="B15" s="7">
        <v>-0.61491899999999999</v>
      </c>
      <c r="C15" s="8">
        <f>ABS(A15-B15)</f>
        <v>1.914919</v>
      </c>
      <c r="D15" s="3">
        <f t="shared" ref="D15:D63" si="0">C15^2</f>
        <v>3.6669147765610002</v>
      </c>
      <c r="E15" s="3">
        <f>(A15-$B$5)^2</f>
        <v>675.89600400000006</v>
      </c>
      <c r="F15" s="9">
        <f t="shared" ref="F15:F63" si="1">(A15-B15-$B$6)^2</f>
        <v>3.3640018911422249</v>
      </c>
    </row>
    <row r="16" spans="1:6">
      <c r="A16" s="7">
        <v>2.8</v>
      </c>
      <c r="B16" s="7">
        <v>2.781469</v>
      </c>
      <c r="C16" s="8">
        <f t="shared" ref="C16:C63" si="2">ABS(A16-B16)</f>
        <v>1.8530999999999853E-2</v>
      </c>
      <c r="D16" s="3">
        <f t="shared" si="0"/>
        <v>3.4339796099999454E-4</v>
      </c>
      <c r="E16" s="3">
        <f t="shared" ref="E16:E63" si="3">(A16-$B$5)^2</f>
        <v>600.15200400000003</v>
      </c>
      <c r="F16" s="9">
        <f t="shared" si="1"/>
        <v>3.8771097442784068E-3</v>
      </c>
    </row>
    <row r="17" spans="1:6">
      <c r="A17" s="7">
        <v>4.2</v>
      </c>
      <c r="B17" s="7">
        <v>4.2019960000000003</v>
      </c>
      <c r="C17" s="8">
        <f t="shared" si="2"/>
        <v>1.9960000000001088E-3</v>
      </c>
      <c r="D17" s="3">
        <f t="shared" si="0"/>
        <v>3.9840160000004344E-6</v>
      </c>
      <c r="E17" s="3">
        <f t="shared" si="3"/>
        <v>533.51760400000012</v>
      </c>
      <c r="F17" s="9">
        <f t="shared" si="1"/>
        <v>6.8547539649947888E-3</v>
      </c>
    </row>
    <row r="18" spans="1:6">
      <c r="A18" s="7">
        <v>5.7</v>
      </c>
      <c r="B18" s="7">
        <v>5.7018750000000002</v>
      </c>
      <c r="C18" s="8">
        <f t="shared" si="2"/>
        <v>1.8750000000000711E-3</v>
      </c>
      <c r="D18" s="3">
        <f t="shared" si="0"/>
        <v>3.5156250000002663E-6</v>
      </c>
      <c r="E18" s="3">
        <f t="shared" si="3"/>
        <v>466.47360400000014</v>
      </c>
      <c r="F18" s="9">
        <f t="shared" si="1"/>
        <v>6.8347325931377807E-3</v>
      </c>
    </row>
    <row r="19" spans="1:6">
      <c r="A19" s="7">
        <v>6.6</v>
      </c>
      <c r="B19" s="7">
        <v>6.6120429999999999</v>
      </c>
      <c r="C19" s="8">
        <f t="shared" si="2"/>
        <v>1.2043000000000248E-2</v>
      </c>
      <c r="D19" s="3">
        <f t="shared" si="0"/>
        <v>1.4503384900000596E-4</v>
      </c>
      <c r="E19" s="3">
        <f t="shared" si="3"/>
        <v>428.40720400000004</v>
      </c>
      <c r="F19" s="9">
        <f t="shared" si="1"/>
        <v>8.6193475886584547E-3</v>
      </c>
    </row>
    <row r="20" spans="1:6">
      <c r="A20" s="7">
        <v>7.6</v>
      </c>
      <c r="B20" s="7">
        <v>7.6052770000000001</v>
      </c>
      <c r="C20" s="8">
        <f t="shared" si="2"/>
        <v>5.2770000000004202E-3</v>
      </c>
      <c r="D20" s="3">
        <f t="shared" si="0"/>
        <v>2.7846729000004437E-5</v>
      </c>
      <c r="E20" s="3">
        <f t="shared" si="3"/>
        <v>388.01120400000002</v>
      </c>
      <c r="F20" s="9">
        <f t="shared" si="1"/>
        <v>7.4088094894975203E-3</v>
      </c>
    </row>
    <row r="21" spans="1:6">
      <c r="A21" s="7">
        <v>8.3000000000000007</v>
      </c>
      <c r="B21" s="7">
        <v>8.3054900000000007</v>
      </c>
      <c r="C21" s="8">
        <f t="shared" si="2"/>
        <v>5.4899999999999949E-3</v>
      </c>
      <c r="D21" s="3">
        <f t="shared" si="0"/>
        <v>3.0140099999999945E-5</v>
      </c>
      <c r="E21" s="3">
        <f t="shared" si="3"/>
        <v>360.92400400000002</v>
      </c>
      <c r="F21" s="9">
        <f t="shared" si="1"/>
        <v>7.4455225706010954E-3</v>
      </c>
    </row>
    <row r="22" spans="1:6">
      <c r="A22" s="7">
        <v>9.1</v>
      </c>
      <c r="B22" s="7">
        <v>9.1044129999999992</v>
      </c>
      <c r="C22" s="8">
        <f t="shared" si="2"/>
        <v>4.4129999999995562E-3</v>
      </c>
      <c r="D22" s="3">
        <f t="shared" si="0"/>
        <v>1.9474568999996083E-5</v>
      </c>
      <c r="E22" s="3">
        <f t="shared" si="3"/>
        <v>331.16720400000003</v>
      </c>
      <c r="F22" s="9">
        <f t="shared" si="1"/>
        <v>7.2608193504853907E-3</v>
      </c>
    </row>
    <row r="23" spans="1:6">
      <c r="A23" s="7">
        <v>10.199999999999999</v>
      </c>
      <c r="B23" s="7">
        <v>10.202272000000001</v>
      </c>
      <c r="C23" s="8">
        <f t="shared" si="2"/>
        <v>2.272000000001384E-3</v>
      </c>
      <c r="D23" s="3">
        <f t="shared" si="0"/>
        <v>5.1619840000062887E-6</v>
      </c>
      <c r="E23" s="3">
        <f t="shared" si="3"/>
        <v>292.34160400000007</v>
      </c>
      <c r="F23" s="9">
        <f t="shared" si="1"/>
        <v>6.9005321207349394E-3</v>
      </c>
    </row>
    <row r="24" spans="1:6">
      <c r="A24" s="7">
        <v>11.1</v>
      </c>
      <c r="B24" s="7">
        <v>11.105294000000001</v>
      </c>
      <c r="C24" s="8">
        <f t="shared" si="2"/>
        <v>5.2940000000010201E-3</v>
      </c>
      <c r="D24" s="3">
        <f t="shared" si="0"/>
        <v>2.80264360000108E-5</v>
      </c>
      <c r="E24" s="3">
        <f t="shared" si="3"/>
        <v>262.375204</v>
      </c>
      <c r="F24" s="9">
        <f t="shared" si="1"/>
        <v>7.4117363095105911E-3</v>
      </c>
    </row>
    <row r="25" spans="1:6">
      <c r="A25" s="7">
        <v>12.8</v>
      </c>
      <c r="B25" s="7">
        <v>12.812206</v>
      </c>
      <c r="C25" s="8">
        <f t="shared" si="2"/>
        <v>1.2205999999999051E-2</v>
      </c>
      <c r="D25" s="3">
        <f t="shared" si="0"/>
        <v>1.4898643599997683E-4</v>
      </c>
      <c r="E25" s="3">
        <f t="shared" si="3"/>
        <v>210.19200400000003</v>
      </c>
      <c r="F25" s="9">
        <f t="shared" si="1"/>
        <v>8.649640141606095E-3</v>
      </c>
    </row>
    <row r="26" spans="1:6">
      <c r="A26" s="7">
        <v>14.2</v>
      </c>
      <c r="B26" s="7">
        <v>14.214739</v>
      </c>
      <c r="C26" s="8">
        <f t="shared" si="2"/>
        <v>1.4739000000000502E-2</v>
      </c>
      <c r="D26" s="3">
        <f t="shared" si="0"/>
        <v>2.172381210000148E-4</v>
      </c>
      <c r="E26" s="3">
        <f t="shared" si="3"/>
        <v>171.55760400000005</v>
      </c>
      <c r="F26" s="9">
        <f t="shared" si="1"/>
        <v>9.1272116655384851E-3</v>
      </c>
    </row>
    <row r="27" spans="1:6">
      <c r="A27" s="7">
        <v>15.8</v>
      </c>
      <c r="B27" s="7">
        <v>15.820098</v>
      </c>
      <c r="C27" s="8">
        <f t="shared" si="2"/>
        <v>2.0097999999999061E-2</v>
      </c>
      <c r="D27" s="3">
        <f t="shared" si="0"/>
        <v>4.0392960399996227E-4</v>
      </c>
      <c r="E27" s="3">
        <f t="shared" si="3"/>
        <v>132.20400400000003</v>
      </c>
      <c r="F27" s="9">
        <f t="shared" si="1"/>
        <v>1.0179890127155344E-2</v>
      </c>
    </row>
    <row r="28" spans="1:6">
      <c r="A28" s="7">
        <v>17.600000000000001</v>
      </c>
      <c r="B28" s="7">
        <v>17.624230000000001</v>
      </c>
      <c r="C28" s="8">
        <f t="shared" si="2"/>
        <v>2.4229999999999308E-2</v>
      </c>
      <c r="D28" s="3">
        <f t="shared" si="0"/>
        <v>5.8709289999996648E-4</v>
      </c>
      <c r="E28" s="3">
        <f t="shared" si="3"/>
        <v>94.051204000000013</v>
      </c>
      <c r="F28" s="9">
        <f t="shared" si="1"/>
        <v>1.1030763480189542E-2</v>
      </c>
    </row>
    <row r="29" spans="1:6">
      <c r="A29" s="7">
        <v>19</v>
      </c>
      <c r="B29" s="7">
        <v>19.025348999999999</v>
      </c>
      <c r="C29" s="8">
        <f t="shared" si="2"/>
        <v>2.5348999999998512E-2</v>
      </c>
      <c r="D29" s="3">
        <f t="shared" si="0"/>
        <v>6.4257180099992458E-4</v>
      </c>
      <c r="E29" s="3">
        <f t="shared" si="3"/>
        <v>68.856804000000025</v>
      </c>
      <c r="F29" s="9">
        <f t="shared" si="1"/>
        <v>1.1267067055395862E-2</v>
      </c>
    </row>
    <row r="30" spans="1:6">
      <c r="A30" s="7">
        <v>19.899999999999999</v>
      </c>
      <c r="B30" s="7">
        <v>19.926846000000001</v>
      </c>
      <c r="C30" s="8">
        <f t="shared" si="2"/>
        <v>2.684600000000259E-2</v>
      </c>
      <c r="D30" s="3">
        <f t="shared" si="0"/>
        <v>7.2070771600013907E-4</v>
      </c>
      <c r="E30" s="3">
        <f t="shared" si="3"/>
        <v>54.73040400000005</v>
      </c>
      <c r="F30" s="9">
        <f t="shared" si="1"/>
        <v>1.1587110510420969E-2</v>
      </c>
    </row>
    <row r="31" spans="1:6">
      <c r="A31" s="7">
        <v>20.6</v>
      </c>
      <c r="B31" s="7">
        <v>20.626981000000001</v>
      </c>
      <c r="C31" s="8">
        <f t="shared" si="2"/>
        <v>2.6980999999999256E-2</v>
      </c>
      <c r="D31" s="3">
        <f t="shared" si="0"/>
        <v>7.2797436099995979E-4</v>
      </c>
      <c r="E31" s="3">
        <f t="shared" si="3"/>
        <v>44.863204000000003</v>
      </c>
      <c r="F31" s="9">
        <f t="shared" si="1"/>
        <v>1.1616192464640872E-2</v>
      </c>
    </row>
    <row r="32" spans="1:6">
      <c r="A32" s="7">
        <v>21.6</v>
      </c>
      <c r="B32" s="7">
        <v>21.633890000000001</v>
      </c>
      <c r="C32" s="8">
        <f t="shared" si="2"/>
        <v>3.3889999999999532E-2</v>
      </c>
      <c r="D32" s="3">
        <f t="shared" si="0"/>
        <v>1.1485320999999682E-3</v>
      </c>
      <c r="E32" s="3">
        <f t="shared" si="3"/>
        <v>32.467204000000002</v>
      </c>
      <c r="F32" s="9">
        <f t="shared" si="1"/>
        <v>1.3153209251087435E-2</v>
      </c>
    </row>
    <row r="33" spans="1:6">
      <c r="A33" s="7">
        <v>22.3</v>
      </c>
      <c r="B33" s="7">
        <v>22.333448000000001</v>
      </c>
      <c r="C33" s="8">
        <f t="shared" si="2"/>
        <v>3.3447999999999922E-2</v>
      </c>
      <c r="D33" s="3">
        <f t="shared" si="0"/>
        <v>1.1187687039999948E-3</v>
      </c>
      <c r="E33" s="3">
        <f t="shared" si="3"/>
        <v>24.980004000000012</v>
      </c>
      <c r="F33" s="9">
        <f t="shared" si="1"/>
        <v>1.3052020916750376E-2</v>
      </c>
    </row>
    <row r="34" spans="1:6">
      <c r="A34" s="7">
        <v>23.2</v>
      </c>
      <c r="B34" s="7">
        <v>23.235392999999998</v>
      </c>
      <c r="C34" s="8">
        <f t="shared" si="2"/>
        <v>3.539299999999912E-2</v>
      </c>
      <c r="D34" s="3">
        <f t="shared" si="0"/>
        <v>1.2526644489999376E-3</v>
      </c>
      <c r="E34" s="3">
        <f t="shared" si="3"/>
        <v>16.79360400000002</v>
      </c>
      <c r="F34" s="9">
        <f t="shared" si="1"/>
        <v>1.3500218709410265E-2</v>
      </c>
    </row>
    <row r="35" spans="1:6">
      <c r="A35" s="7">
        <v>23.9</v>
      </c>
      <c r="B35" s="7">
        <v>23.937753000000001</v>
      </c>
      <c r="C35" s="8">
        <f t="shared" si="2"/>
        <v>3.7753000000002146E-2</v>
      </c>
      <c r="D35" s="3">
        <f t="shared" si="0"/>
        <v>1.4252890090001621E-3</v>
      </c>
      <c r="E35" s="3">
        <f t="shared" si="3"/>
        <v>11.546404000000022</v>
      </c>
      <c r="F35" s="9">
        <f t="shared" si="1"/>
        <v>1.4054207193564077E-2</v>
      </c>
    </row>
    <row r="36" spans="1:6">
      <c r="A36" s="7">
        <v>24.6</v>
      </c>
      <c r="B36" s="7">
        <v>24.636434999999999</v>
      </c>
      <c r="C36" s="8">
        <f t="shared" si="2"/>
        <v>3.6434999999997331E-2</v>
      </c>
      <c r="D36" s="3">
        <f t="shared" si="0"/>
        <v>1.3275092249998054E-3</v>
      </c>
      <c r="E36" s="3">
        <f t="shared" si="3"/>
        <v>7.2792040000000018</v>
      </c>
      <c r="F36" s="9">
        <f t="shared" si="1"/>
        <v>1.3743445353616423E-2</v>
      </c>
    </row>
    <row r="37" spans="1:6">
      <c r="A37" s="7">
        <v>25.5</v>
      </c>
      <c r="B37" s="7">
        <v>25.53687</v>
      </c>
      <c r="C37" s="8">
        <f t="shared" si="2"/>
        <v>3.6870000000000402E-2</v>
      </c>
      <c r="D37" s="3">
        <f t="shared" si="0"/>
        <v>1.3593969000000297E-3</v>
      </c>
      <c r="E37" s="3">
        <f t="shared" si="3"/>
        <v>3.2328040000000065</v>
      </c>
      <c r="F37" s="9">
        <f t="shared" si="1"/>
        <v>1.3845626802772482E-2</v>
      </c>
    </row>
    <row r="38" spans="1:6">
      <c r="A38" s="7">
        <v>27.2</v>
      </c>
      <c r="B38" s="7">
        <v>27.244273</v>
      </c>
      <c r="C38" s="8">
        <f t="shared" si="2"/>
        <v>4.4273000000000451E-2</v>
      </c>
      <c r="D38" s="3">
        <f t="shared" si="0"/>
        <v>1.9600985290000399E-3</v>
      </c>
      <c r="E38" s="3">
        <f t="shared" si="3"/>
        <v>9.6040000000004958E-3</v>
      </c>
      <c r="F38" s="9">
        <f t="shared" si="1"/>
        <v>1.5642615351478175E-2</v>
      </c>
    </row>
    <row r="39" spans="1:6">
      <c r="A39" s="7">
        <v>28.6</v>
      </c>
      <c r="B39" s="7">
        <v>28.646533999999999</v>
      </c>
      <c r="C39" s="8">
        <f t="shared" si="2"/>
        <v>4.6533999999997633E-2</v>
      </c>
      <c r="D39" s="3">
        <f t="shared" si="0"/>
        <v>2.1654131559997796E-3</v>
      </c>
      <c r="E39" s="3">
        <f t="shared" si="3"/>
        <v>1.695203999999999</v>
      </c>
      <c r="F39" s="9">
        <f t="shared" si="1"/>
        <v>1.6213296009202099E-2</v>
      </c>
    </row>
    <row r="40" spans="1:6">
      <c r="A40" s="7">
        <v>29.6</v>
      </c>
      <c r="B40" s="7">
        <v>29.647964000000002</v>
      </c>
      <c r="C40" s="8">
        <f t="shared" si="2"/>
        <v>4.796400000000034E-2</v>
      </c>
      <c r="D40" s="3">
        <f t="shared" si="0"/>
        <v>2.3005452960000324E-3</v>
      </c>
      <c r="E40" s="3">
        <f t="shared" si="3"/>
        <v>5.2992039999999978</v>
      </c>
      <c r="F40" s="9">
        <f t="shared" si="1"/>
        <v>1.6579508832058269E-2</v>
      </c>
    </row>
    <row r="41" spans="1:6">
      <c r="A41" s="7">
        <v>30.2</v>
      </c>
      <c r="B41" s="7">
        <v>30.252548000000001</v>
      </c>
      <c r="C41" s="8">
        <f t="shared" si="2"/>
        <v>5.2548000000001593E-2</v>
      </c>
      <c r="D41" s="3">
        <f t="shared" si="0"/>
        <v>2.7612923040001673E-3</v>
      </c>
      <c r="E41" s="3">
        <f t="shared" si="3"/>
        <v>8.4216039999999861</v>
      </c>
      <c r="F41" s="9">
        <f t="shared" si="1"/>
        <v>1.7781006784261068E-2</v>
      </c>
    </row>
    <row r="42" spans="1:6">
      <c r="A42" s="7">
        <v>30.8</v>
      </c>
      <c r="B42" s="7">
        <v>30.852741999999999</v>
      </c>
      <c r="C42" s="8">
        <f t="shared" si="2"/>
        <v>5.2741999999998512E-2</v>
      </c>
      <c r="D42" s="3">
        <f t="shared" si="0"/>
        <v>2.7817185639998432E-3</v>
      </c>
      <c r="E42" s="3">
        <f t="shared" si="3"/>
        <v>12.264003999999993</v>
      </c>
      <c r="F42" s="9">
        <f t="shared" si="1"/>
        <v>1.7832782451584695E-2</v>
      </c>
    </row>
    <row r="43" spans="1:6">
      <c r="A43" s="7">
        <v>32.1</v>
      </c>
      <c r="B43" s="7">
        <v>32.155096999999998</v>
      </c>
      <c r="C43" s="8">
        <f t="shared" si="2"/>
        <v>5.5096999999996399E-2</v>
      </c>
      <c r="D43" s="3">
        <f t="shared" si="0"/>
        <v>3.0356794089996032E-3</v>
      </c>
      <c r="E43" s="3">
        <f t="shared" si="3"/>
        <v>23.059203999999998</v>
      </c>
      <c r="F43" s="9">
        <f t="shared" si="1"/>
        <v>1.8467299246321636E-2</v>
      </c>
    </row>
    <row r="44" spans="1:6">
      <c r="A44" s="7">
        <v>33.1</v>
      </c>
      <c r="B44" s="7">
        <v>33.157546000000004</v>
      </c>
      <c r="C44" s="8">
        <f t="shared" si="2"/>
        <v>5.7546000000002095E-2</v>
      </c>
      <c r="D44" s="3">
        <f t="shared" si="0"/>
        <v>3.3115421160002413E-3</v>
      </c>
      <c r="E44" s="3">
        <f t="shared" si="3"/>
        <v>33.663203999999993</v>
      </c>
      <c r="F44" s="9">
        <f t="shared" si="1"/>
        <v>1.913890782207359E-2</v>
      </c>
    </row>
    <row r="45" spans="1:6">
      <c r="A45" s="7">
        <v>34</v>
      </c>
      <c r="B45" s="7">
        <v>34.061055000000003</v>
      </c>
      <c r="C45" s="8">
        <f t="shared" si="2"/>
        <v>6.105500000000319E-2</v>
      </c>
      <c r="D45" s="3">
        <f t="shared" si="0"/>
        <v>3.7277130250003895E-3</v>
      </c>
      <c r="E45" s="3">
        <f t="shared" si="3"/>
        <v>44.916803999999978</v>
      </c>
      <c r="F45" s="9">
        <f t="shared" si="1"/>
        <v>2.0122115175926977E-2</v>
      </c>
    </row>
    <row r="46" spans="1:6">
      <c r="A46" s="7">
        <v>34.6</v>
      </c>
      <c r="B46" s="7">
        <v>34.663876999999999</v>
      </c>
      <c r="C46" s="8">
        <f t="shared" si="2"/>
        <v>6.3876999999997963E-2</v>
      </c>
      <c r="D46" s="3">
        <f t="shared" si="0"/>
        <v>4.0802711289997396E-3</v>
      </c>
      <c r="E46" s="3">
        <f t="shared" si="3"/>
        <v>53.319203999999992</v>
      </c>
      <c r="F46" s="9">
        <f t="shared" si="1"/>
        <v>2.0930694040078045E-2</v>
      </c>
    </row>
    <row r="47" spans="1:6">
      <c r="A47" s="7">
        <v>35</v>
      </c>
      <c r="B47" s="7">
        <v>35.067318999999998</v>
      </c>
      <c r="C47" s="8">
        <f t="shared" si="2"/>
        <v>6.7318999999997686E-2</v>
      </c>
      <c r="D47" s="3">
        <f t="shared" si="0"/>
        <v>4.5318477609996881E-3</v>
      </c>
      <c r="E47" s="3">
        <f t="shared" si="3"/>
        <v>59.320803999999974</v>
      </c>
      <c r="F47" s="9">
        <f t="shared" si="1"/>
        <v>2.1938480259762257E-2</v>
      </c>
    </row>
    <row r="48" spans="1:6">
      <c r="A48" s="7">
        <v>37.200000000000003</v>
      </c>
      <c r="B48" s="7">
        <v>37.274031000000001</v>
      </c>
      <c r="C48" s="8">
        <f t="shared" si="2"/>
        <v>7.403099999999796E-2</v>
      </c>
      <c r="D48" s="3">
        <f t="shared" si="0"/>
        <v>5.480588960999698E-3</v>
      </c>
      <c r="E48" s="3">
        <f t="shared" si="3"/>
        <v>98.049604000000016</v>
      </c>
      <c r="F48" s="9">
        <f t="shared" si="1"/>
        <v>2.3971846315235024E-2</v>
      </c>
    </row>
    <row r="49" spans="1:6">
      <c r="A49" s="7">
        <v>37.799999999999997</v>
      </c>
      <c r="B49" s="7">
        <v>37.877848</v>
      </c>
      <c r="C49" s="8">
        <f t="shared" si="2"/>
        <v>7.7848000000003026E-2</v>
      </c>
      <c r="D49" s="3">
        <f t="shared" si="0"/>
        <v>6.0603111040004711E-3</v>
      </c>
      <c r="E49" s="3">
        <f t="shared" si="3"/>
        <v>110.29200399999991</v>
      </c>
      <c r="F49" s="9">
        <f t="shared" si="1"/>
        <v>2.5168376127089317E-2</v>
      </c>
    </row>
    <row r="50" spans="1:6">
      <c r="A50" s="7">
        <v>38.799999999999997</v>
      </c>
      <c r="B50" s="7">
        <v>38.879204999999999</v>
      </c>
      <c r="C50" s="8">
        <f t="shared" si="2"/>
        <v>7.9205000000001746E-2</v>
      </c>
      <c r="D50" s="3">
        <f t="shared" si="0"/>
        <v>6.2734320250002768E-3</v>
      </c>
      <c r="E50" s="3">
        <f t="shared" si="3"/>
        <v>132.2960039999999</v>
      </c>
      <c r="F50" s="9">
        <f t="shared" si="1"/>
        <v>2.5600781304476947E-2</v>
      </c>
    </row>
    <row r="51" spans="1:6">
      <c r="A51" s="7">
        <v>39.9</v>
      </c>
      <c r="B51" s="7">
        <v>39.983006000000003</v>
      </c>
      <c r="C51" s="8">
        <f t="shared" si="2"/>
        <v>8.3006000000004576E-2</v>
      </c>
      <c r="D51" s="3">
        <f t="shared" si="0"/>
        <v>6.8899960360007595E-3</v>
      </c>
      <c r="E51" s="3">
        <f t="shared" si="3"/>
        <v>158.81040399999992</v>
      </c>
      <c r="F51" s="9">
        <f t="shared" si="1"/>
        <v>2.6831567466200738E-2</v>
      </c>
    </row>
    <row r="52" spans="1:6">
      <c r="A52" s="7">
        <v>41</v>
      </c>
      <c r="B52" s="7">
        <v>41.085979999999999</v>
      </c>
      <c r="C52" s="8">
        <f t="shared" si="2"/>
        <v>8.5979999999999279E-2</v>
      </c>
      <c r="D52" s="3">
        <f t="shared" si="0"/>
        <v>7.3925603999998764E-3</v>
      </c>
      <c r="E52" s="3">
        <f t="shared" si="3"/>
        <v>187.74480399999996</v>
      </c>
      <c r="F52" s="9">
        <f t="shared" si="1"/>
        <v>2.7814715012585152E-2</v>
      </c>
    </row>
    <row r="53" spans="1:6">
      <c r="A53" s="7">
        <v>41.9</v>
      </c>
      <c r="B53" s="7">
        <v>41.989576</v>
      </c>
      <c r="C53" s="8">
        <f t="shared" si="2"/>
        <v>8.9576000000000988E-2</v>
      </c>
      <c r="D53" s="3">
        <f t="shared" si="0"/>
        <v>8.0238597760001768E-3</v>
      </c>
      <c r="E53" s="3">
        <f t="shared" si="3"/>
        <v>213.21840399999991</v>
      </c>
      <c r="F53" s="9">
        <f t="shared" si="1"/>
        <v>2.9027109588269855E-2</v>
      </c>
    </row>
    <row r="54" spans="1:6">
      <c r="A54" s="7">
        <v>43.2</v>
      </c>
      <c r="B54" s="7">
        <v>43.292788999999999</v>
      </c>
      <c r="C54" s="8">
        <f t="shared" si="2"/>
        <v>9.2788999999996236E-2</v>
      </c>
      <c r="D54" s="3">
        <f t="shared" si="0"/>
        <v>8.6097985209993011E-3</v>
      </c>
      <c r="E54" s="3">
        <f t="shared" si="3"/>
        <v>252.87360400000003</v>
      </c>
      <c r="F54" s="9">
        <f t="shared" si="1"/>
        <v>3.0132252692719023E-2</v>
      </c>
    </row>
    <row r="55" spans="1:6">
      <c r="A55" s="7">
        <v>44.5</v>
      </c>
      <c r="B55" s="7">
        <v>44.593124000000003</v>
      </c>
      <c r="C55" s="8">
        <f t="shared" si="2"/>
        <v>9.3124000000003093E-2</v>
      </c>
      <c r="D55" s="3">
        <f t="shared" si="0"/>
        <v>8.6720793760005754E-3</v>
      </c>
      <c r="E55" s="3">
        <f t="shared" si="3"/>
        <v>295.90880399999992</v>
      </c>
      <c r="F55" s="9">
        <f t="shared" si="1"/>
        <v>3.0248667833565172E-2</v>
      </c>
    </row>
    <row r="56" spans="1:6">
      <c r="A56" s="7">
        <v>45.5</v>
      </c>
      <c r="B56" s="7">
        <v>45.594160000000002</v>
      </c>
      <c r="C56" s="8">
        <f t="shared" si="2"/>
        <v>9.4160000000002242E-2</v>
      </c>
      <c r="D56" s="3">
        <f t="shared" si="0"/>
        <v>8.8661056000004217E-3</v>
      </c>
      <c r="E56" s="3">
        <f t="shared" si="3"/>
        <v>331.31280399999991</v>
      </c>
      <c r="F56" s="9">
        <f t="shared" si="1"/>
        <v>3.0610106356472766E-2</v>
      </c>
    </row>
    <row r="57" spans="1:6">
      <c r="A57" s="7">
        <v>46.7</v>
      </c>
      <c r="B57" s="7">
        <v>46.797044999999997</v>
      </c>
      <c r="C57" s="8">
        <f t="shared" si="2"/>
        <v>9.7044999999994275E-2</v>
      </c>
      <c r="D57" s="3">
        <f t="shared" si="0"/>
        <v>9.4177320249988882E-3</v>
      </c>
      <c r="E57" s="3">
        <f t="shared" si="3"/>
        <v>376.43760400000002</v>
      </c>
      <c r="F57" s="9">
        <f t="shared" si="1"/>
        <v>3.1627934019258792E-2</v>
      </c>
    </row>
    <row r="58" spans="1:6">
      <c r="A58" s="7">
        <v>48.7</v>
      </c>
      <c r="B58" s="7">
        <v>48.795828</v>
      </c>
      <c r="C58" s="8">
        <f t="shared" si="2"/>
        <v>9.582799999999736E-2</v>
      </c>
      <c r="D58" s="3">
        <f t="shared" si="0"/>
        <v>9.1830055839994939E-3</v>
      </c>
      <c r="E58" s="3">
        <f t="shared" si="3"/>
        <v>458.04560400000003</v>
      </c>
      <c r="F58" s="9">
        <f t="shared" si="1"/>
        <v>3.1196546605508069E-2</v>
      </c>
    </row>
    <row r="59" spans="1:6">
      <c r="A59" s="7">
        <v>49.1</v>
      </c>
      <c r="B59" s="7">
        <v>49.198096999999997</v>
      </c>
      <c r="C59" s="8">
        <f t="shared" si="2"/>
        <v>9.809699999999566E-2</v>
      </c>
      <c r="D59" s="3">
        <f t="shared" si="0"/>
        <v>9.6230214089991477E-3</v>
      </c>
      <c r="E59" s="3">
        <f t="shared" si="3"/>
        <v>475.32720399999999</v>
      </c>
      <c r="F59" s="9">
        <f t="shared" si="1"/>
        <v>3.2003221220297015E-2</v>
      </c>
    </row>
    <row r="60" spans="1:6">
      <c r="A60" s="7">
        <v>50</v>
      </c>
      <c r="B60" s="7">
        <v>50.094943000000001</v>
      </c>
      <c r="C60" s="8">
        <f t="shared" si="2"/>
        <v>9.4943000000000666E-2</v>
      </c>
      <c r="D60" s="3">
        <f t="shared" si="0"/>
        <v>9.0141732490001264E-3</v>
      </c>
      <c r="E60" s="3">
        <f t="shared" si="3"/>
        <v>515.3808039999999</v>
      </c>
      <c r="F60" s="9">
        <f t="shared" si="1"/>
        <v>3.0884702798951821E-2</v>
      </c>
    </row>
    <row r="61" spans="1:6">
      <c r="A61" s="7">
        <v>51.2</v>
      </c>
      <c r="B61" s="7">
        <v>51.293084</v>
      </c>
      <c r="C61" s="8">
        <f t="shared" si="2"/>
        <v>9.3083999999997502E-2</v>
      </c>
      <c r="D61" s="3">
        <f t="shared" si="0"/>
        <v>8.6646310559995356E-3</v>
      </c>
      <c r="E61" s="3">
        <f t="shared" si="3"/>
        <v>571.30560400000002</v>
      </c>
      <c r="F61" s="9">
        <f t="shared" si="1"/>
        <v>3.0234755718238596E-2</v>
      </c>
    </row>
    <row r="62" spans="1:6">
      <c r="A62" s="7">
        <v>52.2</v>
      </c>
      <c r="B62" s="7">
        <v>52.292020999999998</v>
      </c>
      <c r="C62" s="8">
        <f t="shared" si="2"/>
        <v>9.2020999999995468E-2</v>
      </c>
      <c r="D62" s="3">
        <f t="shared" si="0"/>
        <v>8.4678644409991663E-3</v>
      </c>
      <c r="E62" s="3">
        <f t="shared" si="3"/>
        <v>620.1096040000001</v>
      </c>
      <c r="F62" s="9">
        <f t="shared" si="1"/>
        <v>2.9866213742485888E-2</v>
      </c>
    </row>
    <row r="63" spans="1:6">
      <c r="A63" s="7">
        <v>53.7</v>
      </c>
      <c r="B63" s="7">
        <v>53.785482999999999</v>
      </c>
      <c r="C63" s="8">
        <f t="shared" si="2"/>
        <v>8.5482999999996423E-2</v>
      </c>
      <c r="D63" s="3">
        <f t="shared" si="0"/>
        <v>7.3073432889993887E-3</v>
      </c>
      <c r="E63" s="3">
        <f t="shared" si="3"/>
        <v>697.06560400000001</v>
      </c>
      <c r="F63" s="9">
        <f t="shared" si="1"/>
        <v>2.7649185244675689E-2</v>
      </c>
    </row>
    <row r="64" spans="1:6">
      <c r="A64" s="10">
        <f>SUM(A14:A63)</f>
        <v>1364.9</v>
      </c>
      <c r="B64" s="10">
        <f t="shared" ref="B64:F64" si="4">SUM(B14:B63)</f>
        <v>1364.8944369999999</v>
      </c>
      <c r="C64" s="10">
        <f t="shared" si="4"/>
        <v>4.761708999999982</v>
      </c>
      <c r="D64" s="10">
        <f t="shared" si="4"/>
        <v>4.0398720778929977</v>
      </c>
      <c r="E64" s="10">
        <f t="shared" si="4"/>
        <v>11671.669800000001</v>
      </c>
      <c r="F64" s="10">
        <f t="shared" si="4"/>
        <v>4.3653844536730118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C27" sqref="C27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27.298000000000002</v>
      </c>
      <c r="C5"/>
    </row>
    <row r="6" spans="1:6" s="2" customFormat="1">
      <c r="A6" s="1" t="s">
        <v>3</v>
      </c>
      <c r="B6" s="2">
        <f>D64/B4</f>
        <v>0.55318491328238073</v>
      </c>
    </row>
    <row r="7" spans="1:6" s="2" customFormat="1">
      <c r="A7" s="4"/>
    </row>
    <row r="8" spans="1:6">
      <c r="A8" s="5" t="s">
        <v>4</v>
      </c>
      <c r="B8" s="12">
        <f>C64/B4</f>
        <v>0.65448774000000043</v>
      </c>
      <c r="D8" s="2" t="s">
        <v>1</v>
      </c>
      <c r="E8" s="2">
        <v>13.645111</v>
      </c>
    </row>
    <row r="9" spans="1:6">
      <c r="A9" s="5" t="s">
        <v>5</v>
      </c>
      <c r="B9" s="12">
        <f>1-(D64/E64)</f>
        <v>0.99763022376934285</v>
      </c>
    </row>
    <row r="10" spans="1:6">
      <c r="A10" s="5" t="s">
        <v>6</v>
      </c>
      <c r="B10" s="12">
        <f>1-((F64/B4)/(E64/B4))</f>
        <v>0.99729749108799948</v>
      </c>
    </row>
    <row r="11" spans="1:6">
      <c r="A11" s="5" t="s">
        <v>14</v>
      </c>
      <c r="B11" s="14">
        <f>B8/MAX(A14:A63)</f>
        <v>1.2187853631284924E-2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0.4</v>
      </c>
      <c r="B14" s="7">
        <v>-1.332266</v>
      </c>
      <c r="C14" s="8">
        <f>ABS(A14-B14)</f>
        <v>1.7322660000000001</v>
      </c>
      <c r="D14" s="3">
        <f>C14^2</f>
        <v>3.0007454947560004</v>
      </c>
      <c r="E14" s="3">
        <f>(A14-$B$5)^2</f>
        <v>723.50240400000018</v>
      </c>
      <c r="F14" s="9">
        <f>(A14-B14-$B$6)^2</f>
        <v>1.3902322090552022</v>
      </c>
    </row>
    <row r="15" spans="1:6">
      <c r="A15" s="7">
        <v>1.3</v>
      </c>
      <c r="B15" s="7">
        <v>0.68070600000000003</v>
      </c>
      <c r="C15" s="8">
        <f>ABS(A15-B15)</f>
        <v>0.61929400000000001</v>
      </c>
      <c r="D15" s="3">
        <f t="shared" ref="D15:D63" si="0">C15^2</f>
        <v>0.38352505843599999</v>
      </c>
      <c r="E15" s="3">
        <f>(A15-$B$5)^2</f>
        <v>675.89600400000006</v>
      </c>
      <c r="F15" s="9">
        <f t="shared" ref="F15:F63" si="1">(A15-B15-$B$6)^2</f>
        <v>4.3704113466377058E-3</v>
      </c>
    </row>
    <row r="16" spans="1:6">
      <c r="A16" s="7">
        <v>2.8</v>
      </c>
      <c r="B16" s="7">
        <v>2.980896</v>
      </c>
      <c r="C16" s="8">
        <f t="shared" ref="C16:C63" si="2">ABS(A16-B16)</f>
        <v>0.18089600000000017</v>
      </c>
      <c r="D16" s="3">
        <f t="shared" si="0"/>
        <v>3.2723362816000058E-2</v>
      </c>
      <c r="E16" s="3">
        <f t="shared" ref="E16:E63" si="3">(A16-$B$5)^2</f>
        <v>600.15200400000003</v>
      </c>
      <c r="F16" s="9">
        <f t="shared" si="1"/>
        <v>0.53887478724549442</v>
      </c>
    </row>
    <row r="17" spans="1:6">
      <c r="A17" s="7">
        <v>4.2</v>
      </c>
      <c r="B17" s="7">
        <v>4.0724809999999998</v>
      </c>
      <c r="C17" s="8">
        <f t="shared" si="2"/>
        <v>0.12751900000000038</v>
      </c>
      <c r="D17" s="3">
        <f t="shared" si="0"/>
        <v>1.6261095361000098E-2</v>
      </c>
      <c r="E17" s="3">
        <f t="shared" si="3"/>
        <v>533.51760400000012</v>
      </c>
      <c r="F17" s="9">
        <f t="shared" si="1"/>
        <v>0.18119146973052294</v>
      </c>
    </row>
    <row r="18" spans="1:6">
      <c r="A18" s="7">
        <v>5.7</v>
      </c>
      <c r="B18" s="7">
        <v>4.009817</v>
      </c>
      <c r="C18" s="8">
        <f t="shared" si="2"/>
        <v>1.6901830000000002</v>
      </c>
      <c r="D18" s="3">
        <f t="shared" si="0"/>
        <v>2.8567185734890006</v>
      </c>
      <c r="E18" s="3">
        <f t="shared" si="3"/>
        <v>466.47360400000014</v>
      </c>
      <c r="F18" s="9">
        <f t="shared" si="1"/>
        <v>1.2927646491995273</v>
      </c>
    </row>
    <row r="19" spans="1:6">
      <c r="A19" s="7">
        <v>6.6</v>
      </c>
      <c r="B19" s="7">
        <v>7.1130300000000002</v>
      </c>
      <c r="C19" s="8">
        <f t="shared" si="2"/>
        <v>0.51303000000000054</v>
      </c>
      <c r="D19" s="3">
        <f t="shared" si="0"/>
        <v>0.26319978090000057</v>
      </c>
      <c r="E19" s="3">
        <f t="shared" si="3"/>
        <v>428.40720400000004</v>
      </c>
      <c r="F19" s="9">
        <f t="shared" si="1"/>
        <v>1.1368142413057558</v>
      </c>
    </row>
    <row r="20" spans="1:6">
      <c r="A20" s="7">
        <v>7.6</v>
      </c>
      <c r="B20" s="7">
        <v>8.8639200000000002</v>
      </c>
      <c r="C20" s="8">
        <f t="shared" si="2"/>
        <v>1.2639200000000006</v>
      </c>
      <c r="D20" s="3">
        <f t="shared" si="0"/>
        <v>1.5974937664000015</v>
      </c>
      <c r="E20" s="3">
        <f t="shared" si="3"/>
        <v>388.01120400000002</v>
      </c>
      <c r="F20" s="9">
        <f t="shared" si="1"/>
        <v>3.3018702658749706</v>
      </c>
    </row>
    <row r="21" spans="1:6">
      <c r="A21" s="7">
        <v>8.3000000000000007</v>
      </c>
      <c r="B21" s="7">
        <v>9.2061069999999994</v>
      </c>
      <c r="C21" s="8">
        <f t="shared" si="2"/>
        <v>0.90610699999999866</v>
      </c>
      <c r="D21" s="3">
        <f t="shared" si="0"/>
        <v>0.82102989544899763</v>
      </c>
      <c r="E21" s="3">
        <f t="shared" si="3"/>
        <v>360.92400400000002</v>
      </c>
      <c r="F21" s="9">
        <f t="shared" si="1"/>
        <v>2.1295328881713473</v>
      </c>
    </row>
    <row r="22" spans="1:6">
      <c r="A22" s="7">
        <v>9.1</v>
      </c>
      <c r="B22" s="7">
        <v>9.5772259999999996</v>
      </c>
      <c r="C22" s="8">
        <f t="shared" si="2"/>
        <v>0.47722599999999993</v>
      </c>
      <c r="D22" s="3">
        <f t="shared" si="0"/>
        <v>0.22774465507599992</v>
      </c>
      <c r="E22" s="3">
        <f t="shared" si="3"/>
        <v>331.16720400000003</v>
      </c>
      <c r="F22" s="9">
        <f t="shared" si="1"/>
        <v>1.0617466502114299</v>
      </c>
    </row>
    <row r="23" spans="1:6">
      <c r="A23" s="7">
        <v>10.199999999999999</v>
      </c>
      <c r="B23" s="7">
        <v>10.380993</v>
      </c>
      <c r="C23" s="8">
        <f t="shared" si="2"/>
        <v>0.18099300000000085</v>
      </c>
      <c r="D23" s="3">
        <f t="shared" si="0"/>
        <v>3.2758466049000304E-2</v>
      </c>
      <c r="E23" s="3">
        <f t="shared" si="3"/>
        <v>292.34160400000007</v>
      </c>
      <c r="F23" s="9">
        <f t="shared" si="1"/>
        <v>0.53901720835167222</v>
      </c>
    </row>
    <row r="24" spans="1:6">
      <c r="A24" s="7">
        <v>11.1</v>
      </c>
      <c r="B24" s="7">
        <v>11.025796</v>
      </c>
      <c r="C24" s="8">
        <f t="shared" si="2"/>
        <v>7.4203999999999937E-2</v>
      </c>
      <c r="D24" s="3">
        <f t="shared" si="0"/>
        <v>5.5062336159999907E-3</v>
      </c>
      <c r="E24" s="3">
        <f t="shared" si="3"/>
        <v>262.375204</v>
      </c>
      <c r="F24" s="9">
        <f t="shared" si="1"/>
        <v>0.2294227152888236</v>
      </c>
    </row>
    <row r="25" spans="1:6">
      <c r="A25" s="7">
        <v>12.8</v>
      </c>
      <c r="B25" s="7">
        <v>12.052883</v>
      </c>
      <c r="C25" s="8">
        <f t="shared" si="2"/>
        <v>0.74711700000000114</v>
      </c>
      <c r="D25" s="3">
        <f t="shared" si="0"/>
        <v>0.55818381168900166</v>
      </c>
      <c r="E25" s="3">
        <f t="shared" si="3"/>
        <v>210.19200400000003</v>
      </c>
      <c r="F25" s="9">
        <f t="shared" si="1"/>
        <v>3.7609654258650642E-2</v>
      </c>
    </row>
    <row r="26" spans="1:6">
      <c r="A26" s="7">
        <v>14.2</v>
      </c>
      <c r="B26" s="7">
        <v>13.312545</v>
      </c>
      <c r="C26" s="8">
        <f t="shared" si="2"/>
        <v>0.88745499999999922</v>
      </c>
      <c r="D26" s="3">
        <f t="shared" si="0"/>
        <v>0.78757637702499861</v>
      </c>
      <c r="E26" s="3">
        <f t="shared" si="3"/>
        <v>171.55760400000005</v>
      </c>
      <c r="F26" s="9">
        <f t="shared" si="1"/>
        <v>0.11173649087420419</v>
      </c>
    </row>
    <row r="27" spans="1:6">
      <c r="A27" s="7">
        <v>15.8</v>
      </c>
      <c r="B27" s="7">
        <v>15.307731</v>
      </c>
      <c r="C27" s="8">
        <f t="shared" si="2"/>
        <v>0.49226900000000029</v>
      </c>
      <c r="D27" s="3">
        <f t="shared" si="0"/>
        <v>0.24232876836100029</v>
      </c>
      <c r="E27" s="3">
        <f t="shared" si="3"/>
        <v>132.20400400000003</v>
      </c>
      <c r="F27" s="9">
        <f t="shared" si="1"/>
        <v>3.7107484910264936E-3</v>
      </c>
    </row>
    <row r="28" spans="1:6">
      <c r="A28" s="7">
        <v>17.600000000000001</v>
      </c>
      <c r="B28" s="7">
        <v>17.740741</v>
      </c>
      <c r="C28" s="8">
        <f t="shared" si="2"/>
        <v>0.14074099999999845</v>
      </c>
      <c r="D28" s="3">
        <f t="shared" si="0"/>
        <v>1.9808029080999563E-2</v>
      </c>
      <c r="E28" s="3">
        <f t="shared" si="3"/>
        <v>94.051204000000013</v>
      </c>
      <c r="F28" s="9">
        <f t="shared" si="1"/>
        <v>0.48153317312478405</v>
      </c>
    </row>
    <row r="29" spans="1:6">
      <c r="A29" s="7">
        <v>19</v>
      </c>
      <c r="B29" s="7">
        <v>19.519921</v>
      </c>
      <c r="C29" s="8">
        <f t="shared" si="2"/>
        <v>0.51992100000000008</v>
      </c>
      <c r="D29" s="3">
        <f t="shared" si="0"/>
        <v>0.27031784624100008</v>
      </c>
      <c r="E29" s="3">
        <f t="shared" si="3"/>
        <v>68.856804000000025</v>
      </c>
      <c r="F29" s="9">
        <f t="shared" si="1"/>
        <v>1.1515563011216126</v>
      </c>
    </row>
    <row r="30" spans="1:6">
      <c r="A30" s="7">
        <v>19.899999999999999</v>
      </c>
      <c r="B30" s="7">
        <v>20.596827999999999</v>
      </c>
      <c r="C30" s="8">
        <f t="shared" si="2"/>
        <v>0.696828</v>
      </c>
      <c r="D30" s="3">
        <f t="shared" si="0"/>
        <v>0.48556926158399999</v>
      </c>
      <c r="E30" s="3">
        <f t="shared" si="3"/>
        <v>54.73040400000005</v>
      </c>
      <c r="F30" s="9">
        <f t="shared" si="1"/>
        <v>1.5625322833727047</v>
      </c>
    </row>
    <row r="31" spans="1:6">
      <c r="A31" s="7">
        <v>20.6</v>
      </c>
      <c r="B31" s="7">
        <v>21.389351000000001</v>
      </c>
      <c r="C31" s="8">
        <f t="shared" si="2"/>
        <v>0.78935099999999991</v>
      </c>
      <c r="D31" s="3">
        <f t="shared" si="0"/>
        <v>0.6230750012009999</v>
      </c>
      <c r="E31" s="3">
        <f t="shared" si="3"/>
        <v>44.863204000000003</v>
      </c>
      <c r="F31" s="9">
        <f t="shared" si="1"/>
        <v>1.8024026784529559</v>
      </c>
    </row>
    <row r="32" spans="1:6">
      <c r="A32" s="7">
        <v>21.6</v>
      </c>
      <c r="B32" s="7">
        <v>22.463518000000001</v>
      </c>
      <c r="C32" s="8">
        <f t="shared" si="2"/>
        <v>0.86351799999999912</v>
      </c>
      <c r="D32" s="3">
        <f t="shared" si="0"/>
        <v>0.7456633363239985</v>
      </c>
      <c r="E32" s="3">
        <f t="shared" si="3"/>
        <v>32.467204000000002</v>
      </c>
      <c r="F32" s="9">
        <f t="shared" si="1"/>
        <v>2.0070471445027822</v>
      </c>
    </row>
    <row r="33" spans="1:6">
      <c r="A33" s="7">
        <v>22.3</v>
      </c>
      <c r="B33" s="7">
        <v>23.184660000000001</v>
      </c>
      <c r="C33" s="8">
        <f t="shared" si="2"/>
        <v>0.88466000000000022</v>
      </c>
      <c r="D33" s="3">
        <f t="shared" si="0"/>
        <v>0.78262331560000042</v>
      </c>
      <c r="E33" s="3">
        <f t="shared" si="3"/>
        <v>24.980004000000012</v>
      </c>
      <c r="F33" s="9">
        <f t="shared" si="1"/>
        <v>2.0673979946520178</v>
      </c>
    </row>
    <row r="34" spans="1:6">
      <c r="A34" s="7">
        <v>23.2</v>
      </c>
      <c r="B34" s="7">
        <v>24.068909000000001</v>
      </c>
      <c r="C34" s="8">
        <f t="shared" si="2"/>
        <v>0.86890900000000215</v>
      </c>
      <c r="D34" s="3">
        <f t="shared" si="0"/>
        <v>0.75500285028100378</v>
      </c>
      <c r="E34" s="3">
        <f t="shared" si="3"/>
        <v>16.79360400000002</v>
      </c>
      <c r="F34" s="9">
        <f t="shared" si="1"/>
        <v>2.0223510981948016</v>
      </c>
    </row>
    <row r="35" spans="1:6">
      <c r="A35" s="7">
        <v>23.9</v>
      </c>
      <c r="B35" s="7">
        <v>24.729368000000001</v>
      </c>
      <c r="C35" s="8">
        <f t="shared" si="2"/>
        <v>0.82936800000000233</v>
      </c>
      <c r="D35" s="3">
        <f t="shared" si="0"/>
        <v>0.68785127942400381</v>
      </c>
      <c r="E35" s="3">
        <f t="shared" si="3"/>
        <v>11.546404000000022</v>
      </c>
      <c r="F35" s="9">
        <f t="shared" si="1"/>
        <v>1.9114525580256045</v>
      </c>
    </row>
    <row r="36" spans="1:6">
      <c r="A36" s="7">
        <v>24.6</v>
      </c>
      <c r="B36" s="7">
        <v>25.370221999999998</v>
      </c>
      <c r="C36" s="8">
        <f t="shared" si="2"/>
        <v>0.77022199999999685</v>
      </c>
      <c r="D36" s="3">
        <f t="shared" si="0"/>
        <v>0.59324192928399511</v>
      </c>
      <c r="E36" s="3">
        <f t="shared" si="3"/>
        <v>7.2792040000000018</v>
      </c>
      <c r="F36" s="9">
        <f t="shared" si="1"/>
        <v>1.7514058581235905</v>
      </c>
    </row>
    <row r="37" spans="1:6">
      <c r="A37" s="7">
        <v>25.5</v>
      </c>
      <c r="B37" s="7">
        <v>26.168022000000001</v>
      </c>
      <c r="C37" s="8">
        <f t="shared" si="2"/>
        <v>0.66802200000000056</v>
      </c>
      <c r="D37" s="3">
        <f t="shared" si="0"/>
        <v>0.44625339248400075</v>
      </c>
      <c r="E37" s="3">
        <f t="shared" si="3"/>
        <v>3.2328040000000065</v>
      </c>
      <c r="F37" s="9">
        <f t="shared" si="1"/>
        <v>1.4913463250486816</v>
      </c>
    </row>
    <row r="38" spans="1:6">
      <c r="A38" s="7">
        <v>27.2</v>
      </c>
      <c r="B38" s="7">
        <v>27.622077999999998</v>
      </c>
      <c r="C38" s="8">
        <f t="shared" si="2"/>
        <v>0.42207799999999907</v>
      </c>
      <c r="D38" s="3">
        <f t="shared" si="0"/>
        <v>0.1781498380839992</v>
      </c>
      <c r="E38" s="3">
        <f t="shared" si="3"/>
        <v>9.6040000000004958E-3</v>
      </c>
      <c r="F38" s="9">
        <f t="shared" si="1"/>
        <v>0.95113775002403467</v>
      </c>
    </row>
    <row r="39" spans="1:6">
      <c r="A39" s="7">
        <v>28.6</v>
      </c>
      <c r="B39" s="7">
        <v>28.795255999999998</v>
      </c>
      <c r="C39" s="8">
        <f t="shared" si="2"/>
        <v>0.19525599999999699</v>
      </c>
      <c r="D39" s="3">
        <f t="shared" si="0"/>
        <v>3.8124905535998822E-2</v>
      </c>
      <c r="E39" s="3">
        <f t="shared" si="3"/>
        <v>1.695203999999999</v>
      </c>
      <c r="F39" s="9">
        <f t="shared" si="1"/>
        <v>0.56016380067495963</v>
      </c>
    </row>
    <row r="40" spans="1:6">
      <c r="A40" s="7">
        <v>29.6</v>
      </c>
      <c r="B40" s="7">
        <v>29.631421</v>
      </c>
      <c r="C40" s="8">
        <f t="shared" si="2"/>
        <v>3.1420999999998145E-2</v>
      </c>
      <c r="D40" s="3">
        <f t="shared" si="0"/>
        <v>9.8727924099988344E-4</v>
      </c>
      <c r="E40" s="3">
        <f t="shared" si="3"/>
        <v>5.2992039999999978</v>
      </c>
      <c r="F40" s="9">
        <f t="shared" si="1"/>
        <v>0.34176407384472429</v>
      </c>
    </row>
    <row r="41" spans="1:6">
      <c r="A41" s="7">
        <v>30.2</v>
      </c>
      <c r="B41" s="7">
        <v>30.131944000000001</v>
      </c>
      <c r="C41" s="8">
        <f t="shared" si="2"/>
        <v>6.8055999999998562E-2</v>
      </c>
      <c r="D41" s="3">
        <f t="shared" si="0"/>
        <v>4.6316191359998043E-3</v>
      </c>
      <c r="E41" s="3">
        <f t="shared" si="3"/>
        <v>8.4216039999999861</v>
      </c>
      <c r="F41" s="9">
        <f t="shared" si="1"/>
        <v>0.23535006250254509</v>
      </c>
    </row>
    <row r="42" spans="1:6">
      <c r="A42" s="7">
        <v>30.8</v>
      </c>
      <c r="B42" s="7">
        <v>30.6389</v>
      </c>
      <c r="C42" s="8">
        <f t="shared" si="2"/>
        <v>0.16110000000000113</v>
      </c>
      <c r="D42" s="3">
        <f t="shared" si="0"/>
        <v>2.5953210000000365E-2</v>
      </c>
      <c r="E42" s="3">
        <f t="shared" si="3"/>
        <v>12.264003999999993</v>
      </c>
      <c r="F42" s="9">
        <f t="shared" si="1"/>
        <v>0.15373057922365113</v>
      </c>
    </row>
    <row r="43" spans="1:6">
      <c r="A43" s="7">
        <v>32.1</v>
      </c>
      <c r="B43" s="7">
        <v>31.745854999999999</v>
      </c>
      <c r="C43" s="8">
        <f t="shared" si="2"/>
        <v>0.3541450000000026</v>
      </c>
      <c r="D43" s="3">
        <f t="shared" si="0"/>
        <v>0.12541868102500184</v>
      </c>
      <c r="E43" s="3">
        <f t="shared" si="3"/>
        <v>23.059203999999998</v>
      </c>
      <c r="F43" s="9">
        <f t="shared" si="1"/>
        <v>3.9616887079456604E-2</v>
      </c>
    </row>
    <row r="44" spans="1:6">
      <c r="A44" s="7">
        <v>33.1</v>
      </c>
      <c r="B44" s="7">
        <v>32.613194999999997</v>
      </c>
      <c r="C44" s="8">
        <f t="shared" si="2"/>
        <v>0.48680500000000393</v>
      </c>
      <c r="D44" s="3">
        <f t="shared" si="0"/>
        <v>0.23697910802500383</v>
      </c>
      <c r="E44" s="3">
        <f t="shared" si="3"/>
        <v>33.663203999999993</v>
      </c>
      <c r="F44" s="9">
        <f t="shared" si="1"/>
        <v>4.4062928873758638E-3</v>
      </c>
    </row>
    <row r="45" spans="1:6">
      <c r="A45" s="7">
        <v>34</v>
      </c>
      <c r="B45" s="7">
        <v>33.407823999999998</v>
      </c>
      <c r="C45" s="8">
        <f t="shared" si="2"/>
        <v>0.59217600000000203</v>
      </c>
      <c r="D45" s="3">
        <f t="shared" si="0"/>
        <v>0.35067241497600243</v>
      </c>
      <c r="E45" s="3">
        <f t="shared" si="3"/>
        <v>44.916803999999978</v>
      </c>
      <c r="F45" s="9">
        <f t="shared" si="1"/>
        <v>1.5203048434210644E-3</v>
      </c>
    </row>
    <row r="46" spans="1:6">
      <c r="A46" s="7">
        <v>34.6</v>
      </c>
      <c r="B46" s="7">
        <v>33.945377000000001</v>
      </c>
      <c r="C46" s="8">
        <f t="shared" si="2"/>
        <v>0.65462300000000084</v>
      </c>
      <c r="D46" s="3">
        <f t="shared" si="0"/>
        <v>0.42853127212900111</v>
      </c>
      <c r="E46" s="3">
        <f t="shared" si="3"/>
        <v>53.319203999999992</v>
      </c>
      <c r="F46" s="9">
        <f t="shared" si="1"/>
        <v>1.0289685436931418E-2</v>
      </c>
    </row>
    <row r="47" spans="1:6">
      <c r="A47" s="7">
        <v>35</v>
      </c>
      <c r="B47" s="7">
        <v>34.307386999999999</v>
      </c>
      <c r="C47" s="8">
        <f t="shared" si="2"/>
        <v>0.69261300000000148</v>
      </c>
      <c r="D47" s="3">
        <f t="shared" si="0"/>
        <v>0.47971276776900207</v>
      </c>
      <c r="E47" s="3">
        <f t="shared" si="3"/>
        <v>59.320803999999974</v>
      </c>
      <c r="F47" s="9">
        <f t="shared" si="1"/>
        <v>1.9440191365736371E-2</v>
      </c>
    </row>
    <row r="48" spans="1:6">
      <c r="A48" s="7">
        <v>37.200000000000003</v>
      </c>
      <c r="B48" s="7">
        <v>36.352153999999999</v>
      </c>
      <c r="C48" s="8">
        <f t="shared" si="2"/>
        <v>0.8478460000000041</v>
      </c>
      <c r="D48" s="3">
        <f t="shared" si="0"/>
        <v>0.71884283971600693</v>
      </c>
      <c r="E48" s="3">
        <f t="shared" si="3"/>
        <v>98.049604000000016</v>
      </c>
      <c r="F48" s="9">
        <f t="shared" si="1"/>
        <v>8.6825156025610764E-2</v>
      </c>
    </row>
    <row r="49" spans="1:6">
      <c r="A49" s="7">
        <v>37.799999999999997</v>
      </c>
      <c r="B49" s="7">
        <v>36.924199999999999</v>
      </c>
      <c r="C49" s="8">
        <f t="shared" si="2"/>
        <v>0.87579999999999814</v>
      </c>
      <c r="D49" s="3">
        <f t="shared" si="0"/>
        <v>0.76702563999999673</v>
      </c>
      <c r="E49" s="3">
        <f t="shared" si="3"/>
        <v>110.29200399999991</v>
      </c>
      <c r="F49" s="9">
        <f t="shared" si="1"/>
        <v>0.1040804941778158</v>
      </c>
    </row>
    <row r="50" spans="1:6">
      <c r="A50" s="7">
        <v>38.799999999999997</v>
      </c>
      <c r="B50" s="7">
        <v>37.894931999999997</v>
      </c>
      <c r="C50" s="8">
        <f t="shared" si="2"/>
        <v>0.90506799999999998</v>
      </c>
      <c r="D50" s="3">
        <f t="shared" si="0"/>
        <v>0.81914808462400002</v>
      </c>
      <c r="E50" s="3">
        <f t="shared" si="3"/>
        <v>132.2960039999999</v>
      </c>
      <c r="F50" s="9">
        <f t="shared" si="1"/>
        <v>0.12382170671791955</v>
      </c>
    </row>
    <row r="51" spans="1:6">
      <c r="A51" s="7">
        <v>39.9</v>
      </c>
      <c r="B51" s="7">
        <v>38.978154000000004</v>
      </c>
      <c r="C51" s="8">
        <f t="shared" si="2"/>
        <v>0.92184599999999506</v>
      </c>
      <c r="D51" s="3">
        <f t="shared" si="0"/>
        <v>0.84980004771599094</v>
      </c>
      <c r="E51" s="3">
        <f t="shared" si="3"/>
        <v>158.81040399999992</v>
      </c>
      <c r="F51" s="9">
        <f t="shared" si="1"/>
        <v>0.13591099685981234</v>
      </c>
    </row>
    <row r="52" spans="1:6">
      <c r="A52" s="7">
        <v>41</v>
      </c>
      <c r="B52" s="7">
        <v>40.078640999999998</v>
      </c>
      <c r="C52" s="8">
        <f t="shared" si="2"/>
        <v>0.92135900000000248</v>
      </c>
      <c r="D52" s="3">
        <f t="shared" si="0"/>
        <v>0.8489024068810046</v>
      </c>
      <c r="E52" s="3">
        <f t="shared" si="3"/>
        <v>187.74480399999996</v>
      </c>
      <c r="F52" s="9">
        <f t="shared" si="1"/>
        <v>0.13555215813035487</v>
      </c>
    </row>
    <row r="53" spans="1:6">
      <c r="A53" s="7">
        <v>41.9</v>
      </c>
      <c r="B53" s="7">
        <v>40.989922</v>
      </c>
      <c r="C53" s="8">
        <f t="shared" si="2"/>
        <v>0.91007799999999861</v>
      </c>
      <c r="D53" s="3">
        <f t="shared" si="0"/>
        <v>0.82824196608399747</v>
      </c>
      <c r="E53" s="3">
        <f t="shared" si="3"/>
        <v>213.21840399999991</v>
      </c>
      <c r="F53" s="9">
        <f t="shared" si="1"/>
        <v>0.12737267534682911</v>
      </c>
    </row>
    <row r="54" spans="1:6">
      <c r="A54" s="7">
        <v>43.2</v>
      </c>
      <c r="B54" s="7">
        <v>42.320346000000001</v>
      </c>
      <c r="C54" s="8">
        <f t="shared" si="2"/>
        <v>0.87965400000000216</v>
      </c>
      <c r="D54" s="3">
        <f t="shared" si="0"/>
        <v>0.77379115971600376</v>
      </c>
      <c r="E54" s="3">
        <f t="shared" si="3"/>
        <v>252.87360400000003</v>
      </c>
      <c r="F54" s="9">
        <f t="shared" si="1"/>
        <v>0.10658206458223782</v>
      </c>
    </row>
    <row r="55" spans="1:6">
      <c r="A55" s="7">
        <v>44.5</v>
      </c>
      <c r="B55" s="7">
        <v>43.665585</v>
      </c>
      <c r="C55" s="8">
        <f t="shared" si="2"/>
        <v>0.83441499999999991</v>
      </c>
      <c r="D55" s="3">
        <f t="shared" si="0"/>
        <v>0.69624839222499979</v>
      </c>
      <c r="E55" s="3">
        <f t="shared" si="3"/>
        <v>295.90880399999992</v>
      </c>
      <c r="F55" s="9">
        <f t="shared" si="1"/>
        <v>7.9090361675199602E-2</v>
      </c>
    </row>
    <row r="56" spans="1:6">
      <c r="A56" s="7">
        <v>45.5</v>
      </c>
      <c r="B56" s="7">
        <v>44.705291000000003</v>
      </c>
      <c r="C56" s="8">
        <f t="shared" si="2"/>
        <v>0.79470899999999745</v>
      </c>
      <c r="D56" s="3">
        <f t="shared" si="0"/>
        <v>0.63156239468099595</v>
      </c>
      <c r="E56" s="3">
        <f t="shared" si="3"/>
        <v>331.31280399999991</v>
      </c>
      <c r="F56" s="9">
        <f t="shared" si="1"/>
        <v>5.8333884464778836E-2</v>
      </c>
    </row>
    <row r="57" spans="1:6">
      <c r="A57" s="7">
        <v>46.7</v>
      </c>
      <c r="B57" s="7">
        <v>45.955976999999997</v>
      </c>
      <c r="C57" s="8">
        <f t="shared" si="2"/>
        <v>0.74402300000000565</v>
      </c>
      <c r="D57" s="3">
        <f t="shared" si="0"/>
        <v>0.55357022452900839</v>
      </c>
      <c r="E57" s="3">
        <f t="shared" si="3"/>
        <v>376.43760400000002</v>
      </c>
      <c r="F57" s="9">
        <f t="shared" si="1"/>
        <v>3.6419175342043732E-2</v>
      </c>
    </row>
    <row r="58" spans="1:6">
      <c r="A58" s="7">
        <v>48.7</v>
      </c>
      <c r="B58" s="7">
        <v>48.042941999999996</v>
      </c>
      <c r="C58" s="8">
        <f t="shared" si="2"/>
        <v>0.65705800000000636</v>
      </c>
      <c r="D58" s="3">
        <f t="shared" si="0"/>
        <v>0.43172521536400837</v>
      </c>
      <c r="E58" s="3">
        <f t="shared" si="3"/>
        <v>458.04560400000003</v>
      </c>
      <c r="F58" s="9">
        <f t="shared" si="1"/>
        <v>1.0789618144247374E-2</v>
      </c>
    </row>
    <row r="59" spans="1:6">
      <c r="A59" s="7">
        <v>49.1</v>
      </c>
      <c r="B59" s="7">
        <v>48.459676999999999</v>
      </c>
      <c r="C59" s="8">
        <f t="shared" si="2"/>
        <v>0.6403230000000022</v>
      </c>
      <c r="D59" s="3">
        <f t="shared" si="0"/>
        <v>0.41001354432900283</v>
      </c>
      <c r="E59" s="3">
        <f t="shared" si="3"/>
        <v>475.32720399999999</v>
      </c>
      <c r="F59" s="9">
        <f t="shared" si="1"/>
        <v>7.5930461568077187E-3</v>
      </c>
    </row>
    <row r="60" spans="1:6">
      <c r="A60" s="7">
        <v>50</v>
      </c>
      <c r="B60" s="7">
        <v>49.396315000000001</v>
      </c>
      <c r="C60" s="8">
        <f t="shared" si="2"/>
        <v>0.60368499999999869</v>
      </c>
      <c r="D60" s="3">
        <f t="shared" si="0"/>
        <v>0.36443557922499842</v>
      </c>
      <c r="E60" s="3">
        <f t="shared" si="3"/>
        <v>515.3808039999999</v>
      </c>
      <c r="F60" s="9">
        <f t="shared" si="1"/>
        <v>2.5502587584869344E-3</v>
      </c>
    </row>
    <row r="61" spans="1:6">
      <c r="A61" s="7">
        <v>51.2</v>
      </c>
      <c r="B61" s="7">
        <v>50.636626</v>
      </c>
      <c r="C61" s="8">
        <f t="shared" si="2"/>
        <v>0.56337400000000315</v>
      </c>
      <c r="D61" s="3">
        <f t="shared" si="0"/>
        <v>0.31739026387600355</v>
      </c>
      <c r="E61" s="3">
        <f t="shared" si="3"/>
        <v>571.30560400000002</v>
      </c>
      <c r="F61" s="9">
        <f t="shared" si="1"/>
        <v>1.0381748813922961E-4</v>
      </c>
    </row>
    <row r="62" spans="1:6">
      <c r="A62" s="7">
        <v>52.2</v>
      </c>
      <c r="B62" s="7">
        <v>51.664256000000002</v>
      </c>
      <c r="C62" s="8">
        <f t="shared" si="2"/>
        <v>0.53574400000000111</v>
      </c>
      <c r="D62" s="3">
        <f t="shared" si="0"/>
        <v>0.28702163353600119</v>
      </c>
      <c r="E62" s="3">
        <f t="shared" si="3"/>
        <v>620.1096040000001</v>
      </c>
      <c r="F62" s="9">
        <f t="shared" si="1"/>
        <v>3.0418545612348593E-4</v>
      </c>
    </row>
    <row r="63" spans="1:6">
      <c r="A63" s="7">
        <v>53.7</v>
      </c>
      <c r="B63" s="7">
        <v>53.192886999999999</v>
      </c>
      <c r="C63" s="8">
        <f t="shared" si="2"/>
        <v>0.50711300000000392</v>
      </c>
      <c r="D63" s="3">
        <f t="shared" si="0"/>
        <v>0.25716359476900397</v>
      </c>
      <c r="E63" s="3">
        <f t="shared" si="3"/>
        <v>697.06560400000001</v>
      </c>
      <c r="F63" s="9">
        <f t="shared" si="1"/>
        <v>2.1226211934988488E-3</v>
      </c>
    </row>
    <row r="64" spans="1:6">
      <c r="A64" s="10">
        <f>SUM(A14:A63)</f>
        <v>1364.9</v>
      </c>
      <c r="B64" s="10">
        <f t="shared" ref="B64:F64" si="4">SUM(B14:B63)</f>
        <v>1354.580547</v>
      </c>
      <c r="C64" s="10">
        <f t="shared" si="4"/>
        <v>32.724387000000021</v>
      </c>
      <c r="D64" s="10">
        <f t="shared" si="4"/>
        <v>27.659245664119037</v>
      </c>
      <c r="E64" s="10">
        <f t="shared" si="4"/>
        <v>11671.669800000001</v>
      </c>
      <c r="F64" s="10">
        <f t="shared" si="4"/>
        <v>31.542791652427542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27.298000000000002</v>
      </c>
      <c r="C5"/>
    </row>
    <row r="6" spans="1:6" s="2" customFormat="1">
      <c r="A6" s="1" t="s">
        <v>3</v>
      </c>
      <c r="B6" s="2">
        <f>D64/B4</f>
        <v>0.21860846855668017</v>
      </c>
    </row>
    <row r="7" spans="1:6" s="2" customFormat="1">
      <c r="A7" s="4"/>
    </row>
    <row r="8" spans="1:6">
      <c r="A8" s="5" t="s">
        <v>4</v>
      </c>
      <c r="B8" s="12">
        <f>C64/B4</f>
        <v>0.10428064000000002</v>
      </c>
      <c r="D8" s="2" t="s">
        <v>1</v>
      </c>
      <c r="E8" s="2">
        <v>15.642321000000001</v>
      </c>
    </row>
    <row r="9" spans="1:6">
      <c r="A9" s="5" t="s">
        <v>5</v>
      </c>
      <c r="B9" s="12">
        <f>1-(D64/E64)</f>
        <v>0.99906350816848555</v>
      </c>
    </row>
    <row r="10" spans="1:6">
      <c r="A10" s="5" t="s">
        <v>6</v>
      </c>
      <c r="B10" s="12">
        <f>1-((F64/B4)/(E64/B4))</f>
        <v>0.9987546084463188</v>
      </c>
    </row>
    <row r="11" spans="1:6">
      <c r="A11" s="5" t="s">
        <v>14</v>
      </c>
      <c r="B11" s="14">
        <f>B8/MAX(A14:A63)</f>
        <v>1.9419113594040971E-3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0.4</v>
      </c>
      <c r="B14" s="7">
        <v>3.6869390000000002</v>
      </c>
      <c r="C14" s="8">
        <f>ABS(A14-B14)</f>
        <v>3.2869390000000003</v>
      </c>
      <c r="D14" s="3">
        <f>C14^2</f>
        <v>10.803967989721002</v>
      </c>
      <c r="E14" s="3">
        <f>(A14-$B$5)^2</f>
        <v>723.50240400000018</v>
      </c>
      <c r="F14" s="9">
        <f>(A14-B14-$B$6)^2</f>
        <v>12.288863054304151</v>
      </c>
    </row>
    <row r="15" spans="1:6">
      <c r="A15" s="7">
        <v>1.3</v>
      </c>
      <c r="B15" s="7">
        <v>1.294205</v>
      </c>
      <c r="C15" s="8">
        <f>ABS(A15-B15)</f>
        <v>5.7949999999999946E-3</v>
      </c>
      <c r="D15" s="3">
        <f t="shared" ref="D15:D63" si="0">C15^2</f>
        <v>3.3582024999999939E-5</v>
      </c>
      <c r="E15" s="3">
        <f>(A15-$B$5)^2</f>
        <v>675.89600400000006</v>
      </c>
      <c r="F15" s="9">
        <f t="shared" ref="F15:F63" si="1">(A15-B15-$B$6)^2</f>
        <v>4.5289572399125101E-2</v>
      </c>
    </row>
    <row r="16" spans="1:6">
      <c r="A16" s="7">
        <v>2.8</v>
      </c>
      <c r="B16" s="7">
        <v>2.797596</v>
      </c>
      <c r="C16" s="8">
        <f t="shared" ref="C16:C63" si="2">ABS(A16-B16)</f>
        <v>2.4039999999998507E-3</v>
      </c>
      <c r="D16" s="3">
        <f t="shared" si="0"/>
        <v>5.7792159999992818E-6</v>
      </c>
      <c r="E16" s="3">
        <f t="shared" ref="E16:E63" si="3">(A16-$B$5)^2</f>
        <v>600.15200400000003</v>
      </c>
      <c r="F16" s="9">
        <f t="shared" si="1"/>
        <v>4.6744372223876569E-2</v>
      </c>
    </row>
    <row r="17" spans="1:6">
      <c r="A17" s="7">
        <v>4.2</v>
      </c>
      <c r="B17" s="7">
        <v>4.2017639999999998</v>
      </c>
      <c r="C17" s="8">
        <f t="shared" si="2"/>
        <v>1.7639999999996547E-3</v>
      </c>
      <c r="D17" s="3">
        <f t="shared" si="0"/>
        <v>3.1116959999987821E-6</v>
      </c>
      <c r="E17" s="3">
        <f t="shared" si="3"/>
        <v>533.51760400000012</v>
      </c>
      <c r="F17" s="9">
        <f t="shared" si="1"/>
        <v>4.8564024897764839E-2</v>
      </c>
    </row>
    <row r="18" spans="1:6">
      <c r="A18" s="7">
        <v>5.7</v>
      </c>
      <c r="B18" s="7">
        <v>5.6970700000000001</v>
      </c>
      <c r="C18" s="8">
        <f t="shared" si="2"/>
        <v>2.9300000000000992E-3</v>
      </c>
      <c r="D18" s="3">
        <f t="shared" si="0"/>
        <v>8.5849000000005808E-6</v>
      </c>
      <c r="E18" s="3">
        <f t="shared" si="3"/>
        <v>466.47360400000014</v>
      </c>
      <c r="F18" s="9">
        <f t="shared" si="1"/>
        <v>4.6517201798954834E-2</v>
      </c>
    </row>
    <row r="19" spans="1:6">
      <c r="A19" s="7">
        <v>6.6</v>
      </c>
      <c r="B19" s="7">
        <v>6.5977709999999998</v>
      </c>
      <c r="C19" s="8">
        <f t="shared" si="2"/>
        <v>2.2289999999998145E-3</v>
      </c>
      <c r="D19" s="3">
        <f t="shared" si="0"/>
        <v>4.9684409999991727E-6</v>
      </c>
      <c r="E19" s="3">
        <f t="shared" si="3"/>
        <v>428.40720400000004</v>
      </c>
      <c r="F19" s="9">
        <f t="shared" si="1"/>
        <v>4.6820074412871428E-2</v>
      </c>
    </row>
    <row r="20" spans="1:6">
      <c r="A20" s="7">
        <v>7.6</v>
      </c>
      <c r="B20" s="7">
        <v>7.5968</v>
      </c>
      <c r="C20" s="8">
        <f t="shared" si="2"/>
        <v>3.1999999999996476E-3</v>
      </c>
      <c r="D20" s="3">
        <f t="shared" si="0"/>
        <v>1.0239999999997744E-5</v>
      </c>
      <c r="E20" s="3">
        <f t="shared" si="3"/>
        <v>388.01120400000002</v>
      </c>
      <c r="F20" s="9">
        <f t="shared" si="1"/>
        <v>4.640080832593442E-2</v>
      </c>
    </row>
    <row r="21" spans="1:6">
      <c r="A21" s="7">
        <v>8.3000000000000007</v>
      </c>
      <c r="B21" s="7">
        <v>8.294492</v>
      </c>
      <c r="C21" s="8">
        <f t="shared" si="2"/>
        <v>5.5080000000007345E-3</v>
      </c>
      <c r="D21" s="3">
        <f t="shared" si="0"/>
        <v>3.0338064000008093E-5</v>
      </c>
      <c r="E21" s="3">
        <f t="shared" si="3"/>
        <v>360.92400400000002</v>
      </c>
      <c r="F21" s="9">
        <f t="shared" si="1"/>
        <v>4.5411809699076322E-2</v>
      </c>
    </row>
    <row r="22" spans="1:6">
      <c r="A22" s="7">
        <v>9.1</v>
      </c>
      <c r="B22" s="7">
        <v>9.0979489999999998</v>
      </c>
      <c r="C22" s="8">
        <f t="shared" si="2"/>
        <v>2.050999999999803E-3</v>
      </c>
      <c r="D22" s="3">
        <f t="shared" si="0"/>
        <v>4.2066009999991918E-6</v>
      </c>
      <c r="E22" s="3">
        <f t="shared" si="3"/>
        <v>331.16720400000003</v>
      </c>
      <c r="F22" s="9">
        <f t="shared" si="1"/>
        <v>4.6897137187677608E-2</v>
      </c>
    </row>
    <row r="23" spans="1:6">
      <c r="A23" s="7">
        <v>10.199999999999999</v>
      </c>
      <c r="B23" s="7">
        <v>10.197056</v>
      </c>
      <c r="C23" s="8">
        <f t="shared" si="2"/>
        <v>2.9439999999993915E-3</v>
      </c>
      <c r="D23" s="3">
        <f t="shared" si="0"/>
        <v>8.6671359999964176E-6</v>
      </c>
      <c r="E23" s="3">
        <f t="shared" si="3"/>
        <v>292.34160400000007</v>
      </c>
      <c r="F23" s="9">
        <f t="shared" si="1"/>
        <v>4.6511162997835552E-2</v>
      </c>
    </row>
    <row r="24" spans="1:6">
      <c r="A24" s="7">
        <v>11.1</v>
      </c>
      <c r="B24" s="7">
        <v>11.09601</v>
      </c>
      <c r="C24" s="8">
        <f t="shared" si="2"/>
        <v>3.989999999999938E-3</v>
      </c>
      <c r="D24" s="3">
        <f t="shared" si="0"/>
        <v>1.5920099999999506E-5</v>
      </c>
      <c r="E24" s="3">
        <f t="shared" si="3"/>
        <v>262.375204</v>
      </c>
      <c r="F24" s="9">
        <f t="shared" si="1"/>
        <v>4.6061087045614742E-2</v>
      </c>
    </row>
    <row r="25" spans="1:6">
      <c r="A25" s="7">
        <v>12.8</v>
      </c>
      <c r="B25" s="7">
        <v>12.793094999999999</v>
      </c>
      <c r="C25" s="8">
        <f t="shared" si="2"/>
        <v>6.9050000000014933E-3</v>
      </c>
      <c r="D25" s="3">
        <f t="shared" si="0"/>
        <v>4.7679025000020624E-5</v>
      </c>
      <c r="E25" s="3">
        <f t="shared" si="3"/>
        <v>210.19200400000003</v>
      </c>
      <c r="F25" s="9">
        <f t="shared" si="1"/>
        <v>4.4818358598928638E-2</v>
      </c>
    </row>
    <row r="26" spans="1:6">
      <c r="A26" s="7">
        <v>14.2</v>
      </c>
      <c r="B26" s="7">
        <v>14.189750999999999</v>
      </c>
      <c r="C26" s="8">
        <f t="shared" si="2"/>
        <v>1.0248999999999953E-2</v>
      </c>
      <c r="D26" s="3">
        <f t="shared" si="0"/>
        <v>1.0504200099999902E-4</v>
      </c>
      <c r="E26" s="3">
        <f t="shared" si="3"/>
        <v>171.55760400000005</v>
      </c>
      <c r="F26" s="9">
        <f t="shared" si="1"/>
        <v>4.3413668137222215E-2</v>
      </c>
    </row>
    <row r="27" spans="1:6">
      <c r="A27" s="7">
        <v>15.8</v>
      </c>
      <c r="B27" s="7">
        <v>15.787984</v>
      </c>
      <c r="C27" s="8">
        <f t="shared" si="2"/>
        <v>1.2016000000000915E-2</v>
      </c>
      <c r="D27" s="3">
        <f t="shared" si="0"/>
        <v>1.4438425600002199E-4</v>
      </c>
      <c r="E27" s="3">
        <f t="shared" si="3"/>
        <v>132.20400400000003</v>
      </c>
      <c r="F27" s="9">
        <f t="shared" si="1"/>
        <v>4.2680448064342506E-2</v>
      </c>
    </row>
    <row r="28" spans="1:6">
      <c r="A28" s="7">
        <v>17.600000000000001</v>
      </c>
      <c r="B28" s="7">
        <v>17.590819</v>
      </c>
      <c r="C28" s="8">
        <f t="shared" si="2"/>
        <v>9.1810000000016601E-3</v>
      </c>
      <c r="D28" s="3">
        <f t="shared" si="0"/>
        <v>8.4290761000030482E-5</v>
      </c>
      <c r="E28" s="3">
        <f t="shared" si="3"/>
        <v>94.051204000000013</v>
      </c>
      <c r="F28" s="9">
        <f t="shared" si="1"/>
        <v>4.3859864586058568E-2</v>
      </c>
    </row>
    <row r="29" spans="1:6">
      <c r="A29" s="7">
        <v>19</v>
      </c>
      <c r="B29" s="7">
        <v>19.003323999999999</v>
      </c>
      <c r="C29" s="8">
        <f t="shared" si="2"/>
        <v>3.3239999999992165E-3</v>
      </c>
      <c r="D29" s="3">
        <f t="shared" si="0"/>
        <v>1.1048975999994791E-5</v>
      </c>
      <c r="E29" s="3">
        <f t="shared" si="3"/>
        <v>68.856804000000025</v>
      </c>
      <c r="F29" s="9">
        <f t="shared" si="1"/>
        <v>4.925402059966149E-2</v>
      </c>
    </row>
    <row r="30" spans="1:6">
      <c r="A30" s="7">
        <v>19.899999999999999</v>
      </c>
      <c r="B30" s="7">
        <v>19.909319</v>
      </c>
      <c r="C30" s="8">
        <f t="shared" si="2"/>
        <v>9.3190000000014095E-3</v>
      </c>
      <c r="D30" s="3">
        <f t="shared" si="0"/>
        <v>8.6843761000026268E-5</v>
      </c>
      <c r="E30" s="3">
        <f t="shared" si="3"/>
        <v>54.73040400000005</v>
      </c>
      <c r="F30" s="9">
        <f t="shared" si="1"/>
        <v>5.1950930922657075E-2</v>
      </c>
    </row>
    <row r="31" spans="1:6">
      <c r="A31" s="7">
        <v>20.6</v>
      </c>
      <c r="B31" s="7">
        <v>20.618872</v>
      </c>
      <c r="C31" s="8">
        <f t="shared" si="2"/>
        <v>1.8871999999998224E-2</v>
      </c>
      <c r="D31" s="3">
        <f t="shared" si="0"/>
        <v>3.5615238399993297E-4</v>
      </c>
      <c r="E31" s="3">
        <f t="shared" si="3"/>
        <v>44.863204000000003</v>
      </c>
      <c r="F31" s="9">
        <f t="shared" si="1"/>
        <v>5.6396972945899515E-2</v>
      </c>
    </row>
    <row r="32" spans="1:6">
      <c r="A32" s="7">
        <v>21.6</v>
      </c>
      <c r="B32" s="7">
        <v>21.629117000000001</v>
      </c>
      <c r="C32" s="8">
        <f t="shared" si="2"/>
        <v>2.9116999999999393E-2</v>
      </c>
      <c r="D32" s="3">
        <f t="shared" si="0"/>
        <v>8.4779968899996471E-4</v>
      </c>
      <c r="E32" s="3">
        <f t="shared" si="3"/>
        <v>32.467204000000002</v>
      </c>
      <c r="F32" s="9">
        <f t="shared" si="1"/>
        <v>6.1367907771626436E-2</v>
      </c>
    </row>
    <row r="33" spans="1:6">
      <c r="A33" s="7">
        <v>22.3</v>
      </c>
      <c r="B33" s="7">
        <v>22.337385999999999</v>
      </c>
      <c r="C33" s="8">
        <f t="shared" si="2"/>
        <v>3.7385999999997921E-2</v>
      </c>
      <c r="D33" s="3">
        <f t="shared" si="0"/>
        <v>1.3977129959998446E-3</v>
      </c>
      <c r="E33" s="3">
        <f t="shared" si="3"/>
        <v>24.980004000000012</v>
      </c>
      <c r="F33" s="9">
        <f t="shared" si="1"/>
        <v>6.5533167931616038E-2</v>
      </c>
    </row>
    <row r="34" spans="1:6">
      <c r="A34" s="7">
        <v>23.2</v>
      </c>
      <c r="B34" s="7">
        <v>23.246464</v>
      </c>
      <c r="C34" s="8">
        <f t="shared" si="2"/>
        <v>4.6464000000000283E-2</v>
      </c>
      <c r="D34" s="3">
        <f t="shared" si="0"/>
        <v>2.1589032960000263E-3</v>
      </c>
      <c r="E34" s="3">
        <f t="shared" si="3"/>
        <v>16.79360400000002</v>
      </c>
      <c r="F34" s="9">
        <f t="shared" si="1"/>
        <v>7.026341358673234E-2</v>
      </c>
    </row>
    <row r="35" spans="1:6">
      <c r="A35" s="7">
        <v>23.9</v>
      </c>
      <c r="B35" s="7">
        <v>23.951692999999999</v>
      </c>
      <c r="C35" s="8">
        <f t="shared" si="2"/>
        <v>5.1693000000000211E-2</v>
      </c>
      <c r="D35" s="3">
        <f t="shared" si="0"/>
        <v>2.6721662490000217E-3</v>
      </c>
      <c r="E35" s="3">
        <f t="shared" si="3"/>
        <v>11.546404000000022</v>
      </c>
      <c r="F35" s="9">
        <f t="shared" si="1"/>
        <v>7.3062883903898063E-2</v>
      </c>
    </row>
    <row r="36" spans="1:6">
      <c r="A36" s="7">
        <v>24.6</v>
      </c>
      <c r="B36" s="7">
        <v>24.658163999999999</v>
      </c>
      <c r="C36" s="8">
        <f t="shared" si="2"/>
        <v>5.8163999999997884E-2</v>
      </c>
      <c r="D36" s="3">
        <f t="shared" si="0"/>
        <v>3.3830508959997539E-3</v>
      </c>
      <c r="E36" s="3">
        <f t="shared" si="3"/>
        <v>7.2792040000000018</v>
      </c>
      <c r="F36" s="9">
        <f t="shared" si="1"/>
        <v>7.6602999350957324E-2</v>
      </c>
    </row>
    <row r="37" spans="1:6">
      <c r="A37" s="7">
        <v>25.5</v>
      </c>
      <c r="B37" s="7">
        <v>25.564747000000001</v>
      </c>
      <c r="C37" s="8">
        <f t="shared" si="2"/>
        <v>6.4747000000000554E-2</v>
      </c>
      <c r="D37" s="3">
        <f t="shared" si="0"/>
        <v>4.1921740090000714E-3</v>
      </c>
      <c r="E37" s="3">
        <f t="shared" si="3"/>
        <v>3.2328040000000065</v>
      </c>
      <c r="F37" s="9">
        <f t="shared" si="1"/>
        <v>8.0290321560976069E-2</v>
      </c>
    </row>
    <row r="38" spans="1:6">
      <c r="A38" s="7">
        <v>27.2</v>
      </c>
      <c r="B38" s="7">
        <v>27.270057000000001</v>
      </c>
      <c r="C38" s="8">
        <f t="shared" si="2"/>
        <v>7.0057000000002034E-2</v>
      </c>
      <c r="D38" s="3">
        <f t="shared" si="0"/>
        <v>4.9079832490002851E-3</v>
      </c>
      <c r="E38" s="3">
        <f t="shared" si="3"/>
        <v>9.6040000000004958E-3</v>
      </c>
      <c r="F38" s="9">
        <f t="shared" si="1"/>
        <v>8.3327752737048871E-2</v>
      </c>
    </row>
    <row r="39" spans="1:6">
      <c r="A39" s="7">
        <v>28.6</v>
      </c>
      <c r="B39" s="7">
        <v>28.667569</v>
      </c>
      <c r="C39" s="8">
        <f t="shared" si="2"/>
        <v>6.756899999999888E-2</v>
      </c>
      <c r="D39" s="3">
        <f t="shared" si="0"/>
        <v>4.5655697609998484E-3</v>
      </c>
      <c r="E39" s="3">
        <f t="shared" si="3"/>
        <v>1.695203999999999</v>
      </c>
      <c r="F39" s="9">
        <f t="shared" si="1"/>
        <v>8.1897543509509008E-2</v>
      </c>
    </row>
    <row r="40" spans="1:6">
      <c r="A40" s="7">
        <v>29.6</v>
      </c>
      <c r="B40" s="7">
        <v>29.661245000000001</v>
      </c>
      <c r="C40" s="8">
        <f t="shared" si="2"/>
        <v>6.124499999999955E-2</v>
      </c>
      <c r="D40" s="3">
        <f t="shared" si="0"/>
        <v>3.7509500249999447E-3</v>
      </c>
      <c r="E40" s="3">
        <f t="shared" si="3"/>
        <v>5.2992039999999978</v>
      </c>
      <c r="F40" s="9">
        <f t="shared" si="1"/>
        <v>7.8317963863204512E-2</v>
      </c>
    </row>
    <row r="41" spans="1:6">
      <c r="A41" s="7">
        <v>30.2</v>
      </c>
      <c r="B41" s="7">
        <v>30.256366</v>
      </c>
      <c r="C41" s="8">
        <f t="shared" si="2"/>
        <v>5.6366000000000582E-2</v>
      </c>
      <c r="D41" s="3">
        <f t="shared" si="0"/>
        <v>3.1771259560000658E-3</v>
      </c>
      <c r="E41" s="3">
        <f t="shared" si="3"/>
        <v>8.4216039999999861</v>
      </c>
      <c r="F41" s="9">
        <f t="shared" si="1"/>
        <v>7.5610958358029001E-2</v>
      </c>
    </row>
    <row r="42" spans="1:6">
      <c r="A42" s="7">
        <v>30.8</v>
      </c>
      <c r="B42" s="7">
        <v>30.849481999999998</v>
      </c>
      <c r="C42" s="8">
        <f t="shared" si="2"/>
        <v>4.9481999999997583E-2</v>
      </c>
      <c r="D42" s="3">
        <f t="shared" si="0"/>
        <v>2.4484683239997607E-3</v>
      </c>
      <c r="E42" s="3">
        <f t="shared" si="3"/>
        <v>12.264003999999993</v>
      </c>
      <c r="F42" s="9">
        <f t="shared" si="1"/>
        <v>7.1872499330939005E-2</v>
      </c>
    </row>
    <row r="43" spans="1:6">
      <c r="A43" s="7">
        <v>32.1</v>
      </c>
      <c r="B43" s="7">
        <v>32.136814999999999</v>
      </c>
      <c r="C43" s="8">
        <f t="shared" si="2"/>
        <v>3.6814999999997156E-2</v>
      </c>
      <c r="D43" s="3">
        <f t="shared" si="0"/>
        <v>1.3553442249997906E-3</v>
      </c>
      <c r="E43" s="3">
        <f t="shared" si="3"/>
        <v>23.059203999999998</v>
      </c>
      <c r="F43" s="9">
        <f t="shared" si="1"/>
        <v>6.5241148289523918E-2</v>
      </c>
    </row>
    <row r="44" spans="1:6">
      <c r="A44" s="7">
        <v>33.1</v>
      </c>
      <c r="B44" s="7">
        <v>33.125726999999998</v>
      </c>
      <c r="C44" s="8">
        <f t="shared" si="2"/>
        <v>2.5726999999996281E-2</v>
      </c>
      <c r="D44" s="3">
        <f t="shared" si="0"/>
        <v>6.6187852899980866E-4</v>
      </c>
      <c r="E44" s="3">
        <f t="shared" si="3"/>
        <v>33.663203999999993</v>
      </c>
      <c r="F44" s="9">
        <f t="shared" si="1"/>
        <v>5.9699821194810626E-2</v>
      </c>
    </row>
    <row r="45" spans="1:6">
      <c r="A45" s="7">
        <v>34</v>
      </c>
      <c r="B45" s="7">
        <v>34.014839000000002</v>
      </c>
      <c r="C45" s="8">
        <f t="shared" si="2"/>
        <v>1.4839000000002045E-2</v>
      </c>
      <c r="D45" s="3">
        <f t="shared" si="0"/>
        <v>2.2019592100006068E-4</v>
      </c>
      <c r="E45" s="3">
        <f t="shared" si="3"/>
        <v>44.916803999999978</v>
      </c>
      <c r="F45" s="9">
        <f t="shared" si="1"/>
        <v>5.4497720575523136E-2</v>
      </c>
    </row>
    <row r="46" spans="1:6">
      <c r="A46" s="7">
        <v>34.6</v>
      </c>
      <c r="B46" s="7">
        <v>34.606572999999997</v>
      </c>
      <c r="C46" s="8">
        <f t="shared" si="2"/>
        <v>6.5729999999959432E-3</v>
      </c>
      <c r="D46" s="3">
        <f t="shared" si="0"/>
        <v>4.3204328999946673E-5</v>
      </c>
      <c r="E46" s="3">
        <f t="shared" si="3"/>
        <v>53.319203999999992</v>
      </c>
      <c r="F46" s="9">
        <f t="shared" si="1"/>
        <v>5.0706693781341315E-2</v>
      </c>
    </row>
    <row r="47" spans="1:6">
      <c r="A47" s="7">
        <v>35</v>
      </c>
      <c r="B47" s="7">
        <v>35.001044999999998</v>
      </c>
      <c r="C47" s="8">
        <f t="shared" si="2"/>
        <v>1.0449999999977422E-3</v>
      </c>
      <c r="D47" s="3">
        <f t="shared" si="0"/>
        <v>1.0920249999952811E-6</v>
      </c>
      <c r="E47" s="3">
        <f t="shared" si="3"/>
        <v>59.320803999999974</v>
      </c>
      <c r="F47" s="9">
        <f t="shared" si="1"/>
        <v>4.8247646248979495E-2</v>
      </c>
    </row>
    <row r="48" spans="1:6">
      <c r="A48" s="7">
        <v>37.200000000000003</v>
      </c>
      <c r="B48" s="7">
        <v>37.175891999999997</v>
      </c>
      <c r="C48" s="8">
        <f t="shared" si="2"/>
        <v>2.4108000000005347E-2</v>
      </c>
      <c r="D48" s="3">
        <f t="shared" si="0"/>
        <v>5.8119566400025783E-4</v>
      </c>
      <c r="E48" s="3">
        <f t="shared" si="3"/>
        <v>98.049604000000016</v>
      </c>
      <c r="F48" s="9">
        <f t="shared" si="1"/>
        <v>3.7830432268766055E-2</v>
      </c>
    </row>
    <row r="49" spans="1:6">
      <c r="A49" s="7">
        <v>37.799999999999997</v>
      </c>
      <c r="B49" s="7">
        <v>37.768694000000004</v>
      </c>
      <c r="C49" s="8">
        <f t="shared" si="2"/>
        <v>3.1305999999993617E-2</v>
      </c>
      <c r="D49" s="3">
        <f t="shared" si="0"/>
        <v>9.8006563599960022E-4</v>
      </c>
      <c r="E49" s="3">
        <f t="shared" si="3"/>
        <v>110.29200399999991</v>
      </c>
      <c r="F49" s="9">
        <f t="shared" si="1"/>
        <v>3.5082214727428555E-2</v>
      </c>
    </row>
    <row r="50" spans="1:6">
      <c r="A50" s="7">
        <v>38.799999999999997</v>
      </c>
      <c r="B50" s="7">
        <v>38.757542999999998</v>
      </c>
      <c r="C50" s="8">
        <f t="shared" si="2"/>
        <v>4.2456999999998857E-2</v>
      </c>
      <c r="D50" s="3">
        <f t="shared" si="0"/>
        <v>1.802596848999903E-3</v>
      </c>
      <c r="E50" s="3">
        <f t="shared" si="3"/>
        <v>132.2960039999999</v>
      </c>
      <c r="F50" s="9">
        <f t="shared" si="1"/>
        <v>3.1029339874675488E-2</v>
      </c>
    </row>
    <row r="51" spans="1:6">
      <c r="A51" s="7">
        <v>39.9</v>
      </c>
      <c r="B51" s="7">
        <v>39.847302999999997</v>
      </c>
      <c r="C51" s="8">
        <f t="shared" si="2"/>
        <v>5.2697000000001992E-2</v>
      </c>
      <c r="D51" s="3">
        <f t="shared" si="0"/>
        <v>2.77697380900021E-3</v>
      </c>
      <c r="E51" s="3">
        <f t="shared" si="3"/>
        <v>158.81040399999992</v>
      </c>
      <c r="F51" s="9">
        <f t="shared" si="1"/>
        <v>2.7526615398633613E-2</v>
      </c>
    </row>
    <row r="52" spans="1:6">
      <c r="A52" s="7">
        <v>41</v>
      </c>
      <c r="B52" s="7">
        <v>40.937544000000003</v>
      </c>
      <c r="C52" s="8">
        <f t="shared" si="2"/>
        <v>6.2455999999997402E-2</v>
      </c>
      <c r="D52" s="3">
        <f t="shared" si="0"/>
        <v>3.9007519359996754E-3</v>
      </c>
      <c r="E52" s="3">
        <f t="shared" si="3"/>
        <v>187.74480399999996</v>
      </c>
      <c r="F52" s="9">
        <f t="shared" si="1"/>
        <v>2.4383593436345802E-2</v>
      </c>
    </row>
    <row r="53" spans="1:6">
      <c r="A53" s="7">
        <v>41.9</v>
      </c>
      <c r="B53" s="7">
        <v>41.830227999999998</v>
      </c>
      <c r="C53" s="8">
        <f t="shared" si="2"/>
        <v>6.9772000000000389E-2</v>
      </c>
      <c r="D53" s="3">
        <f t="shared" si="0"/>
        <v>4.8681319840000545E-3</v>
      </c>
      <c r="E53" s="3">
        <f t="shared" si="3"/>
        <v>213.21840399999991</v>
      </c>
      <c r="F53" s="9">
        <f t="shared" si="1"/>
        <v>2.2152294372423529E-2</v>
      </c>
    </row>
    <row r="54" spans="1:6">
      <c r="A54" s="7">
        <v>43.2</v>
      </c>
      <c r="B54" s="7">
        <v>43.121226999999998</v>
      </c>
      <c r="C54" s="8">
        <f t="shared" si="2"/>
        <v>7.8773000000005311E-2</v>
      </c>
      <c r="D54" s="3">
        <f t="shared" si="0"/>
        <v>6.2051855290008364E-3</v>
      </c>
      <c r="E54" s="3">
        <f t="shared" si="3"/>
        <v>252.87360400000003</v>
      </c>
      <c r="F54" s="9">
        <f t="shared" si="1"/>
        <v>1.9553958266464805E-2</v>
      </c>
    </row>
    <row r="55" spans="1:6">
      <c r="A55" s="7">
        <v>44.5</v>
      </c>
      <c r="B55" s="7">
        <v>44.416446000000001</v>
      </c>
      <c r="C55" s="8">
        <f t="shared" si="2"/>
        <v>8.3553999999999462E-2</v>
      </c>
      <c r="D55" s="3">
        <f t="shared" si="0"/>
        <v>6.98127091599991E-3</v>
      </c>
      <c r="E55" s="3">
        <f t="shared" si="3"/>
        <v>295.90880399999992</v>
      </c>
      <c r="F55" s="9">
        <f t="shared" si="1"/>
        <v>1.8239709477127459E-2</v>
      </c>
    </row>
    <row r="56" spans="1:6">
      <c r="A56" s="7">
        <v>45.5</v>
      </c>
      <c r="B56" s="7">
        <v>45.41377</v>
      </c>
      <c r="C56" s="8">
        <f t="shared" si="2"/>
        <v>8.6230000000000473E-2</v>
      </c>
      <c r="D56" s="3">
        <f t="shared" si="0"/>
        <v>7.4356129000000817E-3</v>
      </c>
      <c r="E56" s="3">
        <f t="shared" si="3"/>
        <v>331.31280399999991</v>
      </c>
      <c r="F56" s="9">
        <f t="shared" si="1"/>
        <v>1.7524058937411838E-2</v>
      </c>
    </row>
    <row r="57" spans="1:6">
      <c r="A57" s="7">
        <v>46.7</v>
      </c>
      <c r="B57" s="7">
        <v>46.610936000000002</v>
      </c>
      <c r="C57" s="8">
        <f t="shared" si="2"/>
        <v>8.9064000000000476E-2</v>
      </c>
      <c r="D57" s="3">
        <f t="shared" si="0"/>
        <v>7.9323960960000842E-3</v>
      </c>
      <c r="E57" s="3">
        <f t="shared" si="3"/>
        <v>376.43760400000002</v>
      </c>
      <c r="F57" s="9">
        <f t="shared" si="1"/>
        <v>1.6781769333632575E-2</v>
      </c>
    </row>
    <row r="58" spans="1:6">
      <c r="A58" s="7">
        <v>48.7</v>
      </c>
      <c r="B58" s="7">
        <v>48.610928000000001</v>
      </c>
      <c r="C58" s="8">
        <f t="shared" si="2"/>
        <v>8.9072000000001594E-2</v>
      </c>
      <c r="D58" s="3">
        <f t="shared" si="0"/>
        <v>7.9338211840002844E-3</v>
      </c>
      <c r="E58" s="3">
        <f t="shared" si="3"/>
        <v>458.04560400000003</v>
      </c>
      <c r="F58" s="9">
        <f t="shared" si="1"/>
        <v>1.6779696686135378E-2</v>
      </c>
    </row>
    <row r="59" spans="1:6">
      <c r="A59" s="7">
        <v>49.1</v>
      </c>
      <c r="B59" s="7">
        <v>49.009985999999998</v>
      </c>
      <c r="C59" s="8">
        <f t="shared" si="2"/>
        <v>9.0014000000003591E-2</v>
      </c>
      <c r="D59" s="3">
        <f t="shared" si="0"/>
        <v>8.1025201960006465E-3</v>
      </c>
      <c r="E59" s="3">
        <f t="shared" si="3"/>
        <v>475.32720399999999</v>
      </c>
      <c r="F59" s="9">
        <f t="shared" si="1"/>
        <v>1.6536537343374083E-2</v>
      </c>
    </row>
    <row r="60" spans="1:6">
      <c r="A60" s="7">
        <v>50</v>
      </c>
      <c r="B60" s="7">
        <v>49.912744000000004</v>
      </c>
      <c r="C60" s="8">
        <f t="shared" si="2"/>
        <v>8.7255999999996448E-2</v>
      </c>
      <c r="D60" s="3">
        <f t="shared" si="0"/>
        <v>7.6136095359993798E-3</v>
      </c>
      <c r="E60" s="3">
        <f t="shared" si="3"/>
        <v>515.3808039999999</v>
      </c>
      <c r="F60" s="9">
        <f t="shared" si="1"/>
        <v>1.7253470995934588E-2</v>
      </c>
    </row>
    <row r="61" spans="1:6">
      <c r="A61" s="7">
        <v>51.2</v>
      </c>
      <c r="B61" s="7">
        <v>51.113520000000001</v>
      </c>
      <c r="C61" s="8">
        <f t="shared" si="2"/>
        <v>8.6480000000001667E-2</v>
      </c>
      <c r="D61" s="3">
        <f t="shared" si="0"/>
        <v>7.478790400000288E-3</v>
      </c>
      <c r="E61" s="3">
        <f t="shared" si="3"/>
        <v>571.30560400000002</v>
      </c>
      <c r="F61" s="9">
        <f t="shared" si="1"/>
        <v>1.7457932203133183E-2</v>
      </c>
    </row>
    <row r="62" spans="1:6">
      <c r="A62" s="7">
        <v>52.2</v>
      </c>
      <c r="B62" s="7">
        <v>52.113399999999999</v>
      </c>
      <c r="C62" s="8">
        <f t="shared" si="2"/>
        <v>8.6600000000004229E-2</v>
      </c>
      <c r="D62" s="3">
        <f t="shared" si="0"/>
        <v>7.4995600000007327E-3</v>
      </c>
      <c r="E62" s="3">
        <f t="shared" si="3"/>
        <v>620.1096040000001</v>
      </c>
      <c r="F62" s="9">
        <f t="shared" si="1"/>
        <v>1.7426235770678901E-2</v>
      </c>
    </row>
    <row r="63" spans="1:6">
      <c r="A63" s="7">
        <v>53.7</v>
      </c>
      <c r="B63" s="7">
        <v>53.612715999999999</v>
      </c>
      <c r="C63" s="8">
        <f t="shared" si="2"/>
        <v>8.7284000000003914E-2</v>
      </c>
      <c r="D63" s="3">
        <f t="shared" si="0"/>
        <v>7.6184966560006832E-3</v>
      </c>
      <c r="E63" s="3">
        <f t="shared" si="3"/>
        <v>697.06560400000001</v>
      </c>
      <c r="F63" s="9">
        <f t="shared" si="1"/>
        <v>1.7246116041693453E-2</v>
      </c>
    </row>
    <row r="64" spans="1:6">
      <c r="A64" s="10">
        <f>SUM(A14:A63)</f>
        <v>1364.9</v>
      </c>
      <c r="B64" s="10">
        <f t="shared" ref="B64:F64" si="4">SUM(B14:B63)</f>
        <v>1367.6809820000003</v>
      </c>
      <c r="C64" s="10">
        <f t="shared" si="4"/>
        <v>5.2140320000000013</v>
      </c>
      <c r="D64" s="10">
        <f t="shared" si="4"/>
        <v>10.930423427834009</v>
      </c>
      <c r="E64" s="10">
        <f t="shared" si="4"/>
        <v>11671.669800000001</v>
      </c>
      <c r="F64" s="10">
        <f t="shared" si="4"/>
        <v>14.535798986276223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27.298000000000002</v>
      </c>
      <c r="C5"/>
    </row>
    <row r="6" spans="1:6" s="2" customFormat="1">
      <c r="A6" s="1" t="s">
        <v>3</v>
      </c>
      <c r="B6" s="2">
        <f>D64/B4</f>
        <v>6.7951162610399999E-3</v>
      </c>
    </row>
    <row r="7" spans="1:6" s="2" customFormat="1">
      <c r="A7" s="4"/>
    </row>
    <row r="8" spans="1:6">
      <c r="A8" s="5" t="s">
        <v>4</v>
      </c>
      <c r="B8" s="12">
        <f>C64/B4</f>
        <v>6.5103400000000006E-2</v>
      </c>
      <c r="D8" s="2" t="s">
        <v>1</v>
      </c>
      <c r="E8" s="2">
        <v>14.310933</v>
      </c>
    </row>
    <row r="9" spans="1:6">
      <c r="A9" s="5" t="s">
        <v>5</v>
      </c>
      <c r="B9" s="12">
        <f>1-(D64/E64)</f>
        <v>0.99997089055646071</v>
      </c>
    </row>
    <row r="10" spans="1:6">
      <c r="A10" s="5" t="s">
        <v>6</v>
      </c>
      <c r="B10" s="12">
        <f>1-((F64/B4)/(E64/B4))</f>
        <v>0.99996837847912601</v>
      </c>
    </row>
    <row r="11" spans="1:6">
      <c r="A11" s="5" t="s">
        <v>14</v>
      </c>
      <c r="B11" s="14">
        <f>B8/MAX(A14:A63)</f>
        <v>1.2123538175046555E-3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0.4</v>
      </c>
      <c r="B14" s="7">
        <v>0.29796600000000001</v>
      </c>
      <c r="C14" s="8">
        <f>ABS(A14-B14)</f>
        <v>0.10203400000000001</v>
      </c>
      <c r="D14" s="3">
        <f>C14^2</f>
        <v>1.0410937156000003E-2</v>
      </c>
      <c r="E14" s="3">
        <f>(A14-$B$5)^2</f>
        <v>723.50240400000018</v>
      </c>
      <c r="F14" s="9">
        <f>(A14-B14-$B$6)^2</f>
        <v>9.0704449758431428E-3</v>
      </c>
    </row>
    <row r="15" spans="1:6">
      <c r="A15" s="7">
        <v>1.3</v>
      </c>
      <c r="B15" s="7">
        <v>1.2999130000000001</v>
      </c>
      <c r="C15" s="8">
        <f>ABS(A15-B15)</f>
        <v>8.699999999994823E-5</v>
      </c>
      <c r="D15" s="3">
        <f t="shared" ref="D15:D63" si="0">C15^2</f>
        <v>7.5689999999909918E-9</v>
      </c>
      <c r="E15" s="3">
        <f>(A15-$B$5)^2</f>
        <v>675.89600400000006</v>
      </c>
      <c r="F15" s="9">
        <f t="shared" ref="F15:F63" si="1">(A15-B15-$B$6)^2</f>
        <v>4.4998823771629962E-5</v>
      </c>
    </row>
    <row r="16" spans="1:6">
      <c r="A16" s="7">
        <v>2.8</v>
      </c>
      <c r="B16" s="7">
        <v>2.8104960000000001</v>
      </c>
      <c r="C16" s="8">
        <f t="shared" ref="C16:C63" si="2">ABS(A16-B16)</f>
        <v>1.0496000000000283E-2</v>
      </c>
      <c r="D16" s="3">
        <f t="shared" si="0"/>
        <v>1.1016601600000594E-4</v>
      </c>
      <c r="E16" s="3">
        <f t="shared" ref="E16:E63" si="3">(A16-$B$5)^2</f>
        <v>600.15200400000003</v>
      </c>
      <c r="F16" s="9">
        <f t="shared" si="1"/>
        <v>2.9898270155281166E-4</v>
      </c>
    </row>
    <row r="17" spans="1:6">
      <c r="A17" s="7">
        <v>4.2</v>
      </c>
      <c r="B17" s="7">
        <v>4.2151310000000004</v>
      </c>
      <c r="C17" s="8">
        <f t="shared" si="2"/>
        <v>1.5131000000000228E-2</v>
      </c>
      <c r="D17" s="3">
        <f t="shared" si="0"/>
        <v>2.2894716100000688E-4</v>
      </c>
      <c r="E17" s="3">
        <f t="shared" si="3"/>
        <v>533.51760400000012</v>
      </c>
      <c r="F17" s="9">
        <f t="shared" si="1"/>
        <v>4.8075457429265267E-4</v>
      </c>
    </row>
    <row r="18" spans="1:6">
      <c r="A18" s="7">
        <v>5.7</v>
      </c>
      <c r="B18" s="7">
        <v>5.7223610000000003</v>
      </c>
      <c r="C18" s="8">
        <f t="shared" si="2"/>
        <v>2.2361000000000075E-2</v>
      </c>
      <c r="D18" s="3">
        <f t="shared" si="0"/>
        <v>5.0001432100000339E-4</v>
      </c>
      <c r="E18" s="3">
        <f t="shared" si="3"/>
        <v>466.47360400000014</v>
      </c>
      <c r="F18" s="9">
        <f t="shared" si="1"/>
        <v>8.5007911542728546E-4</v>
      </c>
    </row>
    <row r="19" spans="1:6">
      <c r="A19" s="7">
        <v>6.6</v>
      </c>
      <c r="B19" s="7">
        <v>6.6034220000000001</v>
      </c>
      <c r="C19" s="8">
        <f t="shared" si="2"/>
        <v>3.4220000000004802E-3</v>
      </c>
      <c r="D19" s="3">
        <f t="shared" si="0"/>
        <v>1.1710084000003286E-5</v>
      </c>
      <c r="E19" s="3">
        <f t="shared" si="3"/>
        <v>428.40720400000004</v>
      </c>
      <c r="F19" s="9">
        <f t="shared" si="1"/>
        <v>1.0438946469161778E-4</v>
      </c>
    </row>
    <row r="20" spans="1:6">
      <c r="A20" s="7">
        <v>7.6</v>
      </c>
      <c r="B20" s="7">
        <v>7.5655340000000004</v>
      </c>
      <c r="C20" s="8">
        <f t="shared" si="2"/>
        <v>3.4465999999999219E-2</v>
      </c>
      <c r="D20" s="3">
        <f t="shared" si="0"/>
        <v>1.1879051559999462E-3</v>
      </c>
      <c r="E20" s="3">
        <f t="shared" si="3"/>
        <v>388.01120400000002</v>
      </c>
      <c r="F20" s="9">
        <f t="shared" si="1"/>
        <v>7.6567780689499785E-4</v>
      </c>
    </row>
    <row r="21" spans="1:6">
      <c r="A21" s="7">
        <v>8.3000000000000007</v>
      </c>
      <c r="B21" s="7">
        <v>8.2769110000000001</v>
      </c>
      <c r="C21" s="8">
        <f t="shared" si="2"/>
        <v>2.3089000000000581E-2</v>
      </c>
      <c r="D21" s="3">
        <f t="shared" si="0"/>
        <v>5.331019210000268E-4</v>
      </c>
      <c r="E21" s="3">
        <f t="shared" si="3"/>
        <v>360.92400400000002</v>
      </c>
      <c r="F21" s="9">
        <f t="shared" si="1"/>
        <v>2.6549064729876408E-4</v>
      </c>
    </row>
    <row r="22" spans="1:6">
      <c r="A22" s="7">
        <v>9.1</v>
      </c>
      <c r="B22" s="7">
        <v>9.0660419999999995</v>
      </c>
      <c r="C22" s="8">
        <f t="shared" si="2"/>
        <v>3.3958000000000155E-2</v>
      </c>
      <c r="D22" s="3">
        <f t="shared" si="0"/>
        <v>1.1531457640000106E-3</v>
      </c>
      <c r="E22" s="3">
        <f t="shared" si="3"/>
        <v>331.16720400000003</v>
      </c>
      <c r="F22" s="9">
        <f t="shared" si="1"/>
        <v>7.378222530162661E-4</v>
      </c>
    </row>
    <row r="23" spans="1:6">
      <c r="A23" s="7">
        <v>10.199999999999999</v>
      </c>
      <c r="B23" s="7">
        <v>10.148948000000001</v>
      </c>
      <c r="C23" s="8">
        <f t="shared" si="2"/>
        <v>5.1051999999998543E-2</v>
      </c>
      <c r="D23" s="3">
        <f t="shared" si="0"/>
        <v>2.6063067039998511E-3</v>
      </c>
      <c r="E23" s="3">
        <f t="shared" si="3"/>
        <v>292.34160400000007</v>
      </c>
      <c r="F23" s="9">
        <f t="shared" si="1"/>
        <v>1.9586717582836932E-3</v>
      </c>
    </row>
    <row r="24" spans="1:6">
      <c r="A24" s="7">
        <v>11.1</v>
      </c>
      <c r="B24" s="7">
        <v>11.044793</v>
      </c>
      <c r="C24" s="8">
        <f t="shared" si="2"/>
        <v>5.520699999999934E-2</v>
      </c>
      <c r="D24" s="3">
        <f t="shared" si="0"/>
        <v>3.0478128489999272E-3</v>
      </c>
      <c r="E24" s="3">
        <f t="shared" si="3"/>
        <v>262.375204</v>
      </c>
      <c r="F24" s="9">
        <f t="shared" si="1"/>
        <v>2.3437104871545157E-3</v>
      </c>
    </row>
    <row r="25" spans="1:6">
      <c r="A25" s="7">
        <v>12.8</v>
      </c>
      <c r="B25" s="7">
        <v>12.752071000000001</v>
      </c>
      <c r="C25" s="8">
        <f t="shared" si="2"/>
        <v>4.7928999999999888E-2</v>
      </c>
      <c r="D25" s="3">
        <f t="shared" si="0"/>
        <v>2.2971890409999893E-3</v>
      </c>
      <c r="E25" s="3">
        <f t="shared" si="3"/>
        <v>210.19200400000003</v>
      </c>
      <c r="F25" s="9">
        <f t="shared" si="1"/>
        <v>1.6919963914502688E-3</v>
      </c>
    </row>
    <row r="26" spans="1:6">
      <c r="A26" s="7">
        <v>14.2</v>
      </c>
      <c r="B26" s="7">
        <v>14.141932000000001</v>
      </c>
      <c r="C26" s="8">
        <f t="shared" si="2"/>
        <v>5.8067999999998676E-2</v>
      </c>
      <c r="D26" s="3">
        <f t="shared" si="0"/>
        <v>3.3718926239998462E-3</v>
      </c>
      <c r="E26" s="3">
        <f t="shared" si="3"/>
        <v>171.55760400000005</v>
      </c>
      <c r="F26" s="9">
        <f t="shared" si="1"/>
        <v>2.6289086069087734E-3</v>
      </c>
    </row>
    <row r="27" spans="1:6">
      <c r="A27" s="7">
        <v>15.8</v>
      </c>
      <c r="B27" s="7">
        <v>15.735766999999999</v>
      </c>
      <c r="C27" s="8">
        <f t="shared" si="2"/>
        <v>6.4233000000001539E-2</v>
      </c>
      <c r="D27" s="3">
        <f t="shared" si="0"/>
        <v>4.1258782890001974E-3</v>
      </c>
      <c r="E27" s="3">
        <f t="shared" si="3"/>
        <v>132.20400400000003</v>
      </c>
      <c r="F27" s="9">
        <f t="shared" si="1"/>
        <v>3.2991104884104623E-3</v>
      </c>
    </row>
    <row r="28" spans="1:6">
      <c r="A28" s="7">
        <v>17.600000000000001</v>
      </c>
      <c r="B28" s="7">
        <v>17.545635000000001</v>
      </c>
      <c r="C28" s="8">
        <f t="shared" si="2"/>
        <v>5.4365000000000663E-2</v>
      </c>
      <c r="D28" s="3">
        <f t="shared" si="0"/>
        <v>2.955553225000072E-3</v>
      </c>
      <c r="E28" s="3">
        <f t="shared" si="3"/>
        <v>94.051204000000013</v>
      </c>
      <c r="F28" s="9">
        <f t="shared" si="1"/>
        <v>2.2628938389382342E-3</v>
      </c>
    </row>
    <row r="29" spans="1:6">
      <c r="A29" s="7">
        <v>19</v>
      </c>
      <c r="B29" s="7">
        <v>18.959917000000001</v>
      </c>
      <c r="C29" s="8">
        <f t="shared" si="2"/>
        <v>4.0082999999999203E-2</v>
      </c>
      <c r="D29" s="3">
        <f t="shared" si="0"/>
        <v>1.6066468889999362E-3</v>
      </c>
      <c r="E29" s="3">
        <f t="shared" si="3"/>
        <v>68.856804000000025</v>
      </c>
      <c r="F29" s="9">
        <f t="shared" si="1"/>
        <v>1.1080832038184647E-3</v>
      </c>
    </row>
    <row r="30" spans="1:6">
      <c r="A30" s="7">
        <v>19.899999999999999</v>
      </c>
      <c r="B30" s="7">
        <v>19.8719</v>
      </c>
      <c r="C30" s="8">
        <f t="shared" si="2"/>
        <v>2.809999999999846E-2</v>
      </c>
      <c r="D30" s="3">
        <f t="shared" si="0"/>
        <v>7.8960999999991342E-4</v>
      </c>
      <c r="E30" s="3">
        <f t="shared" si="3"/>
        <v>54.73040400000005</v>
      </c>
      <c r="F30" s="9">
        <f t="shared" si="1"/>
        <v>4.5389807113053662E-4</v>
      </c>
    </row>
    <row r="31" spans="1:6">
      <c r="A31" s="7">
        <v>20.6</v>
      </c>
      <c r="B31" s="7">
        <v>20.579495999999999</v>
      </c>
      <c r="C31" s="8">
        <f t="shared" si="2"/>
        <v>2.050400000000252E-2</v>
      </c>
      <c r="D31" s="3">
        <f t="shared" si="0"/>
        <v>4.2041401600010335E-4</v>
      </c>
      <c r="E31" s="3">
        <f t="shared" si="3"/>
        <v>44.863204000000003</v>
      </c>
      <c r="F31" s="9">
        <f t="shared" si="1"/>
        <v>1.8793349336839103E-4</v>
      </c>
    </row>
    <row r="32" spans="1:6">
      <c r="A32" s="7">
        <v>21.6</v>
      </c>
      <c r="B32" s="7">
        <v>21.586967000000001</v>
      </c>
      <c r="C32" s="8">
        <f t="shared" si="2"/>
        <v>1.3033000000000072E-2</v>
      </c>
      <c r="D32" s="3">
        <f t="shared" si="0"/>
        <v>1.6985908900000188E-4</v>
      </c>
      <c r="E32" s="3">
        <f t="shared" si="3"/>
        <v>32.467204000000002</v>
      </c>
      <c r="F32" s="9">
        <f t="shared" si="1"/>
        <v>3.8911193540782495E-5</v>
      </c>
    </row>
    <row r="33" spans="1:6">
      <c r="A33" s="7">
        <v>22.3</v>
      </c>
      <c r="B33" s="7">
        <v>22.293289000000001</v>
      </c>
      <c r="C33" s="8">
        <f t="shared" si="2"/>
        <v>6.7109999999992453E-3</v>
      </c>
      <c r="D33" s="3">
        <f t="shared" si="0"/>
        <v>4.5037520999989871E-5</v>
      </c>
      <c r="E33" s="3">
        <f t="shared" si="3"/>
        <v>24.980004000000012</v>
      </c>
      <c r="F33" s="9">
        <f t="shared" si="1"/>
        <v>7.0755453714763556E-9</v>
      </c>
    </row>
    <row r="34" spans="1:6">
      <c r="A34" s="7">
        <v>23.2</v>
      </c>
      <c r="B34" s="7">
        <v>23.199116</v>
      </c>
      <c r="C34" s="8">
        <f t="shared" si="2"/>
        <v>8.8399999999921874E-4</v>
      </c>
      <c r="D34" s="3">
        <f t="shared" si="0"/>
        <v>7.8145599999861871E-7</v>
      </c>
      <c r="E34" s="3">
        <f t="shared" si="3"/>
        <v>16.79360400000002</v>
      </c>
      <c r="F34" s="9">
        <f t="shared" si="1"/>
        <v>3.4941295451540745E-5</v>
      </c>
    </row>
    <row r="35" spans="1:6">
      <c r="A35" s="7">
        <v>23.9</v>
      </c>
      <c r="B35" s="7">
        <v>23.901561000000001</v>
      </c>
      <c r="C35" s="8">
        <f t="shared" si="2"/>
        <v>1.5610000000023661E-3</v>
      </c>
      <c r="D35" s="3">
        <f t="shared" si="0"/>
        <v>2.4367210000073868E-6</v>
      </c>
      <c r="E35" s="3">
        <f t="shared" si="3"/>
        <v>11.546404000000022</v>
      </c>
      <c r="F35" s="9">
        <f t="shared" si="1"/>
        <v>6.9824678968056638E-5</v>
      </c>
    </row>
    <row r="36" spans="1:6">
      <c r="A36" s="7">
        <v>24.6</v>
      </c>
      <c r="B36" s="7">
        <v>24.605550999999998</v>
      </c>
      <c r="C36" s="8">
        <f t="shared" si="2"/>
        <v>5.550999999996975E-3</v>
      </c>
      <c r="D36" s="3">
        <f t="shared" si="0"/>
        <v>3.0813600999966419E-5</v>
      </c>
      <c r="E36" s="3">
        <f t="shared" si="3"/>
        <v>7.2792040000000018</v>
      </c>
      <c r="F36" s="9">
        <f t="shared" si="1"/>
        <v>1.5242658673104159E-4</v>
      </c>
    </row>
    <row r="37" spans="1:6">
      <c r="A37" s="7">
        <v>25.5</v>
      </c>
      <c r="B37" s="7">
        <v>25.509039999999999</v>
      </c>
      <c r="C37" s="8">
        <f t="shared" si="2"/>
        <v>9.0399999999988268E-3</v>
      </c>
      <c r="D37" s="3">
        <f t="shared" si="0"/>
        <v>8.1721599999978791E-5</v>
      </c>
      <c r="E37" s="3">
        <f t="shared" si="3"/>
        <v>3.2328040000000065</v>
      </c>
      <c r="F37" s="9">
        <f t="shared" si="1"/>
        <v>2.5075090700061626E-4</v>
      </c>
    </row>
    <row r="38" spans="1:6">
      <c r="A38" s="7">
        <v>27.2</v>
      </c>
      <c r="B38" s="7">
        <v>27.217328999999999</v>
      </c>
      <c r="C38" s="8">
        <f t="shared" si="2"/>
        <v>1.732900000000015E-2</v>
      </c>
      <c r="D38" s="3">
        <f t="shared" si="0"/>
        <v>3.0029424100000521E-4</v>
      </c>
      <c r="E38" s="3">
        <f t="shared" si="3"/>
        <v>9.6040000000004958E-3</v>
      </c>
      <c r="F38" s="9">
        <f t="shared" si="1"/>
        <v>5.8197298537618174E-4</v>
      </c>
    </row>
    <row r="39" spans="1:6">
      <c r="A39" s="7">
        <v>28.6</v>
      </c>
      <c r="B39" s="7">
        <v>28.624728000000001</v>
      </c>
      <c r="C39" s="8">
        <f t="shared" si="2"/>
        <v>2.4727999999999639E-2</v>
      </c>
      <c r="D39" s="3">
        <f t="shared" si="0"/>
        <v>6.1147398399998215E-4</v>
      </c>
      <c r="E39" s="3">
        <f t="shared" si="3"/>
        <v>1.695203999999999</v>
      </c>
      <c r="F39" s="9">
        <f t="shared" si="1"/>
        <v>9.9370685880702161E-4</v>
      </c>
    </row>
    <row r="40" spans="1:6">
      <c r="A40" s="7">
        <v>29.6</v>
      </c>
      <c r="B40" s="7">
        <v>29.631798</v>
      </c>
      <c r="C40" s="8">
        <f t="shared" si="2"/>
        <v>3.1797999999998439E-2</v>
      </c>
      <c r="D40" s="3">
        <f t="shared" si="0"/>
        <v>1.0111128039999007E-3</v>
      </c>
      <c r="E40" s="3">
        <f t="shared" si="3"/>
        <v>5.2992039999999978</v>
      </c>
      <c r="F40" s="9">
        <f t="shared" si="1"/>
        <v>1.4894286227380294E-3</v>
      </c>
    </row>
    <row r="41" spans="1:6">
      <c r="A41" s="7">
        <v>30.2</v>
      </c>
      <c r="B41" s="7">
        <v>30.234667000000002</v>
      </c>
      <c r="C41" s="8">
        <f t="shared" si="2"/>
        <v>3.4667000000002446E-2</v>
      </c>
      <c r="D41" s="3">
        <f t="shared" si="0"/>
        <v>1.2018008890001695E-3</v>
      </c>
      <c r="E41" s="3">
        <f t="shared" si="3"/>
        <v>8.4216039999999861</v>
      </c>
      <c r="F41" s="9">
        <f t="shared" si="1"/>
        <v>1.7191070848442003E-3</v>
      </c>
    </row>
    <row r="42" spans="1:6">
      <c r="A42" s="7">
        <v>30.8</v>
      </c>
      <c r="B42" s="7">
        <v>30.838882000000002</v>
      </c>
      <c r="C42" s="8">
        <f t="shared" si="2"/>
        <v>3.8882000000000971E-2</v>
      </c>
      <c r="D42" s="3">
        <f t="shared" si="0"/>
        <v>1.5118099240000755E-3</v>
      </c>
      <c r="E42" s="3">
        <f t="shared" si="3"/>
        <v>12.264003999999993</v>
      </c>
      <c r="F42" s="9">
        <f t="shared" si="1"/>
        <v>2.0863989499246534E-3</v>
      </c>
    </row>
    <row r="43" spans="1:6">
      <c r="A43" s="7">
        <v>32.1</v>
      </c>
      <c r="B43" s="7">
        <v>32.148580000000003</v>
      </c>
      <c r="C43" s="8">
        <f t="shared" si="2"/>
        <v>4.8580000000001178E-2</v>
      </c>
      <c r="D43" s="3">
        <f t="shared" si="0"/>
        <v>2.3600164000001146E-3</v>
      </c>
      <c r="E43" s="3">
        <f t="shared" si="3"/>
        <v>23.059203999999998</v>
      </c>
      <c r="F43" s="9">
        <f t="shared" si="1"/>
        <v>3.0664035009238268E-3</v>
      </c>
    </row>
    <row r="44" spans="1:6">
      <c r="A44" s="7">
        <v>33.1</v>
      </c>
      <c r="B44" s="7">
        <v>33.156379000000001</v>
      </c>
      <c r="C44" s="8">
        <f t="shared" si="2"/>
        <v>5.6378999999999735E-2</v>
      </c>
      <c r="D44" s="3">
        <f t="shared" si="0"/>
        <v>3.1785916409999703E-3</v>
      </c>
      <c r="E44" s="3">
        <f t="shared" si="3"/>
        <v>33.663203999999993</v>
      </c>
      <c r="F44" s="9">
        <f t="shared" si="1"/>
        <v>3.9909689653633649E-3</v>
      </c>
    </row>
    <row r="45" spans="1:6">
      <c r="A45" s="7">
        <v>34</v>
      </c>
      <c r="B45" s="7">
        <v>34.064059</v>
      </c>
      <c r="C45" s="8">
        <f t="shared" si="2"/>
        <v>6.405900000000031E-2</v>
      </c>
      <c r="D45" s="3">
        <f t="shared" si="0"/>
        <v>4.1035554810000393E-3</v>
      </c>
      <c r="E45" s="3">
        <f t="shared" si="3"/>
        <v>44.916803999999978</v>
      </c>
      <c r="F45" s="9">
        <f t="shared" si="1"/>
        <v>5.0203057911330168E-3</v>
      </c>
    </row>
    <row r="46" spans="1:6">
      <c r="A46" s="7">
        <v>34.6</v>
      </c>
      <c r="B46" s="7">
        <v>34.669415999999998</v>
      </c>
      <c r="C46" s="8">
        <f t="shared" si="2"/>
        <v>6.9415999999996814E-2</v>
      </c>
      <c r="D46" s="3">
        <f t="shared" si="0"/>
        <v>4.818581055999558E-3</v>
      </c>
      <c r="E46" s="3">
        <f t="shared" si="3"/>
        <v>53.319203999999992</v>
      </c>
      <c r="F46" s="9">
        <f t="shared" si="1"/>
        <v>5.8081342417532697E-3</v>
      </c>
    </row>
    <row r="47" spans="1:6">
      <c r="A47" s="7">
        <v>35</v>
      </c>
      <c r="B47" s="7">
        <v>35.072755000000001</v>
      </c>
      <c r="C47" s="8">
        <f t="shared" si="2"/>
        <v>7.2755000000000791E-2</v>
      </c>
      <c r="D47" s="3">
        <f t="shared" si="0"/>
        <v>5.2932900250001148E-3</v>
      </c>
      <c r="E47" s="3">
        <f t="shared" si="3"/>
        <v>59.320803999999974</v>
      </c>
      <c r="F47" s="9">
        <f t="shared" si="1"/>
        <v>6.3282209971451068E-3</v>
      </c>
    </row>
    <row r="48" spans="1:6">
      <c r="A48" s="7">
        <v>37.200000000000003</v>
      </c>
      <c r="B48" s="7">
        <v>37.292883000000003</v>
      </c>
      <c r="C48" s="8">
        <f t="shared" si="2"/>
        <v>9.2883000000000493E-2</v>
      </c>
      <c r="D48" s="3">
        <f t="shared" si="0"/>
        <v>8.6272516890000921E-3</v>
      </c>
      <c r="E48" s="3">
        <f t="shared" si="3"/>
        <v>98.049604000000016</v>
      </c>
      <c r="F48" s="9">
        <f t="shared" si="1"/>
        <v>9.9357268613495045E-3</v>
      </c>
    </row>
    <row r="49" spans="1:6">
      <c r="A49" s="7">
        <v>37.799999999999997</v>
      </c>
      <c r="B49" s="7">
        <v>37.897323</v>
      </c>
      <c r="C49" s="8">
        <f t="shared" si="2"/>
        <v>9.7323000000002935E-2</v>
      </c>
      <c r="D49" s="3">
        <f t="shared" si="0"/>
        <v>9.4717663290005711E-3</v>
      </c>
      <c r="E49" s="3">
        <f t="shared" si="3"/>
        <v>110.29200399999991</v>
      </c>
      <c r="F49" s="9">
        <f t="shared" si="1"/>
        <v>1.0840582133748052E-2</v>
      </c>
    </row>
    <row r="50" spans="1:6">
      <c r="A50" s="7">
        <v>38.799999999999997</v>
      </c>
      <c r="B50" s="7">
        <v>38.906956000000001</v>
      </c>
      <c r="C50" s="8">
        <f t="shared" si="2"/>
        <v>0.10695600000000383</v>
      </c>
      <c r="D50" s="3">
        <f t="shared" si="0"/>
        <v>1.1439585936000819E-2</v>
      </c>
      <c r="E50" s="3">
        <f t="shared" si="3"/>
        <v>132.2960039999999</v>
      </c>
      <c r="F50" s="9">
        <f t="shared" si="1"/>
        <v>1.2939316450633509E-2</v>
      </c>
    </row>
    <row r="51" spans="1:6">
      <c r="A51" s="7">
        <v>39.9</v>
      </c>
      <c r="B51" s="7">
        <v>40.015028999999998</v>
      </c>
      <c r="C51" s="8">
        <f t="shared" si="2"/>
        <v>0.11502899999999983</v>
      </c>
      <c r="D51" s="3">
        <f t="shared" si="0"/>
        <v>1.323167084099996E-2</v>
      </c>
      <c r="E51" s="3">
        <f t="shared" si="3"/>
        <v>158.81040399999992</v>
      </c>
      <c r="F51" s="9">
        <f t="shared" si="1"/>
        <v>1.4841115302783347E-2</v>
      </c>
    </row>
    <row r="52" spans="1:6">
      <c r="A52" s="7">
        <v>41</v>
      </c>
      <c r="B52" s="7">
        <v>41.121920000000003</v>
      </c>
      <c r="C52" s="8">
        <f t="shared" si="2"/>
        <v>0.12192000000000291</v>
      </c>
      <c r="D52" s="3">
        <f t="shared" si="0"/>
        <v>1.4864486400000711E-2</v>
      </c>
      <c r="E52" s="3">
        <f t="shared" si="3"/>
        <v>187.74480399999996</v>
      </c>
      <c r="F52" s="9">
        <f t="shared" si="1"/>
        <v>1.6567581154093798E-2</v>
      </c>
    </row>
    <row r="53" spans="1:6">
      <c r="A53" s="7">
        <v>41.9</v>
      </c>
      <c r="B53" s="7">
        <v>42.026940000000003</v>
      </c>
      <c r="C53" s="8">
        <f t="shared" si="2"/>
        <v>0.12694000000000472</v>
      </c>
      <c r="D53" s="3">
        <f t="shared" si="0"/>
        <v>1.6113763600001198E-2</v>
      </c>
      <c r="E53" s="3">
        <f t="shared" si="3"/>
        <v>213.21840399999991</v>
      </c>
      <c r="F53" s="9">
        <f t="shared" si="1"/>
        <v>1.7885081321355151E-2</v>
      </c>
    </row>
    <row r="54" spans="1:6">
      <c r="A54" s="7">
        <v>43.2</v>
      </c>
      <c r="B54" s="7">
        <v>43.332489000000002</v>
      </c>
      <c r="C54" s="8">
        <f t="shared" si="2"/>
        <v>0.13248899999999963</v>
      </c>
      <c r="D54" s="3">
        <f t="shared" si="0"/>
        <v>1.7553335120999904E-2</v>
      </c>
      <c r="E54" s="3">
        <f t="shared" si="3"/>
        <v>252.87360400000003</v>
      </c>
      <c r="F54" s="9">
        <f t="shared" si="1"/>
        <v>1.9400065042618809E-2</v>
      </c>
    </row>
    <row r="55" spans="1:6">
      <c r="A55" s="7">
        <v>44.5</v>
      </c>
      <c r="B55" s="7">
        <v>44.638655999999997</v>
      </c>
      <c r="C55" s="8">
        <f t="shared" si="2"/>
        <v>0.13865599999999745</v>
      </c>
      <c r="D55" s="3">
        <f t="shared" si="0"/>
        <v>1.9225486335999291E-2</v>
      </c>
      <c r="E55" s="3">
        <f t="shared" si="3"/>
        <v>295.90880399999992</v>
      </c>
      <c r="F55" s="9">
        <f t="shared" si="1"/>
        <v>2.1156027221581837E-2</v>
      </c>
    </row>
    <row r="56" spans="1:6">
      <c r="A56" s="7">
        <v>45.5</v>
      </c>
      <c r="B56" s="7">
        <v>45.642088000000001</v>
      </c>
      <c r="C56" s="8">
        <f t="shared" si="2"/>
        <v>0.1420880000000011</v>
      </c>
      <c r="D56" s="3">
        <f t="shared" si="0"/>
        <v>2.0188999744000312E-2</v>
      </c>
      <c r="E56" s="3">
        <f t="shared" si="3"/>
        <v>331.31280399999991</v>
      </c>
      <c r="F56" s="9">
        <f t="shared" si="1"/>
        <v>2.2166182307598686E-2</v>
      </c>
    </row>
    <row r="57" spans="1:6">
      <c r="A57" s="7">
        <v>46.7</v>
      </c>
      <c r="B57" s="7">
        <v>46.844641000000003</v>
      </c>
      <c r="C57" s="8">
        <f t="shared" si="2"/>
        <v>0.14464100000000002</v>
      </c>
      <c r="D57" s="3">
        <f t="shared" si="0"/>
        <v>2.0921018881000005E-2</v>
      </c>
      <c r="E57" s="3">
        <f t="shared" si="3"/>
        <v>376.43760400000002</v>
      </c>
      <c r="F57" s="9">
        <f t="shared" si="1"/>
        <v>2.2932897308227233E-2</v>
      </c>
    </row>
    <row r="58" spans="1:6">
      <c r="A58" s="7">
        <v>48.7</v>
      </c>
      <c r="B58" s="7">
        <v>48.847192</v>
      </c>
      <c r="C58" s="8">
        <f t="shared" si="2"/>
        <v>0.14719199999999688</v>
      </c>
      <c r="D58" s="3">
        <f t="shared" si="0"/>
        <v>2.1665484863999083E-2</v>
      </c>
      <c r="E58" s="3">
        <f t="shared" si="3"/>
        <v>458.04560400000003</v>
      </c>
      <c r="F58" s="9">
        <f t="shared" si="1"/>
        <v>2.3712031974390094E-2</v>
      </c>
    </row>
    <row r="59" spans="1:6">
      <c r="A59" s="7">
        <v>49.1</v>
      </c>
      <c r="B59" s="7">
        <v>49.248150000000003</v>
      </c>
      <c r="C59" s="8">
        <f t="shared" si="2"/>
        <v>0.14815000000000111</v>
      </c>
      <c r="D59" s="3">
        <f t="shared" si="0"/>
        <v>2.1948422500000331E-2</v>
      </c>
      <c r="E59" s="3">
        <f t="shared" si="3"/>
        <v>475.32720399999999</v>
      </c>
      <c r="F59" s="9">
        <f t="shared" si="1"/>
        <v>2.4007989053147553E-2</v>
      </c>
    </row>
    <row r="60" spans="1:6">
      <c r="A60" s="7">
        <v>50</v>
      </c>
      <c r="B60" s="7">
        <v>50.148978</v>
      </c>
      <c r="C60" s="8">
        <f t="shared" si="2"/>
        <v>0.14897799999999961</v>
      </c>
      <c r="D60" s="3">
        <f t="shared" si="0"/>
        <v>2.2194444483999883E-2</v>
      </c>
      <c r="E60" s="3">
        <f t="shared" si="3"/>
        <v>515.3808039999999</v>
      </c>
      <c r="F60" s="9">
        <f t="shared" si="1"/>
        <v>2.4265263749675366E-2</v>
      </c>
    </row>
    <row r="61" spans="1:6">
      <c r="A61" s="7">
        <v>51.2</v>
      </c>
      <c r="B61" s="7">
        <v>51.347472000000003</v>
      </c>
      <c r="C61" s="8">
        <f t="shared" si="2"/>
        <v>0.14747200000000049</v>
      </c>
      <c r="D61" s="3">
        <f t="shared" si="0"/>
        <v>2.1747990784000144E-2</v>
      </c>
      <c r="E61" s="3">
        <f t="shared" si="3"/>
        <v>571.30560400000002</v>
      </c>
      <c r="F61" s="9">
        <f t="shared" si="1"/>
        <v>2.3798343159497387E-2</v>
      </c>
    </row>
    <row r="62" spans="1:6">
      <c r="A62" s="7">
        <v>52.2</v>
      </c>
      <c r="B62" s="7">
        <v>52.344985000000001</v>
      </c>
      <c r="C62" s="8">
        <f t="shared" si="2"/>
        <v>0.14498499999999837</v>
      </c>
      <c r="D62" s="3">
        <f t="shared" si="0"/>
        <v>2.1020650224999524E-2</v>
      </c>
      <c r="E62" s="3">
        <f t="shared" si="3"/>
        <v>620.1096040000001</v>
      </c>
      <c r="F62" s="9">
        <f t="shared" si="1"/>
        <v>2.3037203692214327E-2</v>
      </c>
    </row>
    <row r="63" spans="1:6">
      <c r="A63" s="7">
        <v>53.7</v>
      </c>
      <c r="B63" s="7">
        <v>53.839509999999997</v>
      </c>
      <c r="C63" s="8">
        <f t="shared" si="2"/>
        <v>0.13950999999999425</v>
      </c>
      <c r="D63" s="3">
        <f t="shared" si="0"/>
        <v>1.9463040099998396E-2</v>
      </c>
      <c r="E63" s="3">
        <f t="shared" si="3"/>
        <v>697.06560400000001</v>
      </c>
      <c r="F63" s="9">
        <f t="shared" si="1"/>
        <v>2.1405187044154752E-2</v>
      </c>
    </row>
    <row r="64" spans="1:6">
      <c r="A64" s="10">
        <f>SUM(A14:A63)</f>
        <v>1364.9</v>
      </c>
      <c r="B64" s="10">
        <f t="shared" ref="B64:F64" si="4">SUM(B14:B63)</f>
        <v>1366.8875639999997</v>
      </c>
      <c r="C64" s="10">
        <f t="shared" si="4"/>
        <v>3.2551700000000006</v>
      </c>
      <c r="D64" s="10">
        <f t="shared" si="4"/>
        <v>0.33975581305199998</v>
      </c>
      <c r="E64" s="10">
        <f t="shared" si="4"/>
        <v>11671.669800000001</v>
      </c>
      <c r="F64" s="10">
        <f t="shared" si="4"/>
        <v>0.36907595021456802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9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27.298000000000002</v>
      </c>
      <c r="C5"/>
    </row>
    <row r="6" spans="1:6" s="2" customFormat="1">
      <c r="A6" s="1" t="s">
        <v>3</v>
      </c>
      <c r="B6" s="2">
        <f>D64/B4</f>
        <v>4.4009751274400747E-3</v>
      </c>
    </row>
    <row r="7" spans="1:6" s="2" customFormat="1">
      <c r="A7" s="4"/>
    </row>
    <row r="8" spans="1:6">
      <c r="A8" s="5" t="s">
        <v>4</v>
      </c>
      <c r="B8" s="12">
        <f>C64/B4</f>
        <v>5.3520640000000251E-2</v>
      </c>
      <c r="D8" s="2" t="s">
        <v>1</v>
      </c>
      <c r="E8" s="2">
        <v>25.621451</v>
      </c>
    </row>
    <row r="9" spans="1:6">
      <c r="A9" s="5" t="s">
        <v>5</v>
      </c>
      <c r="B9" s="12">
        <f>1-(D64/E64)</f>
        <v>0.99998114676304739</v>
      </c>
    </row>
    <row r="10" spans="1:6">
      <c r="A10" s="5" t="s">
        <v>6</v>
      </c>
      <c r="B10" s="12">
        <f>1-((F64/B4)/(E64/B4))</f>
        <v>0.99998092863835197</v>
      </c>
    </row>
    <row r="11" spans="1:6">
      <c r="A11" s="5" t="s">
        <v>14</v>
      </c>
      <c r="B11" s="14">
        <f>B8/MAX(A14:A63)</f>
        <v>9.9665996275605673E-4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0.4</v>
      </c>
      <c r="B14" s="7">
        <v>0.41558200000000001</v>
      </c>
      <c r="C14" s="8">
        <f>ABS(A14-B14)</f>
        <v>1.5581999999999985E-2</v>
      </c>
      <c r="D14" s="3">
        <f>C14^2</f>
        <v>2.4279872399999953E-4</v>
      </c>
      <c r="E14" s="3">
        <f>(A14-$B$5)^2</f>
        <v>723.50240400000018</v>
      </c>
      <c r="F14" s="9">
        <f>(A14-B14-$B$6)^2</f>
        <v>3.9931929494388803E-4</v>
      </c>
    </row>
    <row r="15" spans="1:6">
      <c r="A15" s="7">
        <v>1.3</v>
      </c>
      <c r="B15" s="7">
        <v>1.2902750000000001</v>
      </c>
      <c r="C15" s="8">
        <f>ABS(A15-B15)</f>
        <v>9.7249999999999837E-3</v>
      </c>
      <c r="D15" s="3">
        <f t="shared" ref="D15:D63" si="0">C15^2</f>
        <v>9.4575624999999679E-5</v>
      </c>
      <c r="E15" s="3">
        <f>(A15-$B$5)^2</f>
        <v>675.89600400000006</v>
      </c>
      <c r="F15" s="9">
        <f t="shared" ref="F15:F63" si="1">(A15-B15-$B$6)^2</f>
        <v>2.8345240843636556E-5</v>
      </c>
    </row>
    <row r="16" spans="1:6">
      <c r="A16" s="7">
        <v>2.8</v>
      </c>
      <c r="B16" s="7">
        <v>2.8109199999999999</v>
      </c>
      <c r="C16" s="8">
        <f t="shared" ref="C16:C63" si="2">ABS(A16-B16)</f>
        <v>1.0920000000000041E-2</v>
      </c>
      <c r="D16" s="3">
        <f t="shared" si="0"/>
        <v>1.1924640000000088E-4</v>
      </c>
      <c r="E16" s="3">
        <f t="shared" ref="E16:E63" si="3">(A16-$B$5)^2</f>
        <v>600.15200400000003</v>
      </c>
      <c r="F16" s="9">
        <f t="shared" si="1"/>
        <v>2.3473227885563864E-4</v>
      </c>
    </row>
    <row r="17" spans="1:6">
      <c r="A17" s="7">
        <v>4.2</v>
      </c>
      <c r="B17" s="7">
        <v>4.2027890000000001</v>
      </c>
      <c r="C17" s="8">
        <f t="shared" si="2"/>
        <v>2.7889999999999304E-3</v>
      </c>
      <c r="D17" s="3">
        <f t="shared" si="0"/>
        <v>7.7785209999996113E-6</v>
      </c>
      <c r="E17" s="3">
        <f t="shared" si="3"/>
        <v>533.51760400000012</v>
      </c>
      <c r="F17" s="9">
        <f t="shared" si="1"/>
        <v>5.1695742333205918E-5</v>
      </c>
    </row>
    <row r="18" spans="1:6">
      <c r="A18" s="7">
        <v>5.7</v>
      </c>
      <c r="B18" s="7">
        <v>5.7027549999999998</v>
      </c>
      <c r="C18" s="8">
        <f t="shared" si="2"/>
        <v>2.7549999999996189E-3</v>
      </c>
      <c r="D18" s="3">
        <f t="shared" si="0"/>
        <v>7.5900249999978996E-6</v>
      </c>
      <c r="E18" s="3">
        <f t="shared" si="3"/>
        <v>466.47360400000014</v>
      </c>
      <c r="F18" s="9">
        <f t="shared" si="1"/>
        <v>5.1207980024535536E-5</v>
      </c>
    </row>
    <row r="19" spans="1:6">
      <c r="A19" s="7">
        <v>6.6</v>
      </c>
      <c r="B19" s="7">
        <v>6.6043539999999998</v>
      </c>
      <c r="C19" s="8">
        <f t="shared" si="2"/>
        <v>4.3540000000001911E-3</v>
      </c>
      <c r="D19" s="3">
        <f t="shared" si="0"/>
        <v>1.8957316000001663E-5</v>
      </c>
      <c r="E19" s="3">
        <f t="shared" si="3"/>
        <v>428.40720400000004</v>
      </c>
      <c r="F19" s="9">
        <f t="shared" si="1"/>
        <v>7.6649589482097688E-5</v>
      </c>
    </row>
    <row r="20" spans="1:6">
      <c r="A20" s="7">
        <v>7.6</v>
      </c>
      <c r="B20" s="7">
        <v>7.603402</v>
      </c>
      <c r="C20" s="8">
        <f t="shared" si="2"/>
        <v>3.4020000000003492E-3</v>
      </c>
      <c r="D20" s="3">
        <f t="shared" si="0"/>
        <v>1.1573604000002376E-5</v>
      </c>
      <c r="E20" s="3">
        <f t="shared" si="3"/>
        <v>388.01120400000002</v>
      </c>
      <c r="F20" s="9">
        <f t="shared" si="1"/>
        <v>6.0886420839453901E-5</v>
      </c>
    </row>
    <row r="21" spans="1:6">
      <c r="A21" s="7">
        <v>8.3000000000000007</v>
      </c>
      <c r="B21" s="7">
        <v>8.3037880000000008</v>
      </c>
      <c r="C21" s="8">
        <f t="shared" si="2"/>
        <v>3.7880000000001246E-3</v>
      </c>
      <c r="D21" s="3">
        <f t="shared" si="0"/>
        <v>1.4348944000000945E-5</v>
      </c>
      <c r="E21" s="3">
        <f t="shared" si="3"/>
        <v>360.92400400000002</v>
      </c>
      <c r="F21" s="9">
        <f t="shared" si="1"/>
        <v>6.7059313637834219E-5</v>
      </c>
    </row>
    <row r="22" spans="1:6">
      <c r="A22" s="7">
        <v>9.1</v>
      </c>
      <c r="B22" s="7">
        <v>9.1147109999999998</v>
      </c>
      <c r="C22" s="8">
        <f t="shared" si="2"/>
        <v>1.4711000000000141E-2</v>
      </c>
      <c r="D22" s="3">
        <f t="shared" si="0"/>
        <v>2.1641352100000414E-4</v>
      </c>
      <c r="E22" s="3">
        <f t="shared" si="3"/>
        <v>331.16720400000003</v>
      </c>
      <c r="F22" s="9">
        <f t="shared" si="1"/>
        <v>3.6526759327189337E-4</v>
      </c>
    </row>
    <row r="23" spans="1:6">
      <c r="A23" s="7">
        <v>10.199999999999999</v>
      </c>
      <c r="B23" s="7">
        <v>10.231574999999999</v>
      </c>
      <c r="C23" s="8">
        <f t="shared" si="2"/>
        <v>3.1575000000000131E-2</v>
      </c>
      <c r="D23" s="3">
        <f t="shared" si="0"/>
        <v>9.969806250000083E-4</v>
      </c>
      <c r="E23" s="3">
        <f t="shared" si="3"/>
        <v>292.34160400000007</v>
      </c>
      <c r="F23" s="9">
        <f t="shared" si="1"/>
        <v>1.2942707863701963E-3</v>
      </c>
    </row>
    <row r="24" spans="1:6">
      <c r="A24" s="7">
        <v>11.1</v>
      </c>
      <c r="B24" s="7">
        <v>11.127782</v>
      </c>
      <c r="C24" s="8">
        <f t="shared" si="2"/>
        <v>2.7782000000000195E-2</v>
      </c>
      <c r="D24" s="3">
        <f t="shared" si="0"/>
        <v>7.7183952400001088E-4</v>
      </c>
      <c r="E24" s="3">
        <f t="shared" si="3"/>
        <v>262.375204</v>
      </c>
      <c r="F24" s="9">
        <f t="shared" si="1"/>
        <v>1.0357438880534389E-3</v>
      </c>
    </row>
    <row r="25" spans="1:6">
      <c r="A25" s="7">
        <v>12.8</v>
      </c>
      <c r="B25" s="7">
        <v>12.803483</v>
      </c>
      <c r="C25" s="8">
        <f t="shared" si="2"/>
        <v>3.4829999999992367E-3</v>
      </c>
      <c r="D25" s="3">
        <f t="shared" si="0"/>
        <v>1.2131288999994682E-5</v>
      </c>
      <c r="E25" s="3">
        <f t="shared" si="3"/>
        <v>210.19200400000003</v>
      </c>
      <c r="F25" s="9">
        <f t="shared" si="1"/>
        <v>6.2157063810081698E-5</v>
      </c>
    </row>
    <row r="26" spans="1:6">
      <c r="A26" s="7">
        <v>14.2</v>
      </c>
      <c r="B26" s="7">
        <v>14.190242</v>
      </c>
      <c r="C26" s="8">
        <f t="shared" si="2"/>
        <v>9.7579999999997113E-3</v>
      </c>
      <c r="D26" s="3">
        <f t="shared" si="0"/>
        <v>9.5218563999994367E-5</v>
      </c>
      <c r="E26" s="3">
        <f t="shared" si="3"/>
        <v>171.55760400000005</v>
      </c>
      <c r="F26" s="9">
        <f t="shared" si="1"/>
        <v>2.8697715485222592E-5</v>
      </c>
    </row>
    <row r="27" spans="1:6">
      <c r="A27" s="7">
        <v>15.8</v>
      </c>
      <c r="B27" s="7">
        <v>15.798413999999999</v>
      </c>
      <c r="C27" s="8">
        <f t="shared" si="2"/>
        <v>1.5860000000014196E-3</v>
      </c>
      <c r="D27" s="3">
        <f t="shared" si="0"/>
        <v>2.5153960000045028E-6</v>
      </c>
      <c r="E27" s="3">
        <f t="shared" si="3"/>
        <v>132.20400400000003</v>
      </c>
      <c r="F27" s="9">
        <f t="shared" si="1"/>
        <v>7.9240849680982725E-6</v>
      </c>
    </row>
    <row r="28" spans="1:6">
      <c r="A28" s="7">
        <v>17.600000000000001</v>
      </c>
      <c r="B28" s="7">
        <v>17.614360999999999</v>
      </c>
      <c r="C28" s="8">
        <f t="shared" si="2"/>
        <v>1.4360999999997404E-2</v>
      </c>
      <c r="D28" s="3">
        <f t="shared" si="0"/>
        <v>2.0623832099992542E-4</v>
      </c>
      <c r="E28" s="3">
        <f t="shared" si="3"/>
        <v>94.051204000000013</v>
      </c>
      <c r="F28" s="9">
        <f t="shared" si="1"/>
        <v>3.5201171068258255E-4</v>
      </c>
    </row>
    <row r="29" spans="1:6">
      <c r="A29" s="7">
        <v>19</v>
      </c>
      <c r="B29" s="7">
        <v>19.027649</v>
      </c>
      <c r="C29" s="8">
        <f t="shared" si="2"/>
        <v>2.7649000000000257E-2</v>
      </c>
      <c r="D29" s="3">
        <f t="shared" si="0"/>
        <v>7.6446720100001417E-4</v>
      </c>
      <c r="E29" s="3">
        <f t="shared" si="3"/>
        <v>68.856804000000025</v>
      </c>
      <c r="F29" s="9">
        <f t="shared" si="1"/>
        <v>1.0272009056695437E-3</v>
      </c>
    </row>
    <row r="30" spans="1:6">
      <c r="A30" s="7">
        <v>19.899999999999999</v>
      </c>
      <c r="B30" s="7">
        <v>19.939057999999999</v>
      </c>
      <c r="C30" s="8">
        <f t="shared" si="2"/>
        <v>3.9058000000000703E-2</v>
      </c>
      <c r="D30" s="3">
        <f t="shared" si="0"/>
        <v>1.525527364000055E-3</v>
      </c>
      <c r="E30" s="3">
        <f t="shared" si="3"/>
        <v>54.73040400000005</v>
      </c>
      <c r="F30" s="9">
        <f t="shared" si="1"/>
        <v>1.8886825191275162E-3</v>
      </c>
    </row>
    <row r="31" spans="1:6">
      <c r="A31" s="7">
        <v>20.6</v>
      </c>
      <c r="B31" s="7">
        <v>20.651105000000001</v>
      </c>
      <c r="C31" s="8">
        <f t="shared" si="2"/>
        <v>5.1104999999999734E-2</v>
      </c>
      <c r="D31" s="3">
        <f t="shared" si="0"/>
        <v>2.611721024999973E-3</v>
      </c>
      <c r="E31" s="3">
        <f t="shared" si="3"/>
        <v>44.863204000000003</v>
      </c>
      <c r="F31" s="9">
        <f t="shared" si="1"/>
        <v>3.0809132748479667E-3</v>
      </c>
    </row>
    <row r="32" spans="1:6">
      <c r="A32" s="7">
        <v>21.6</v>
      </c>
      <c r="B32" s="7">
        <v>21.668195000000001</v>
      </c>
      <c r="C32" s="8">
        <f t="shared" si="2"/>
        <v>6.8194999999999339E-2</v>
      </c>
      <c r="D32" s="3">
        <f t="shared" si="0"/>
        <v>4.6505580249999101E-3</v>
      </c>
      <c r="E32" s="3">
        <f t="shared" si="3"/>
        <v>32.467204000000002</v>
      </c>
      <c r="F32" s="9">
        <f t="shared" si="1"/>
        <v>5.270175604703802E-3</v>
      </c>
    </row>
    <row r="33" spans="1:6">
      <c r="A33" s="7">
        <v>22.3</v>
      </c>
      <c r="B33" s="7">
        <v>22.378554000000001</v>
      </c>
      <c r="C33" s="8">
        <f t="shared" si="2"/>
        <v>7.8554000000000457E-2</v>
      </c>
      <c r="D33" s="3">
        <f t="shared" si="0"/>
        <v>6.1707309160000719E-3</v>
      </c>
      <c r="E33" s="3">
        <f t="shared" si="3"/>
        <v>24.980004000000012</v>
      </c>
      <c r="F33" s="9">
        <f t="shared" si="1"/>
        <v>6.8815278983942775E-3</v>
      </c>
    </row>
    <row r="34" spans="1:6">
      <c r="A34" s="7">
        <v>23.2</v>
      </c>
      <c r="B34" s="7">
        <v>23.291685999999999</v>
      </c>
      <c r="C34" s="8">
        <f t="shared" si="2"/>
        <v>9.1685999999999268E-2</v>
      </c>
      <c r="D34" s="3">
        <f t="shared" si="0"/>
        <v>8.4063225959998666E-3</v>
      </c>
      <c r="E34" s="3">
        <f t="shared" si="3"/>
        <v>16.79360400000002</v>
      </c>
      <c r="F34" s="9">
        <f t="shared" si="1"/>
        <v>9.2327067891411468E-3</v>
      </c>
    </row>
    <row r="35" spans="1:6">
      <c r="A35" s="7">
        <v>23.9</v>
      </c>
      <c r="B35" s="7">
        <v>24.00018</v>
      </c>
      <c r="C35" s="8">
        <f t="shared" si="2"/>
        <v>0.10018000000000171</v>
      </c>
      <c r="D35" s="3">
        <f t="shared" si="0"/>
        <v>1.0036032400000344E-2</v>
      </c>
      <c r="E35" s="3">
        <f t="shared" si="3"/>
        <v>11.546404000000022</v>
      </c>
      <c r="F35" s="9">
        <f t="shared" si="1"/>
        <v>1.0937180358606597E-2</v>
      </c>
    </row>
    <row r="36" spans="1:6">
      <c r="A36" s="7">
        <v>24.6</v>
      </c>
      <c r="B36" s="7">
        <v>24.705325999999999</v>
      </c>
      <c r="C36" s="8">
        <f t="shared" si="2"/>
        <v>0.10532599999999803</v>
      </c>
      <c r="D36" s="3">
        <f t="shared" si="0"/>
        <v>1.1093566275999585E-2</v>
      </c>
      <c r="E36" s="3">
        <f t="shared" si="3"/>
        <v>7.2792040000000018</v>
      </c>
      <c r="F36" s="9">
        <f t="shared" si="1"/>
        <v>1.2040009070617421E-2</v>
      </c>
    </row>
    <row r="37" spans="1:6">
      <c r="A37" s="7">
        <v>25.5</v>
      </c>
      <c r="B37" s="7">
        <v>25.607794999999999</v>
      </c>
      <c r="C37" s="8">
        <f t="shared" si="2"/>
        <v>0.10779499999999942</v>
      </c>
      <c r="D37" s="3">
        <f t="shared" si="0"/>
        <v>1.1619762024999874E-2</v>
      </c>
      <c r="E37" s="3">
        <f t="shared" si="3"/>
        <v>3.2328040000000065</v>
      </c>
      <c r="F37" s="9">
        <f t="shared" si="1"/>
        <v>1.2587936834797021E-2</v>
      </c>
    </row>
    <row r="38" spans="1:6">
      <c r="A38" s="7">
        <v>27.2</v>
      </c>
      <c r="B38" s="7">
        <v>27.308471999999998</v>
      </c>
      <c r="C38" s="8">
        <f t="shared" si="2"/>
        <v>0.10847199999999901</v>
      </c>
      <c r="D38" s="3">
        <f t="shared" si="0"/>
        <v>1.1766174783999786E-2</v>
      </c>
      <c r="E38" s="3">
        <f t="shared" si="3"/>
        <v>9.6040000000004958E-3</v>
      </c>
      <c r="F38" s="9">
        <f t="shared" si="1"/>
        <v>1.2740308514119484E-2</v>
      </c>
    </row>
    <row r="39" spans="1:6">
      <c r="A39" s="7">
        <v>28.6</v>
      </c>
      <c r="B39" s="7">
        <v>28.697661</v>
      </c>
      <c r="C39" s="8">
        <f t="shared" si="2"/>
        <v>9.7660999999998666E-2</v>
      </c>
      <c r="D39" s="3">
        <f t="shared" si="0"/>
        <v>9.5376709209997398E-3</v>
      </c>
      <c r="E39" s="3">
        <f t="shared" si="3"/>
        <v>1.695203999999999</v>
      </c>
      <c r="F39" s="9">
        <f t="shared" si="1"/>
        <v>1.0416646766913925E-2</v>
      </c>
    </row>
    <row r="40" spans="1:6">
      <c r="A40" s="7">
        <v>29.6</v>
      </c>
      <c r="B40" s="7">
        <v>29.688351000000001</v>
      </c>
      <c r="C40" s="8">
        <f t="shared" si="2"/>
        <v>8.8350999999999402E-2</v>
      </c>
      <c r="D40" s="3">
        <f t="shared" si="0"/>
        <v>7.8058992009998945E-3</v>
      </c>
      <c r="E40" s="3">
        <f t="shared" si="3"/>
        <v>5.2992039999999978</v>
      </c>
      <c r="F40" s="9">
        <f t="shared" si="1"/>
        <v>8.6029288900411512E-3</v>
      </c>
    </row>
    <row r="41" spans="1:6">
      <c r="A41" s="7">
        <v>30.2</v>
      </c>
      <c r="B41" s="7">
        <v>30.282373</v>
      </c>
      <c r="C41" s="8">
        <f t="shared" si="2"/>
        <v>8.2373000000000474E-2</v>
      </c>
      <c r="D41" s="3">
        <f t="shared" si="0"/>
        <v>6.7853111290000784E-3</v>
      </c>
      <c r="E41" s="3">
        <f t="shared" si="3"/>
        <v>8.4216039999999861</v>
      </c>
      <c r="F41" s="9">
        <f t="shared" si="1"/>
        <v>7.5297227594176711E-3</v>
      </c>
    </row>
    <row r="42" spans="1:6">
      <c r="A42" s="7">
        <v>30.8</v>
      </c>
      <c r="B42" s="7">
        <v>30.874943999999999</v>
      </c>
      <c r="C42" s="8">
        <f t="shared" si="2"/>
        <v>7.4943999999998567E-2</v>
      </c>
      <c r="D42" s="3">
        <f t="shared" si="0"/>
        <v>5.6166031359997856E-3</v>
      </c>
      <c r="E42" s="3">
        <f t="shared" si="3"/>
        <v>12.264003999999993</v>
      </c>
      <c r="F42" s="9">
        <f t="shared" si="1"/>
        <v>6.2956250779738565E-3</v>
      </c>
    </row>
    <row r="43" spans="1:6">
      <c r="A43" s="7">
        <v>32.1</v>
      </c>
      <c r="B43" s="7">
        <v>32.157758000000001</v>
      </c>
      <c r="C43" s="8">
        <f t="shared" si="2"/>
        <v>5.7757999999999754E-2</v>
      </c>
      <c r="D43" s="3">
        <f t="shared" si="0"/>
        <v>3.3359865639999717E-3</v>
      </c>
      <c r="E43" s="3">
        <f t="shared" si="3"/>
        <v>23.059203999999998</v>
      </c>
      <c r="F43" s="9">
        <f t="shared" si="1"/>
        <v>3.8637381888936831E-3</v>
      </c>
    </row>
    <row r="44" spans="1:6">
      <c r="A44" s="7">
        <v>33.1</v>
      </c>
      <c r="B44" s="7">
        <v>33.142780000000002</v>
      </c>
      <c r="C44" s="8">
        <f t="shared" si="2"/>
        <v>4.2780000000000484E-2</v>
      </c>
      <c r="D44" s="3">
        <f t="shared" si="0"/>
        <v>1.8301284000000414E-3</v>
      </c>
      <c r="E44" s="3">
        <f t="shared" si="3"/>
        <v>33.663203999999993</v>
      </c>
      <c r="F44" s="9">
        <f t="shared" si="1"/>
        <v>2.2260444139761645E-3</v>
      </c>
    </row>
    <row r="45" spans="1:6">
      <c r="A45" s="7">
        <v>34</v>
      </c>
      <c r="B45" s="7">
        <v>34.030410000000003</v>
      </c>
      <c r="C45" s="8">
        <f t="shared" si="2"/>
        <v>3.0410000000003379E-2</v>
      </c>
      <c r="D45" s="3">
        <f t="shared" si="0"/>
        <v>9.2476810000020546E-4</v>
      </c>
      <c r="E45" s="3">
        <f t="shared" si="3"/>
        <v>44.916803999999978</v>
      </c>
      <c r="F45" s="9">
        <f t="shared" si="1"/>
        <v>1.2118039893234866E-3</v>
      </c>
    </row>
    <row r="46" spans="1:6">
      <c r="A46" s="7">
        <v>34.6</v>
      </c>
      <c r="B46" s="7">
        <v>34.622515</v>
      </c>
      <c r="C46" s="8">
        <f t="shared" si="2"/>
        <v>2.2514999999998508E-2</v>
      </c>
      <c r="D46" s="3">
        <f t="shared" si="0"/>
        <v>5.0692522499993283E-4</v>
      </c>
      <c r="E46" s="3">
        <f t="shared" si="3"/>
        <v>53.319203999999992</v>
      </c>
      <c r="F46" s="9">
        <f t="shared" si="1"/>
        <v>7.2446971706089237E-4</v>
      </c>
    </row>
    <row r="47" spans="1:6">
      <c r="A47" s="7">
        <v>35</v>
      </c>
      <c r="B47" s="7">
        <v>35.017310000000002</v>
      </c>
      <c r="C47" s="8">
        <f t="shared" si="2"/>
        <v>1.7310000000001935E-2</v>
      </c>
      <c r="D47" s="3">
        <f t="shared" si="0"/>
        <v>2.9963610000006697E-4</v>
      </c>
      <c r="E47" s="3">
        <f t="shared" si="3"/>
        <v>59.320803999999974</v>
      </c>
      <c r="F47" s="9">
        <f t="shared" si="1"/>
        <v>4.7136644098440554E-4</v>
      </c>
    </row>
    <row r="48" spans="1:6">
      <c r="A48" s="7">
        <v>37.200000000000003</v>
      </c>
      <c r="B48" s="7">
        <v>37.187721000000003</v>
      </c>
      <c r="C48" s="8">
        <f t="shared" si="2"/>
        <v>1.2278999999999485E-2</v>
      </c>
      <c r="D48" s="3">
        <f t="shared" si="0"/>
        <v>1.5077384099998736E-4</v>
      </c>
      <c r="E48" s="3">
        <f t="shared" si="3"/>
        <v>98.049604000000016</v>
      </c>
      <c r="F48" s="9">
        <f t="shared" si="1"/>
        <v>6.2063275892664717E-5</v>
      </c>
    </row>
    <row r="49" spans="1:6">
      <c r="A49" s="7">
        <v>37.799999999999997</v>
      </c>
      <c r="B49" s="7">
        <v>37.780546999999999</v>
      </c>
      <c r="C49" s="8">
        <f t="shared" si="2"/>
        <v>1.945299999999861E-2</v>
      </c>
      <c r="D49" s="3">
        <f t="shared" si="0"/>
        <v>3.7841920899994594E-4</v>
      </c>
      <c r="E49" s="3">
        <f t="shared" si="3"/>
        <v>110.29200399999991</v>
      </c>
      <c r="F49" s="9">
        <f t="shared" si="1"/>
        <v>2.2656345276412084E-4</v>
      </c>
    </row>
    <row r="50" spans="1:6">
      <c r="A50" s="7">
        <v>38.799999999999997</v>
      </c>
      <c r="B50" s="7">
        <v>38.768531000000003</v>
      </c>
      <c r="C50" s="8">
        <f t="shared" si="2"/>
        <v>3.1468999999994196E-2</v>
      </c>
      <c r="D50" s="3">
        <f t="shared" si="0"/>
        <v>9.902979609996347E-4</v>
      </c>
      <c r="E50" s="3">
        <f t="shared" si="3"/>
        <v>132.2960039999999</v>
      </c>
      <c r="F50" s="9">
        <f t="shared" si="1"/>
        <v>7.3267797050120863E-4</v>
      </c>
    </row>
    <row r="51" spans="1:6">
      <c r="A51" s="7">
        <v>39.9</v>
      </c>
      <c r="B51" s="7">
        <v>39.855516000000001</v>
      </c>
      <c r="C51" s="8">
        <f t="shared" si="2"/>
        <v>4.4483999999997081E-2</v>
      </c>
      <c r="D51" s="3">
        <f t="shared" si="0"/>
        <v>1.9788262559997404E-3</v>
      </c>
      <c r="E51" s="3">
        <f t="shared" si="3"/>
        <v>158.81040399999992</v>
      </c>
      <c r="F51" s="9">
        <f t="shared" si="1"/>
        <v>1.6066488829340237E-3</v>
      </c>
    </row>
    <row r="52" spans="1:6">
      <c r="A52" s="7">
        <v>41</v>
      </c>
      <c r="B52" s="7">
        <v>40.943843000000001</v>
      </c>
      <c r="C52" s="8">
        <f t="shared" si="2"/>
        <v>5.6156999999998902E-2</v>
      </c>
      <c r="D52" s="3">
        <f t="shared" si="0"/>
        <v>3.1536086489998769E-3</v>
      </c>
      <c r="E52" s="3">
        <f t="shared" si="3"/>
        <v>187.74480399999996</v>
      </c>
      <c r="F52" s="9">
        <f t="shared" si="1"/>
        <v>2.6786861106089283E-3</v>
      </c>
    </row>
    <row r="53" spans="1:6">
      <c r="A53" s="7">
        <v>41.9</v>
      </c>
      <c r="B53" s="7">
        <v>41.835386</v>
      </c>
      <c r="C53" s="8">
        <f t="shared" si="2"/>
        <v>6.4613999999998839E-2</v>
      </c>
      <c r="D53" s="3">
        <f t="shared" si="0"/>
        <v>4.1749689959998497E-3</v>
      </c>
      <c r="E53" s="3">
        <f t="shared" si="3"/>
        <v>213.21840399999991</v>
      </c>
      <c r="F53" s="9">
        <f t="shared" si="1"/>
        <v>3.6256083643033806E-3</v>
      </c>
    </row>
    <row r="54" spans="1:6">
      <c r="A54" s="7">
        <v>43.2</v>
      </c>
      <c r="B54" s="7">
        <v>43.123354999999997</v>
      </c>
      <c r="C54" s="8">
        <f t="shared" si="2"/>
        <v>7.6645000000006291E-2</v>
      </c>
      <c r="D54" s="3">
        <f t="shared" si="0"/>
        <v>5.8744560250009641E-3</v>
      </c>
      <c r="E54" s="3">
        <f t="shared" si="3"/>
        <v>252.87360400000003</v>
      </c>
      <c r="F54" s="9">
        <f t="shared" si="1"/>
        <v>5.2191991297879667E-3</v>
      </c>
    </row>
    <row r="55" spans="1:6">
      <c r="A55" s="7">
        <v>44.5</v>
      </c>
      <c r="B55" s="7">
        <v>44.415537</v>
      </c>
      <c r="C55" s="8">
        <f t="shared" si="2"/>
        <v>8.4462999999999511E-2</v>
      </c>
      <c r="D55" s="3">
        <f t="shared" si="0"/>
        <v>7.1339983689999173E-3</v>
      </c>
      <c r="E55" s="3">
        <f t="shared" si="3"/>
        <v>295.90880399999992</v>
      </c>
      <c r="F55" s="9">
        <f t="shared" si="1"/>
        <v>6.409927826694326E-3</v>
      </c>
    </row>
    <row r="56" spans="1:6">
      <c r="A56" s="7">
        <v>45.5</v>
      </c>
      <c r="B56" s="7">
        <v>45.409784999999999</v>
      </c>
      <c r="C56" s="8">
        <f t="shared" si="2"/>
        <v>9.02150000000006E-2</v>
      </c>
      <c r="D56" s="3">
        <f t="shared" si="0"/>
        <v>8.1387462250001076E-3</v>
      </c>
      <c r="E56" s="3">
        <f t="shared" si="3"/>
        <v>331.31280399999991</v>
      </c>
      <c r="F56" s="9">
        <f t="shared" si="1"/>
        <v>7.3640468648284363E-3</v>
      </c>
    </row>
    <row r="57" spans="1:6">
      <c r="A57" s="7">
        <v>46.7</v>
      </c>
      <c r="B57" s="7">
        <v>46.601984000000002</v>
      </c>
      <c r="C57" s="8">
        <f t="shared" si="2"/>
        <v>9.8016000000001213E-2</v>
      </c>
      <c r="D57" s="3">
        <f t="shared" si="0"/>
        <v>9.6071362560002371E-3</v>
      </c>
      <c r="E57" s="3">
        <f t="shared" si="3"/>
        <v>376.43760400000002</v>
      </c>
      <c r="F57" s="9">
        <f t="shared" si="1"/>
        <v>8.7637728818902409E-3</v>
      </c>
    </row>
    <row r="58" spans="1:6">
      <c r="A58" s="7">
        <v>48.7</v>
      </c>
      <c r="B58" s="7">
        <v>48.595357999999997</v>
      </c>
      <c r="C58" s="8">
        <f t="shared" si="2"/>
        <v>0.10464200000000545</v>
      </c>
      <c r="D58" s="3">
        <f t="shared" si="0"/>
        <v>1.0949948164001142E-2</v>
      </c>
      <c r="E58" s="3">
        <f t="shared" si="3"/>
        <v>458.04560400000003</v>
      </c>
      <c r="F58" s="9">
        <f t="shared" si="1"/>
        <v>1.0048263067502271E-2</v>
      </c>
    </row>
    <row r="59" spans="1:6">
      <c r="A59" s="7">
        <v>49.1</v>
      </c>
      <c r="B59" s="7">
        <v>48.994368000000001</v>
      </c>
      <c r="C59" s="8">
        <f t="shared" si="2"/>
        <v>0.10563199999999995</v>
      </c>
      <c r="D59" s="3">
        <f t="shared" si="0"/>
        <v>1.1158119423999989E-2</v>
      </c>
      <c r="E59" s="3">
        <f t="shared" si="3"/>
        <v>475.32720399999999</v>
      </c>
      <c r="F59" s="9">
        <f t="shared" si="1"/>
        <v>1.0247720396748835E-2</v>
      </c>
    </row>
    <row r="60" spans="1:6">
      <c r="A60" s="7">
        <v>50</v>
      </c>
      <c r="B60" s="7">
        <v>49.892933999999997</v>
      </c>
      <c r="C60" s="8">
        <f t="shared" si="2"/>
        <v>0.10706600000000321</v>
      </c>
      <c r="D60" s="3">
        <f t="shared" si="0"/>
        <v>1.1463128356000689E-2</v>
      </c>
      <c r="E60" s="3">
        <f t="shared" si="3"/>
        <v>515.3808039999999</v>
      </c>
      <c r="F60" s="9">
        <f t="shared" si="1"/>
        <v>1.0540107332084008E-2</v>
      </c>
    </row>
    <row r="61" spans="1:6">
      <c r="A61" s="7">
        <v>51.2</v>
      </c>
      <c r="B61" s="7">
        <v>51.090673000000002</v>
      </c>
      <c r="C61" s="8">
        <f t="shared" si="2"/>
        <v>0.1093270000000004</v>
      </c>
      <c r="D61" s="3">
        <f t="shared" si="0"/>
        <v>1.1952392929000086E-2</v>
      </c>
      <c r="E61" s="3">
        <f t="shared" si="3"/>
        <v>571.30560400000002</v>
      </c>
      <c r="F61" s="9">
        <f t="shared" si="1"/>
        <v>1.1009470695557147E-2</v>
      </c>
    </row>
    <row r="62" spans="1:6">
      <c r="A62" s="7">
        <v>52.2</v>
      </c>
      <c r="B62" s="7">
        <v>52.089216999999998</v>
      </c>
      <c r="C62" s="8">
        <f t="shared" si="2"/>
        <v>0.11078300000000496</v>
      </c>
      <c r="D62" s="3">
        <f t="shared" si="0"/>
        <v>1.22728730890011E-2</v>
      </c>
      <c r="E62" s="3">
        <f t="shared" si="3"/>
        <v>620.1096040000001</v>
      </c>
      <c r="F62" s="9">
        <f t="shared" si="1"/>
        <v>1.1317135215987014E-2</v>
      </c>
    </row>
    <row r="63" spans="1:6">
      <c r="A63" s="7">
        <v>53.7</v>
      </c>
      <c r="B63" s="7">
        <v>53.587905999999997</v>
      </c>
      <c r="C63" s="8">
        <f t="shared" si="2"/>
        <v>0.11209400000000613</v>
      </c>
      <c r="D63" s="3">
        <f t="shared" si="0"/>
        <v>1.2565064836001375E-2</v>
      </c>
      <c r="E63" s="3">
        <f t="shared" si="3"/>
        <v>697.06560400000001</v>
      </c>
      <c r="F63" s="9">
        <f t="shared" si="1"/>
        <v>1.1597787606203131E-2</v>
      </c>
    </row>
    <row r="64" spans="1:6">
      <c r="A64" s="10">
        <f>SUM(A14:A63)</f>
        <v>1364.9</v>
      </c>
      <c r="B64" s="10">
        <f t="shared" ref="B64:F64" si="4">SUM(B14:B63)</f>
        <v>1365.0792159999994</v>
      </c>
      <c r="C64" s="10">
        <f t="shared" si="4"/>
        <v>2.6760320000000126</v>
      </c>
      <c r="D64" s="10">
        <f t="shared" si="4"/>
        <v>0.22004875637200375</v>
      </c>
      <c r="E64" s="10">
        <f t="shared" si="4"/>
        <v>11671.669800000001</v>
      </c>
      <c r="F64" s="10">
        <f t="shared" si="4"/>
        <v>0.22259463579249955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 frequencies</vt:lpstr>
      <vt:lpstr>4 frequencies</vt:lpstr>
      <vt:lpstr>5 frequencies</vt:lpstr>
      <vt:lpstr>6 frequencies</vt:lpstr>
      <vt:lpstr>9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2012-05-14T18:18:25Z</dcterms:modified>
</cp:coreProperties>
</file>