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3 frequencies" sheetId="4" r:id="rId1"/>
    <sheet name="4 frequencies" sheetId="5" r:id="rId2"/>
    <sheet name="5 frequencies" sheetId="6" r:id="rId3"/>
    <sheet name="6 frequencies" sheetId="1" r:id="rId4"/>
    <sheet name="9 frequencies" sheetId="8" r:id="rId5"/>
  </sheets>
  <calcPr calcId="125725"/>
</workbook>
</file>

<file path=xl/calcChain.xml><?xml version="1.0" encoding="utf-8"?>
<calcChain xmlns="http://schemas.openxmlformats.org/spreadsheetml/2006/main">
  <c r="C62" i="6"/>
  <c r="D62" s="1"/>
  <c r="C63"/>
  <c r="D63" s="1"/>
  <c r="C62" i="5"/>
  <c r="D62" s="1"/>
  <c r="C63"/>
  <c r="D63" s="1"/>
  <c r="C62" i="4"/>
  <c r="D62" s="1"/>
  <c r="C63"/>
  <c r="D63" s="1"/>
  <c r="B64"/>
  <c r="A64"/>
  <c r="B64" i="8"/>
  <c r="A64"/>
  <c r="C63"/>
  <c r="D63" s="1"/>
  <c r="C62"/>
  <c r="D62" s="1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B64" i="6"/>
  <c r="A64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64" i="5"/>
  <c r="A64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E63" s="1"/>
  <c r="C61" i="4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E63" s="1"/>
  <c r="B64" i="1"/>
  <c r="A64"/>
  <c r="C63"/>
  <c r="D63" s="1"/>
  <c r="C62"/>
  <c r="D62" s="1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E62" i="5" l="1"/>
  <c r="E62" i="4"/>
  <c r="B5" i="6"/>
  <c r="C64" i="4"/>
  <c r="B8" s="1"/>
  <c r="B11" s="1"/>
  <c r="C64" i="8"/>
  <c r="B8" s="1"/>
  <c r="B11" s="1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D14"/>
  <c r="D64" s="1"/>
  <c r="C64" i="6"/>
  <c r="B8" s="1"/>
  <c r="B11" s="1"/>
  <c r="E60"/>
  <c r="E58"/>
  <c r="E57"/>
  <c r="E56"/>
  <c r="E54"/>
  <c r="E53"/>
  <c r="E52"/>
  <c r="E50"/>
  <c r="E49"/>
  <c r="E48"/>
  <c r="E46"/>
  <c r="E45"/>
  <c r="E44"/>
  <c r="E42"/>
  <c r="E41"/>
  <c r="E40"/>
  <c r="E38"/>
  <c r="E37"/>
  <c r="E36"/>
  <c r="E34"/>
  <c r="E33"/>
  <c r="E32"/>
  <c r="E30"/>
  <c r="E29"/>
  <c r="E28"/>
  <c r="E26"/>
  <c r="E25"/>
  <c r="E24"/>
  <c r="E22"/>
  <c r="E21"/>
  <c r="E20"/>
  <c r="E18"/>
  <c r="E17"/>
  <c r="E16"/>
  <c r="E14"/>
  <c r="D14"/>
  <c r="D64" s="1"/>
  <c r="C64" i="5"/>
  <c r="B8" s="1"/>
  <c r="B11" s="1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D14"/>
  <c r="D64" s="1"/>
  <c r="E61" i="4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D14"/>
  <c r="D64" s="1"/>
  <c r="C64" i="1"/>
  <c r="B8" s="1"/>
  <c r="B11" s="1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D14"/>
  <c r="D64" s="1"/>
  <c r="E64" l="1"/>
  <c r="B9" s="1"/>
  <c r="E61" i="6"/>
  <c r="E63"/>
  <c r="E62"/>
  <c r="E15"/>
  <c r="E19"/>
  <c r="E23"/>
  <c r="E27"/>
  <c r="E31"/>
  <c r="E35"/>
  <c r="E39"/>
  <c r="E43"/>
  <c r="E47"/>
  <c r="E51"/>
  <c r="E55"/>
  <c r="E59"/>
  <c r="E64" i="8"/>
  <c r="B9" s="1"/>
  <c r="E64" i="4"/>
  <c r="B9" s="1"/>
  <c r="B6" i="8"/>
  <c r="B6" i="6"/>
  <c r="E64" i="5"/>
  <c r="B9" s="1"/>
  <c r="B6"/>
  <c r="B6" i="4"/>
  <c r="B6" i="1"/>
  <c r="E64" i="6" l="1"/>
  <c r="B9" s="1"/>
  <c r="F63"/>
  <c r="F62"/>
  <c r="F63" i="5"/>
  <c r="F62"/>
  <c r="F63" i="4"/>
  <c r="F62"/>
  <c r="F63" i="8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1" i="6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1" i="5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1" i="4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3" i="1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4" l="1"/>
  <c r="B10" s="1"/>
  <c r="F64" i="8"/>
  <c r="B10" s="1"/>
  <c r="F64" i="4"/>
  <c r="B10" s="1"/>
  <c r="F64" i="6"/>
  <c r="B10" s="1"/>
  <c r="F64" i="5"/>
  <c r="B10" s="1"/>
</calcChain>
</file>

<file path=xl/sharedStrings.xml><?xml version="1.0" encoding="utf-8"?>
<sst xmlns="http://schemas.openxmlformats.org/spreadsheetml/2006/main" count="80" uniqueCount="16">
  <si>
    <t>n</t>
  </si>
  <si>
    <t>training time</t>
  </si>
  <si>
    <t>nm</t>
  </si>
  <si>
    <t>r</t>
  </si>
  <si>
    <t>MAE</t>
  </si>
  <si>
    <t>R^2</t>
  </si>
  <si>
    <t>VAF</t>
  </si>
  <si>
    <t>Expected (nti)</t>
  </si>
  <si>
    <t>Identified (npi)</t>
  </si>
  <si>
    <t>|nti - npi|</t>
  </si>
  <si>
    <t>(nti - npi)^2</t>
  </si>
  <si>
    <t>(nti - nm)^2</t>
  </si>
  <si>
    <t>(nti - npi - r)^2</t>
  </si>
  <si>
    <t>frequencies</t>
  </si>
  <si>
    <t>Case: translational and rotational spring – translational and rotational spring</t>
  </si>
  <si>
    <t>MAE / max (expected)</t>
  </si>
</sst>
</file>

<file path=xl/styles.xml><?xml version="1.0" encoding="utf-8"?>
<styleSheet xmlns="http://schemas.openxmlformats.org/spreadsheetml/2006/main">
  <numFmts count="3">
    <numFmt numFmtId="43" formatCode="_-* #,##0.00\ _k_r_-;\-* #,##0.00\ _k_r_-;_-* &quot;-&quot;??\ _k_r_-;_-@_-"/>
    <numFmt numFmtId="164" formatCode="#,##0.000000"/>
    <numFmt numFmtId="165" formatCode="0.000000%"/>
  </numFmts>
  <fonts count="6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2" borderId="4" applyNumberFormat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164" fontId="0" fillId="0" borderId="0" xfId="0" applyNumberFormat="1" applyFont="1" applyAlignment="1"/>
    <xf numFmtId="164" fontId="0" fillId="0" borderId="0" xfId="0" applyNumberFormat="1" applyAlignment="1"/>
    <xf numFmtId="164" fontId="0" fillId="0" borderId="0" xfId="0" applyNumberFormat="1"/>
    <xf numFmtId="164" fontId="2" fillId="0" borderId="0" xfId="0" applyNumberFormat="1" applyFont="1" applyAlignment="1"/>
    <xf numFmtId="164" fontId="2" fillId="0" borderId="0" xfId="0" applyNumberFormat="1" applyFont="1"/>
    <xf numFmtId="164" fontId="3" fillId="0" borderId="1" xfId="0" applyNumberFormat="1" applyFont="1" applyBorder="1" applyAlignment="1">
      <alignment horizontal="center"/>
    </xf>
    <xf numFmtId="164" fontId="0" fillId="0" borderId="0" xfId="1" applyNumberFormat="1" applyFont="1"/>
    <xf numFmtId="164" fontId="0" fillId="0" borderId="2" xfId="1" applyNumberFormat="1" applyFont="1" applyBorder="1"/>
    <xf numFmtId="164" fontId="0" fillId="0" borderId="0" xfId="0" applyNumberFormat="1" applyFont="1"/>
    <xf numFmtId="164" fontId="0" fillId="0" borderId="3" xfId="0" applyNumberFormat="1" applyBorder="1"/>
    <xf numFmtId="0" fontId="4" fillId="0" borderId="0" xfId="0" applyFont="1" applyAlignment="1">
      <alignment horizontal="left"/>
    </xf>
    <xf numFmtId="164" fontId="5" fillId="2" borderId="4" xfId="2" applyNumberFormat="1"/>
    <xf numFmtId="165" fontId="5" fillId="2" borderId="4" xfId="3" applyNumberFormat="1" applyFont="1" applyFill="1" applyBorder="1"/>
    <xf numFmtId="0" fontId="4" fillId="0" borderId="0" xfId="0" applyFont="1" applyAlignment="1">
      <alignment horizontal="left"/>
    </xf>
  </cellXfs>
  <cellStyles count="4">
    <cellStyle name="Calculation" xfId="2" builtinId="22"/>
    <cellStyle name="Comma" xfId="1" builtinId="3"/>
    <cellStyle name="Normal" xfId="0" builtinId="0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tabSelected="1" workbookViewId="0">
      <selection activeCell="D5" sqref="D5"/>
    </sheetView>
  </sheetViews>
  <sheetFormatPr defaultRowHeight="15"/>
  <cols>
    <col min="1" max="1" width="21" style="3" bestFit="1" customWidth="1"/>
    <col min="2" max="2" width="15" style="3" bestFit="1" customWidth="1"/>
    <col min="3" max="3" width="12" style="3" bestFit="1" customWidth="1"/>
    <col min="4" max="4" width="15.5703125" style="3" bestFit="1" customWidth="1"/>
    <col min="5" max="5" width="17.7109375" style="3" bestFit="1" customWidth="1"/>
    <col min="6" max="6" width="22.7109375" style="3" bestFit="1" customWidth="1"/>
    <col min="7" max="7" width="10.42578125" style="3" customWidth="1"/>
    <col min="8" max="8" width="9.5703125" style="3" bestFit="1" customWidth="1"/>
    <col min="9" max="16384" width="9.140625" style="3"/>
  </cols>
  <sheetData>
    <row r="1" spans="1:6" ht="15.75">
      <c r="A1" s="14" t="s">
        <v>14</v>
      </c>
      <c r="B1" s="14"/>
      <c r="C1" s="14"/>
      <c r="D1" s="14"/>
      <c r="E1" s="14"/>
      <c r="F1" s="14"/>
    </row>
    <row r="2" spans="1:6" ht="15.75">
      <c r="A2" s="11"/>
      <c r="B2" s="11"/>
      <c r="C2" s="11"/>
      <c r="D2" s="11"/>
    </row>
    <row r="3" spans="1:6">
      <c r="A3" s="3" t="s">
        <v>13</v>
      </c>
      <c r="B3" s="3">
        <v>3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2742.2</v>
      </c>
      <c r="C5"/>
    </row>
    <row r="6" spans="1:6" s="2" customFormat="1">
      <c r="A6" s="1" t="s">
        <v>3</v>
      </c>
      <c r="B6" s="2">
        <f>D64/B4</f>
        <v>188436.61616512144</v>
      </c>
    </row>
    <row r="7" spans="1:6" s="2" customFormat="1">
      <c r="A7" s="4"/>
    </row>
    <row r="8" spans="1:6">
      <c r="A8" s="5" t="s">
        <v>4</v>
      </c>
      <c r="B8" s="12">
        <f>C64/B4</f>
        <v>67.391047360000044</v>
      </c>
      <c r="D8" s="2" t="s">
        <v>1</v>
      </c>
      <c r="E8" s="2">
        <v>32.497529999999998</v>
      </c>
    </row>
    <row r="9" spans="1:6">
      <c r="A9" s="5" t="s">
        <v>5</v>
      </c>
      <c r="B9" s="12">
        <f>1-(D64/E64)</f>
        <v>0.9299104728335712</v>
      </c>
    </row>
    <row r="10" spans="1:6">
      <c r="A10" s="5" t="s">
        <v>6</v>
      </c>
      <c r="B10" s="12">
        <f>1-((F64/B4)/(E64/B4))</f>
        <v>-13197.164946308452</v>
      </c>
    </row>
    <row r="11" spans="1:6">
      <c r="A11" s="5" t="s">
        <v>15</v>
      </c>
      <c r="B11" s="13">
        <f>B8/MAX(A14:A63)</f>
        <v>1.2275236313296911E-2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60</v>
      </c>
      <c r="B14" s="7">
        <v>-3009.0289619999999</v>
      </c>
      <c r="C14" s="8">
        <f>ABS(A14-B14)</f>
        <v>3069.0289619999999</v>
      </c>
      <c r="D14" s="3">
        <f>C14^2</f>
        <v>9418938.769594796</v>
      </c>
      <c r="E14" s="3">
        <f>(A14-$B$5)^2</f>
        <v>7194196.8399999989</v>
      </c>
      <c r="F14" s="9">
        <f>(A14-B14-$B$6)^2</f>
        <v>34361142385.506828</v>
      </c>
    </row>
    <row r="15" spans="1:6">
      <c r="A15" s="7">
        <v>170</v>
      </c>
      <c r="B15" s="7">
        <v>187.98108500000001</v>
      </c>
      <c r="C15" s="8">
        <f>ABS(A15-B15)</f>
        <v>17.981085000000007</v>
      </c>
      <c r="D15" s="3">
        <f t="shared" ref="D15:D63" si="0">C15^2</f>
        <v>323.31941777722528</v>
      </c>
      <c r="E15" s="3">
        <f>(A15-$B$5)^2</f>
        <v>6616212.8399999989</v>
      </c>
      <c r="F15" s="9">
        <f t="shared" ref="F15:F63" si="1">(A15-B15-$B$6)^2</f>
        <v>35515135224.705482</v>
      </c>
    </row>
    <row r="16" spans="1:6">
      <c r="A16" s="7">
        <v>240</v>
      </c>
      <c r="B16" s="7">
        <v>235.11803</v>
      </c>
      <c r="C16" s="8">
        <f t="shared" ref="C16:C63" si="2">ABS(A16-B16)</f>
        <v>4.8819699999999955</v>
      </c>
      <c r="D16" s="3">
        <f t="shared" si="0"/>
        <v>23.833631080899956</v>
      </c>
      <c r="E16" s="3">
        <f t="shared" ref="E16:E63" si="3">(A16-$B$5)^2</f>
        <v>6261004.8399999989</v>
      </c>
      <c r="F16" s="9">
        <f t="shared" si="1"/>
        <v>35506518451.780899</v>
      </c>
    </row>
    <row r="17" spans="1:6">
      <c r="A17" s="7">
        <v>300</v>
      </c>
      <c r="B17" s="7">
        <v>299.486988</v>
      </c>
      <c r="C17" s="8">
        <f t="shared" si="2"/>
        <v>0.51301200000000335</v>
      </c>
      <c r="D17" s="3">
        <f t="shared" si="0"/>
        <v>0.26318131214400342</v>
      </c>
      <c r="E17" s="3">
        <f t="shared" si="3"/>
        <v>5964340.8399999989</v>
      </c>
      <c r="F17" s="9">
        <f t="shared" si="1"/>
        <v>35508164971.533821</v>
      </c>
    </row>
    <row r="18" spans="1:6">
      <c r="A18" s="7">
        <v>440</v>
      </c>
      <c r="B18" s="7">
        <v>440.45002799999997</v>
      </c>
      <c r="C18" s="8">
        <f t="shared" si="2"/>
        <v>0.45002799999997478</v>
      </c>
      <c r="D18" s="3">
        <f t="shared" si="0"/>
        <v>0.20252520078397729</v>
      </c>
      <c r="E18" s="3">
        <f t="shared" si="3"/>
        <v>5300124.8399999989</v>
      </c>
      <c r="F18" s="9">
        <f t="shared" si="1"/>
        <v>35508527915.470825</v>
      </c>
    </row>
    <row r="19" spans="1:6">
      <c r="A19" s="7">
        <v>550</v>
      </c>
      <c r="B19" s="7">
        <v>549.64390200000003</v>
      </c>
      <c r="C19" s="8">
        <f t="shared" si="2"/>
        <v>0.35609799999997449</v>
      </c>
      <c r="D19" s="3">
        <f t="shared" si="0"/>
        <v>0.12680578560398184</v>
      </c>
      <c r="E19" s="3">
        <f t="shared" si="3"/>
        <v>4805740.8399999989</v>
      </c>
      <c r="F19" s="9">
        <f t="shared" si="1"/>
        <v>35508224108.083832</v>
      </c>
    </row>
    <row r="20" spans="1:6">
      <c r="A20" s="7">
        <v>600</v>
      </c>
      <c r="B20" s="7">
        <v>600.15283199999999</v>
      </c>
      <c r="C20" s="8">
        <f t="shared" si="2"/>
        <v>0.15283199999998942</v>
      </c>
      <c r="D20" s="3">
        <f t="shared" si="0"/>
        <v>2.3357620223996765E-2</v>
      </c>
      <c r="E20" s="3">
        <f t="shared" si="3"/>
        <v>4589020.8399999989</v>
      </c>
      <c r="F20" s="9">
        <f t="shared" si="1"/>
        <v>35508415910.074501</v>
      </c>
    </row>
    <row r="21" spans="1:6">
      <c r="A21" s="7">
        <v>760</v>
      </c>
      <c r="B21" s="7">
        <v>759.82255099999998</v>
      </c>
      <c r="C21" s="8">
        <f t="shared" si="2"/>
        <v>0.17744900000002417</v>
      </c>
      <c r="D21" s="3">
        <f t="shared" si="0"/>
        <v>3.1488147601008577E-2</v>
      </c>
      <c r="E21" s="3">
        <f t="shared" si="3"/>
        <v>3929116.8399999994</v>
      </c>
      <c r="F21" s="9">
        <f t="shared" si="1"/>
        <v>35508291436.014587</v>
      </c>
    </row>
    <row r="22" spans="1:6">
      <c r="A22" s="7">
        <v>900</v>
      </c>
      <c r="B22" s="7">
        <v>899.84556899999995</v>
      </c>
      <c r="C22" s="8">
        <f t="shared" si="2"/>
        <v>0.15443100000004506</v>
      </c>
      <c r="D22" s="3">
        <f t="shared" si="0"/>
        <v>2.3848933761013918E-2</v>
      </c>
      <c r="E22" s="3">
        <f t="shared" si="3"/>
        <v>3393700.8399999994</v>
      </c>
      <c r="F22" s="9">
        <f t="shared" si="1"/>
        <v>35508300110.875008</v>
      </c>
    </row>
    <row r="23" spans="1:6">
      <c r="A23" s="7">
        <v>990</v>
      </c>
      <c r="B23" s="7">
        <v>989.97104200000001</v>
      </c>
      <c r="C23" s="8">
        <f t="shared" si="2"/>
        <v>2.8957999999988715E-2</v>
      </c>
      <c r="D23" s="3">
        <f t="shared" si="0"/>
        <v>8.3856576399934642E-4</v>
      </c>
      <c r="E23" s="3">
        <f t="shared" si="3"/>
        <v>3070204.8399999994</v>
      </c>
      <c r="F23" s="9">
        <f t="shared" si="1"/>
        <v>35508347398.267075</v>
      </c>
    </row>
    <row r="24" spans="1:6">
      <c r="A24" s="7">
        <v>1090</v>
      </c>
      <c r="B24" s="7">
        <v>1090.211761</v>
      </c>
      <c r="C24" s="8">
        <f t="shared" si="2"/>
        <v>0.21176100000002407</v>
      </c>
      <c r="D24" s="3">
        <f t="shared" si="0"/>
        <v>4.4842721121010197E-2</v>
      </c>
      <c r="E24" s="3">
        <f t="shared" si="3"/>
        <v>2729764.8399999994</v>
      </c>
      <c r="F24" s="9">
        <f t="shared" si="1"/>
        <v>35508438118.858704</v>
      </c>
    </row>
    <row r="25" spans="1:6">
      <c r="A25" s="7">
        <v>1200</v>
      </c>
      <c r="B25" s="7">
        <v>1199.516948</v>
      </c>
      <c r="C25" s="8">
        <f t="shared" si="2"/>
        <v>0.48305200000004334</v>
      </c>
      <c r="D25" s="3">
        <f t="shared" si="0"/>
        <v>0.23333923470404186</v>
      </c>
      <c r="E25" s="3">
        <f t="shared" si="3"/>
        <v>2378380.8399999994</v>
      </c>
      <c r="F25" s="9">
        <f t="shared" si="1"/>
        <v>35508176262.626022</v>
      </c>
    </row>
    <row r="26" spans="1:6">
      <c r="A26" s="7">
        <v>1360</v>
      </c>
      <c r="B26" s="7">
        <v>1360.3265140000001</v>
      </c>
      <c r="C26" s="8">
        <f t="shared" si="2"/>
        <v>0.32651400000008834</v>
      </c>
      <c r="D26" s="3">
        <f t="shared" si="0"/>
        <v>0.1066113921960577</v>
      </c>
      <c r="E26" s="3">
        <f t="shared" si="3"/>
        <v>1910476.8399999994</v>
      </c>
      <c r="F26" s="9">
        <f t="shared" si="1"/>
        <v>35508481366.254494</v>
      </c>
    </row>
    <row r="27" spans="1:6">
      <c r="A27" s="7">
        <v>1450</v>
      </c>
      <c r="B27" s="7">
        <v>1450.1998920000001</v>
      </c>
      <c r="C27" s="8">
        <f t="shared" si="2"/>
        <v>0.19989200000009077</v>
      </c>
      <c r="D27" s="3">
        <f t="shared" si="0"/>
        <v>3.9956811664036293E-2</v>
      </c>
      <c r="E27" s="3">
        <f t="shared" si="3"/>
        <v>1669780.8399999996</v>
      </c>
      <c r="F27" s="9">
        <f t="shared" si="1"/>
        <v>35508433645.745422</v>
      </c>
    </row>
    <row r="28" spans="1:6">
      <c r="A28" s="7">
        <v>1620</v>
      </c>
      <c r="B28" s="7">
        <v>1618.5402750000001</v>
      </c>
      <c r="C28" s="8">
        <f t="shared" si="2"/>
        <v>1.4597249999999349</v>
      </c>
      <c r="D28" s="3">
        <f t="shared" si="0"/>
        <v>2.1307970756248098</v>
      </c>
      <c r="E28" s="3">
        <f t="shared" si="3"/>
        <v>1259332.8399999996</v>
      </c>
      <c r="F28" s="9">
        <f t="shared" si="1"/>
        <v>35507808182.613045</v>
      </c>
    </row>
    <row r="29" spans="1:6">
      <c r="A29" s="7">
        <v>1750</v>
      </c>
      <c r="B29" s="7">
        <v>1748.965813</v>
      </c>
      <c r="C29" s="8">
        <f t="shared" si="2"/>
        <v>1.0341869999999744</v>
      </c>
      <c r="D29" s="3">
        <f t="shared" si="0"/>
        <v>1.069542750968947</v>
      </c>
      <c r="E29" s="3">
        <f t="shared" si="3"/>
        <v>984460.83999999962</v>
      </c>
      <c r="F29" s="9">
        <f t="shared" si="1"/>
        <v>35507968555.433319</v>
      </c>
    </row>
    <row r="30" spans="1:6">
      <c r="A30" s="7">
        <v>1850</v>
      </c>
      <c r="B30" s="7">
        <v>1849.4490599999999</v>
      </c>
      <c r="C30" s="8">
        <f t="shared" si="2"/>
        <v>0.55094000000008236</v>
      </c>
      <c r="D30" s="3">
        <f t="shared" si="0"/>
        <v>0.30353488360009073</v>
      </c>
      <c r="E30" s="3">
        <f t="shared" si="3"/>
        <v>796020.83999999962</v>
      </c>
      <c r="F30" s="9">
        <f t="shared" si="1"/>
        <v>35508150677.526222</v>
      </c>
    </row>
    <row r="31" spans="1:6">
      <c r="A31" s="7">
        <v>1900</v>
      </c>
      <c r="B31" s="7">
        <v>1899.4013970000001</v>
      </c>
      <c r="C31" s="8">
        <f t="shared" si="2"/>
        <v>0.59860299999991184</v>
      </c>
      <c r="D31" s="3">
        <f t="shared" si="0"/>
        <v>0.35832555160889445</v>
      </c>
      <c r="E31" s="3">
        <f t="shared" si="3"/>
        <v>709300.83999999973</v>
      </c>
      <c r="F31" s="9">
        <f t="shared" si="1"/>
        <v>35508132714.672142</v>
      </c>
    </row>
    <row r="32" spans="1:6">
      <c r="A32" s="7">
        <v>2030</v>
      </c>
      <c r="B32" s="7">
        <v>2027.9450179999999</v>
      </c>
      <c r="C32" s="8">
        <f t="shared" si="2"/>
        <v>2.0549820000001091</v>
      </c>
      <c r="D32" s="3">
        <f t="shared" si="0"/>
        <v>4.222951020324448</v>
      </c>
      <c r="E32" s="3">
        <f t="shared" si="3"/>
        <v>507228.83999999973</v>
      </c>
      <c r="F32" s="9">
        <f t="shared" si="1"/>
        <v>35507583848.275536</v>
      </c>
    </row>
    <row r="33" spans="1:6">
      <c r="A33" s="7">
        <v>2160</v>
      </c>
      <c r="B33" s="7">
        <v>2155.3653319999999</v>
      </c>
      <c r="C33" s="8">
        <f t="shared" si="2"/>
        <v>4.634668000000147</v>
      </c>
      <c r="D33" s="3">
        <f t="shared" si="0"/>
        <v>21.480147470225361</v>
      </c>
      <c r="E33" s="3">
        <f t="shared" si="3"/>
        <v>338956.83999999979</v>
      </c>
      <c r="F33" s="9">
        <f t="shared" si="1"/>
        <v>35506611650.931511</v>
      </c>
    </row>
    <row r="34" spans="1:6">
      <c r="A34" s="7">
        <v>2170</v>
      </c>
      <c r="B34" s="7">
        <v>2165.149089</v>
      </c>
      <c r="C34" s="8">
        <f t="shared" si="2"/>
        <v>4.8509109999999964</v>
      </c>
      <c r="D34" s="3">
        <f t="shared" si="0"/>
        <v>23.531337529920965</v>
      </c>
      <c r="E34" s="3">
        <f t="shared" si="3"/>
        <v>327412.83999999979</v>
      </c>
      <c r="F34" s="9">
        <f t="shared" si="1"/>
        <v>35506530156.784332</v>
      </c>
    </row>
    <row r="35" spans="1:6">
      <c r="A35" s="7">
        <v>2270</v>
      </c>
      <c r="B35" s="7">
        <v>2263.3967400000001</v>
      </c>
      <c r="C35" s="8">
        <f t="shared" si="2"/>
        <v>6.6032599999998638</v>
      </c>
      <c r="D35" s="3">
        <f t="shared" si="0"/>
        <v>43.603042627598199</v>
      </c>
      <c r="E35" s="3">
        <f t="shared" si="3"/>
        <v>222972.83999999982</v>
      </c>
      <c r="F35" s="9">
        <f t="shared" si="1"/>
        <v>35505869763.424232</v>
      </c>
    </row>
    <row r="36" spans="1:6">
      <c r="A36" s="7">
        <v>2340</v>
      </c>
      <c r="B36" s="7">
        <v>2332.4920849999999</v>
      </c>
      <c r="C36" s="8">
        <f t="shared" si="2"/>
        <v>7.5079150000001391</v>
      </c>
      <c r="D36" s="3">
        <f t="shared" si="0"/>
        <v>56.368787647227087</v>
      </c>
      <c r="E36" s="3">
        <f t="shared" si="3"/>
        <v>161764.83999999985</v>
      </c>
      <c r="F36" s="9">
        <f t="shared" si="1"/>
        <v>35505528835.935982</v>
      </c>
    </row>
    <row r="37" spans="1:6">
      <c r="A37" s="7">
        <v>2570</v>
      </c>
      <c r="B37" s="7">
        <v>2561.8063480000001</v>
      </c>
      <c r="C37" s="8">
        <f t="shared" si="2"/>
        <v>8.1936519999999291</v>
      </c>
      <c r="D37" s="3">
        <f t="shared" si="0"/>
        <v>67.135933097102836</v>
      </c>
      <c r="E37" s="3">
        <f t="shared" si="3"/>
        <v>29652.839999999938</v>
      </c>
      <c r="F37" s="9">
        <f t="shared" si="1"/>
        <v>35505270410.783417</v>
      </c>
    </row>
    <row r="38" spans="1:6">
      <c r="A38" s="7">
        <v>2670</v>
      </c>
      <c r="B38" s="7">
        <v>2662.1082609999999</v>
      </c>
      <c r="C38" s="8">
        <f t="shared" si="2"/>
        <v>7.8917390000001433</v>
      </c>
      <c r="D38" s="3">
        <f t="shared" si="0"/>
        <v>62.27954444412326</v>
      </c>
      <c r="E38" s="3">
        <f t="shared" si="3"/>
        <v>5212.8399999999738</v>
      </c>
      <c r="F38" s="9">
        <f t="shared" si="1"/>
        <v>35505384188.855209</v>
      </c>
    </row>
    <row r="39" spans="1:6">
      <c r="A39" s="7">
        <v>2740</v>
      </c>
      <c r="B39" s="7">
        <v>2732.3282140000001</v>
      </c>
      <c r="C39" s="8">
        <f t="shared" si="2"/>
        <v>7.6717859999998836</v>
      </c>
      <c r="D39" s="3">
        <f t="shared" si="0"/>
        <v>58.856300429794217</v>
      </c>
      <c r="E39" s="3">
        <f t="shared" si="3"/>
        <v>4.8399999999991996</v>
      </c>
      <c r="F39" s="9">
        <f t="shared" si="1"/>
        <v>35505467079.83004</v>
      </c>
    </row>
    <row r="40" spans="1:6">
      <c r="A40" s="7">
        <v>2810</v>
      </c>
      <c r="B40" s="7">
        <v>2802.4641099999999</v>
      </c>
      <c r="C40" s="8">
        <f t="shared" si="2"/>
        <v>7.5358900000001086</v>
      </c>
      <c r="D40" s="3">
        <f t="shared" si="0"/>
        <v>56.789638092101633</v>
      </c>
      <c r="E40" s="3">
        <f t="shared" si="3"/>
        <v>4596.8400000000247</v>
      </c>
      <c r="F40" s="9">
        <f t="shared" si="1"/>
        <v>35505518293.328156</v>
      </c>
    </row>
    <row r="41" spans="1:6">
      <c r="A41" s="7">
        <v>2890</v>
      </c>
      <c r="B41" s="7">
        <v>2882.4849210000002</v>
      </c>
      <c r="C41" s="8">
        <f t="shared" si="2"/>
        <v>7.5150789999997869</v>
      </c>
      <c r="D41" s="3">
        <f t="shared" si="0"/>
        <v>56.476412376237796</v>
      </c>
      <c r="E41" s="3">
        <f t="shared" si="3"/>
        <v>21844.840000000055</v>
      </c>
      <c r="F41" s="9">
        <f t="shared" si="1"/>
        <v>35505526136.123772</v>
      </c>
    </row>
    <row r="42" spans="1:6">
      <c r="A42" s="7">
        <v>2990</v>
      </c>
      <c r="B42" s="7">
        <v>2982.2109850000002</v>
      </c>
      <c r="C42" s="8">
        <f t="shared" si="2"/>
        <v>7.7890149999998357</v>
      </c>
      <c r="D42" s="3">
        <f t="shared" si="0"/>
        <v>60.668754670222441</v>
      </c>
      <c r="E42" s="3">
        <f t="shared" si="3"/>
        <v>61404.840000000091</v>
      </c>
      <c r="F42" s="9">
        <f t="shared" si="1"/>
        <v>35505422901.170349</v>
      </c>
    </row>
    <row r="43" spans="1:6">
      <c r="A43" s="7">
        <v>3060</v>
      </c>
      <c r="B43" s="7">
        <v>3051.8819530000001</v>
      </c>
      <c r="C43" s="8">
        <f t="shared" si="2"/>
        <v>8.1180469999999332</v>
      </c>
      <c r="D43" s="3">
        <f t="shared" si="0"/>
        <v>65.90268709420792</v>
      </c>
      <c r="E43" s="3">
        <f t="shared" si="3"/>
        <v>100996.84000000011</v>
      </c>
      <c r="F43" s="9">
        <f t="shared" si="1"/>
        <v>35505298903.050896</v>
      </c>
    </row>
    <row r="44" spans="1:6">
      <c r="A44" s="7">
        <v>3210</v>
      </c>
      <c r="B44" s="7">
        <v>3200.7414749999998</v>
      </c>
      <c r="C44" s="8">
        <f t="shared" si="2"/>
        <v>9.2585250000001906</v>
      </c>
      <c r="D44" s="3">
        <f t="shared" si="0"/>
        <v>85.720285175628533</v>
      </c>
      <c r="E44" s="3">
        <f t="shared" si="3"/>
        <v>218836.84000000017</v>
      </c>
      <c r="F44" s="9">
        <f t="shared" si="1"/>
        <v>35504869107.238228</v>
      </c>
    </row>
    <row r="45" spans="1:6">
      <c r="A45" s="7">
        <v>3300</v>
      </c>
      <c r="B45" s="7">
        <v>3289.9110000000001</v>
      </c>
      <c r="C45" s="8">
        <f t="shared" si="2"/>
        <v>10.088999999999942</v>
      </c>
      <c r="D45" s="3">
        <f t="shared" si="0"/>
        <v>101.78792099999883</v>
      </c>
      <c r="E45" s="3">
        <f t="shared" si="3"/>
        <v>311140.8400000002</v>
      </c>
      <c r="F45" s="9">
        <f t="shared" si="1"/>
        <v>35504556139.50824</v>
      </c>
    </row>
    <row r="46" spans="1:6">
      <c r="A46" s="7">
        <v>3450</v>
      </c>
      <c r="B46" s="7">
        <v>3438.5662219999999</v>
      </c>
      <c r="C46" s="8">
        <f t="shared" si="2"/>
        <v>11.433778000000075</v>
      </c>
      <c r="D46" s="3">
        <f t="shared" si="0"/>
        <v>130.73127935328571</v>
      </c>
      <c r="E46" s="3">
        <f t="shared" si="3"/>
        <v>500980.84000000026</v>
      </c>
      <c r="F46" s="9">
        <f t="shared" si="1"/>
        <v>35504049357.619972</v>
      </c>
    </row>
    <row r="47" spans="1:6">
      <c r="A47" s="7">
        <v>3670</v>
      </c>
      <c r="B47" s="7">
        <v>3657.1671609999999</v>
      </c>
      <c r="C47" s="8">
        <f t="shared" si="2"/>
        <v>12.832839000000149</v>
      </c>
      <c r="D47" s="3">
        <f t="shared" si="0"/>
        <v>164.68175679992481</v>
      </c>
      <c r="E47" s="3">
        <f t="shared" si="3"/>
        <v>860812.84000000032</v>
      </c>
      <c r="F47" s="9">
        <f t="shared" si="1"/>
        <v>35503522122.929153</v>
      </c>
    </row>
    <row r="48" spans="1:6">
      <c r="A48" s="7">
        <v>3840</v>
      </c>
      <c r="B48" s="7">
        <v>3826.925256</v>
      </c>
      <c r="C48" s="8">
        <f t="shared" si="2"/>
        <v>13.07474400000001</v>
      </c>
      <c r="D48" s="3">
        <f t="shared" si="0"/>
        <v>170.94893066553627</v>
      </c>
      <c r="E48" s="3">
        <f t="shared" si="3"/>
        <v>1205164.8400000003</v>
      </c>
      <c r="F48" s="9">
        <f t="shared" si="1"/>
        <v>35503430961.677063</v>
      </c>
    </row>
    <row r="49" spans="1:6">
      <c r="A49" s="7">
        <v>3900</v>
      </c>
      <c r="B49" s="7">
        <v>3887.029751</v>
      </c>
      <c r="C49" s="8">
        <f t="shared" si="2"/>
        <v>12.970248999999967</v>
      </c>
      <c r="D49" s="3">
        <f t="shared" si="0"/>
        <v>168.22735912200014</v>
      </c>
      <c r="E49" s="3">
        <f t="shared" si="3"/>
        <v>1340500.8400000003</v>
      </c>
      <c r="F49" s="9">
        <f t="shared" si="1"/>
        <v>35503470340.323906</v>
      </c>
    </row>
    <row r="50" spans="1:6">
      <c r="A50" s="7">
        <v>4110</v>
      </c>
      <c r="B50" s="7">
        <v>4098.1876869999996</v>
      </c>
      <c r="C50" s="8">
        <f t="shared" si="2"/>
        <v>11.812313000000358</v>
      </c>
      <c r="D50" s="3">
        <f t="shared" si="0"/>
        <v>139.53073840997746</v>
      </c>
      <c r="E50" s="3">
        <f t="shared" si="3"/>
        <v>1870876.8400000005</v>
      </c>
      <c r="F50" s="9">
        <f t="shared" si="1"/>
        <v>35503906706.710434</v>
      </c>
    </row>
    <row r="51" spans="1:6">
      <c r="A51" s="7">
        <v>4200</v>
      </c>
      <c r="B51" s="7">
        <v>4188.9750329999997</v>
      </c>
      <c r="C51" s="8">
        <f t="shared" si="2"/>
        <v>11.024967000000288</v>
      </c>
      <c r="D51" s="3">
        <f t="shared" si="0"/>
        <v>121.54989735109535</v>
      </c>
      <c r="E51" s="3">
        <f t="shared" si="3"/>
        <v>2125180.8400000003</v>
      </c>
      <c r="F51" s="9">
        <f t="shared" si="1"/>
        <v>35504203418.36158</v>
      </c>
    </row>
    <row r="52" spans="1:6">
      <c r="A52" s="7">
        <v>4360</v>
      </c>
      <c r="B52" s="7">
        <v>4350.5978670000004</v>
      </c>
      <c r="C52" s="8">
        <f t="shared" si="2"/>
        <v>9.4021329999995942</v>
      </c>
      <c r="D52" s="3">
        <f t="shared" si="0"/>
        <v>88.400104949681364</v>
      </c>
      <c r="E52" s="3">
        <f t="shared" si="3"/>
        <v>2617276.8400000008</v>
      </c>
      <c r="F52" s="9">
        <f t="shared" si="1"/>
        <v>35504814987.906906</v>
      </c>
    </row>
    <row r="53" spans="1:6">
      <c r="A53" s="7">
        <v>4430</v>
      </c>
      <c r="B53" s="7">
        <v>4421.4035309999999</v>
      </c>
      <c r="C53" s="8">
        <f t="shared" si="2"/>
        <v>8.5964690000000701</v>
      </c>
      <c r="D53" s="3">
        <f t="shared" si="0"/>
        <v>73.8992792679622</v>
      </c>
      <c r="E53" s="3">
        <f t="shared" si="3"/>
        <v>2848668.8400000008</v>
      </c>
      <c r="F53" s="9">
        <f t="shared" si="1"/>
        <v>35505118606.601921</v>
      </c>
    </row>
    <row r="54" spans="1:6">
      <c r="A54" s="7">
        <v>4520</v>
      </c>
      <c r="B54" s="7">
        <v>4512.3327909999998</v>
      </c>
      <c r="C54" s="8">
        <f t="shared" si="2"/>
        <v>7.6672090000001845</v>
      </c>
      <c r="D54" s="3">
        <f t="shared" si="0"/>
        <v>58.78609384968383</v>
      </c>
      <c r="E54" s="3">
        <f t="shared" si="3"/>
        <v>3160572.8400000008</v>
      </c>
      <c r="F54" s="9">
        <f t="shared" si="1"/>
        <v>35505468804.708618</v>
      </c>
    </row>
    <row r="55" spans="1:6">
      <c r="A55" s="7">
        <v>4680</v>
      </c>
      <c r="B55" s="7">
        <v>4673.8084989999998</v>
      </c>
      <c r="C55" s="8">
        <f t="shared" si="2"/>
        <v>6.1915010000002439</v>
      </c>
      <c r="D55" s="3">
        <f t="shared" si="0"/>
        <v>38.334684633004024</v>
      </c>
      <c r="E55" s="3">
        <f t="shared" si="3"/>
        <v>3755068.8400000008</v>
      </c>
      <c r="F55" s="9">
        <f t="shared" si="1"/>
        <v>35506024939.101143</v>
      </c>
    </row>
    <row r="56" spans="1:6">
      <c r="A56" s="7">
        <v>4840</v>
      </c>
      <c r="B56" s="7">
        <v>4834.7110140000004</v>
      </c>
      <c r="C56" s="8">
        <f t="shared" si="2"/>
        <v>5.2889859999995679</v>
      </c>
      <c r="D56" s="3">
        <f t="shared" si="0"/>
        <v>27.973372908191429</v>
      </c>
      <c r="E56" s="3">
        <f t="shared" si="3"/>
        <v>4400764.8400000008</v>
      </c>
      <c r="F56" s="9">
        <f t="shared" si="1"/>
        <v>35506365062.485107</v>
      </c>
    </row>
    <row r="57" spans="1:6">
      <c r="A57" s="7">
        <v>4910</v>
      </c>
      <c r="B57" s="7">
        <v>4904.8685969999997</v>
      </c>
      <c r="C57" s="8">
        <f t="shared" si="2"/>
        <v>5.1314030000003186</v>
      </c>
      <c r="D57" s="3">
        <f t="shared" si="0"/>
        <v>26.331296748412271</v>
      </c>
      <c r="E57" s="3">
        <f t="shared" si="3"/>
        <v>4699356.8400000008</v>
      </c>
      <c r="F57" s="9">
        <f t="shared" si="1"/>
        <v>35506424449.6576</v>
      </c>
    </row>
    <row r="58" spans="1:6">
      <c r="A58" s="7">
        <v>5060</v>
      </c>
      <c r="B58" s="7">
        <v>5054.3984119999996</v>
      </c>
      <c r="C58" s="8">
        <f t="shared" si="2"/>
        <v>5.6015880000004472</v>
      </c>
      <c r="D58" s="3">
        <f t="shared" si="0"/>
        <v>31.37778812174901</v>
      </c>
      <c r="E58" s="3">
        <f t="shared" si="3"/>
        <v>5372196.8400000008</v>
      </c>
      <c r="F58" s="9">
        <f t="shared" si="1"/>
        <v>35506247254.563354</v>
      </c>
    </row>
    <row r="59" spans="1:6">
      <c r="A59" s="7">
        <v>5190</v>
      </c>
      <c r="B59" s="7">
        <v>5183.0925399999996</v>
      </c>
      <c r="C59" s="8">
        <f t="shared" si="2"/>
        <v>6.9074600000003556</v>
      </c>
      <c r="D59" s="3">
        <f t="shared" si="0"/>
        <v>47.713003651604915</v>
      </c>
      <c r="E59" s="3">
        <f t="shared" si="3"/>
        <v>5991724.8400000008</v>
      </c>
      <c r="F59" s="9">
        <f t="shared" si="1"/>
        <v>35505755122.696922</v>
      </c>
    </row>
    <row r="60" spans="1:6">
      <c r="A60" s="7">
        <v>5280</v>
      </c>
      <c r="B60" s="7">
        <v>5271.6107670000001</v>
      </c>
      <c r="C60" s="8">
        <f t="shared" si="2"/>
        <v>8.3892329999998765</v>
      </c>
      <c r="D60" s="3">
        <f t="shared" si="0"/>
        <v>70.379230328286923</v>
      </c>
      <c r="E60" s="3">
        <f t="shared" si="3"/>
        <v>6440428.8400000008</v>
      </c>
      <c r="F60" s="9">
        <f t="shared" si="1"/>
        <v>35505196704.783058</v>
      </c>
    </row>
    <row r="61" spans="1:6">
      <c r="A61" s="7">
        <v>5340</v>
      </c>
      <c r="B61" s="7">
        <v>5330.3240459999997</v>
      </c>
      <c r="C61" s="8">
        <f t="shared" si="2"/>
        <v>9.6759540000002744</v>
      </c>
      <c r="D61" s="3">
        <f t="shared" si="0"/>
        <v>93.624085810121315</v>
      </c>
      <c r="E61" s="3">
        <f t="shared" si="3"/>
        <v>6748564.8400000008</v>
      </c>
      <c r="F61" s="9">
        <f t="shared" si="1"/>
        <v>35504711797.325531</v>
      </c>
    </row>
    <row r="62" spans="1:6">
      <c r="A62" s="7">
        <v>5400</v>
      </c>
      <c r="B62" s="7">
        <v>5388.7715580000004</v>
      </c>
      <c r="C62" s="8">
        <f t="shared" si="2"/>
        <v>11.228441999999632</v>
      </c>
      <c r="D62" s="3">
        <f t="shared" si="0"/>
        <v>126.07790974735573</v>
      </c>
      <c r="E62" s="3">
        <f t="shared" si="3"/>
        <v>7063900.8400000008</v>
      </c>
      <c r="F62" s="9">
        <f t="shared" si="1"/>
        <v>35504126738.608643</v>
      </c>
    </row>
    <row r="63" spans="1:6">
      <c r="A63" s="7">
        <v>5490</v>
      </c>
      <c r="B63" s="7">
        <v>5475.9808679999996</v>
      </c>
      <c r="C63" s="8">
        <f t="shared" si="2"/>
        <v>14.019132000000354</v>
      </c>
      <c r="D63" s="3">
        <f t="shared" si="0"/>
        <v>196.53606203343392</v>
      </c>
      <c r="E63" s="3">
        <f t="shared" si="3"/>
        <v>7550404.8400000008</v>
      </c>
      <c r="F63" s="9">
        <f t="shared" si="1"/>
        <v>35503075072.70607</v>
      </c>
    </row>
    <row r="64" spans="1:6">
      <c r="A64" s="10">
        <f t="shared" ref="A64:F64" si="4">SUM(A14:A63)</f>
        <v>137110</v>
      </c>
      <c r="B64" s="10">
        <f t="shared" si="4"/>
        <v>133779.09185600001</v>
      </c>
      <c r="C64" s="10">
        <f t="shared" si="4"/>
        <v>3369.5523680000019</v>
      </c>
      <c r="D64" s="10">
        <f t="shared" si="4"/>
        <v>9421830.8082560711</v>
      </c>
      <c r="E64" s="10">
        <f t="shared" si="4"/>
        <v>134425658.00000003</v>
      </c>
      <c r="F64" s="10">
        <f t="shared" si="4"/>
        <v>1774172007300.0488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4"/>
  <sheetViews>
    <sheetView workbookViewId="0">
      <selection activeCell="D9" sqref="D9"/>
    </sheetView>
  </sheetViews>
  <sheetFormatPr defaultRowHeight="15"/>
  <cols>
    <col min="1" max="1" width="21" style="3" bestFit="1" customWidth="1"/>
    <col min="2" max="2" width="15" style="3" bestFit="1" customWidth="1"/>
    <col min="3" max="3" width="12" style="3" bestFit="1" customWidth="1"/>
    <col min="4" max="4" width="15.5703125" style="3" bestFit="1" customWidth="1"/>
    <col min="5" max="5" width="17.7109375" style="3" bestFit="1" customWidth="1"/>
    <col min="6" max="6" width="21.140625" style="3" bestFit="1" customWidth="1"/>
    <col min="7" max="7" width="10.140625" style="3" customWidth="1"/>
    <col min="8" max="9" width="9.5703125" style="3" bestFit="1" customWidth="1"/>
    <col min="10" max="16384" width="9.140625" style="3"/>
  </cols>
  <sheetData>
    <row r="1" spans="1:8" ht="15.75">
      <c r="A1" s="14" t="s">
        <v>14</v>
      </c>
      <c r="B1" s="14"/>
      <c r="C1" s="14"/>
      <c r="D1" s="14"/>
      <c r="E1" s="14"/>
      <c r="F1" s="14"/>
    </row>
    <row r="2" spans="1:8" ht="15.75">
      <c r="A2" s="11"/>
      <c r="B2" s="11"/>
      <c r="C2" s="11"/>
      <c r="D2" s="11"/>
    </row>
    <row r="3" spans="1:8">
      <c r="A3" s="3" t="s">
        <v>13</v>
      </c>
      <c r="B3" s="3">
        <v>4</v>
      </c>
      <c r="H3" s="2"/>
    </row>
    <row r="4" spans="1:8" s="2" customFormat="1">
      <c r="A4" s="1" t="s">
        <v>0</v>
      </c>
      <c r="B4" s="2">
        <f>COUNT(A14:A63)</f>
        <v>50</v>
      </c>
      <c r="H4" s="3"/>
    </row>
    <row r="5" spans="1:8" s="2" customFormat="1">
      <c r="A5" s="3" t="s">
        <v>2</v>
      </c>
      <c r="B5" s="2">
        <f>A64/B4</f>
        <v>2742.2</v>
      </c>
      <c r="C5"/>
    </row>
    <row r="6" spans="1:8" s="2" customFormat="1">
      <c r="A6" s="1" t="s">
        <v>3</v>
      </c>
      <c r="B6" s="2">
        <f>D64/B4</f>
        <v>59911.69998106164</v>
      </c>
    </row>
    <row r="7" spans="1:8" s="2" customFormat="1">
      <c r="A7" s="4"/>
    </row>
    <row r="8" spans="1:8">
      <c r="A8" s="5" t="s">
        <v>4</v>
      </c>
      <c r="B8" s="12">
        <f>C64/B4</f>
        <v>50.594089579999974</v>
      </c>
      <c r="D8" s="2" t="s">
        <v>1</v>
      </c>
      <c r="E8" s="2">
        <v>13.662677</v>
      </c>
    </row>
    <row r="9" spans="1:8">
      <c r="A9" s="5" t="s">
        <v>5</v>
      </c>
      <c r="B9" s="12">
        <f>1-(D64/E64)</f>
        <v>0.97771567538800452</v>
      </c>
    </row>
    <row r="10" spans="1:8">
      <c r="A10" s="5" t="s">
        <v>6</v>
      </c>
      <c r="B10" s="12">
        <f>1-((F64/B4)/(E64/B4))</f>
        <v>-1335.3157460138823</v>
      </c>
    </row>
    <row r="11" spans="1:8">
      <c r="A11" s="5" t="s">
        <v>15</v>
      </c>
      <c r="B11" s="13">
        <f>B8/MAX(A14:A63)</f>
        <v>9.2156811621129271E-3</v>
      </c>
    </row>
    <row r="13" spans="1:8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8">
      <c r="A14" s="7">
        <v>60</v>
      </c>
      <c r="B14" s="7">
        <v>1784.1241419999999</v>
      </c>
      <c r="C14" s="8">
        <f>ABS(A14-B14)</f>
        <v>1724.1241419999999</v>
      </c>
      <c r="D14" s="3">
        <f>C14^2</f>
        <v>2972604.0570272356</v>
      </c>
      <c r="E14" s="3">
        <f>(A14-$B$5)^2</f>
        <v>7194196.8399999989</v>
      </c>
      <c r="F14" s="9">
        <f>(A14-B14-$B$6)^2</f>
        <v>3798974815.3289871</v>
      </c>
    </row>
    <row r="15" spans="1:8">
      <c r="A15" s="7">
        <v>170</v>
      </c>
      <c r="B15" s="7">
        <v>184.75115700000001</v>
      </c>
      <c r="C15" s="8">
        <f>ABS(A15-B15)</f>
        <v>14.751157000000006</v>
      </c>
      <c r="D15" s="3">
        <f t="shared" ref="D15:D63" si="0">C15^2</f>
        <v>217.59663283864919</v>
      </c>
      <c r="E15" s="3">
        <f>(A15-$B$5)^2</f>
        <v>6616212.8399999989</v>
      </c>
      <c r="F15" s="9">
        <f t="shared" ref="F15:F63" si="1">(A15-B15-$B$6)^2</f>
        <v>3591179546.0024891</v>
      </c>
    </row>
    <row r="16" spans="1:8">
      <c r="A16" s="7">
        <v>240</v>
      </c>
      <c r="B16" s="7">
        <v>238.49413999999999</v>
      </c>
      <c r="C16" s="8">
        <f t="shared" ref="C16:C63" si="2">ABS(A16-B16)</f>
        <v>1.5058600000000126</v>
      </c>
      <c r="D16" s="3">
        <f t="shared" si="0"/>
        <v>2.2676143396000379</v>
      </c>
      <c r="E16" s="3">
        <f t="shared" ref="E16:E63" si="3">(A16-$B$5)^2</f>
        <v>6261004.8399999989</v>
      </c>
      <c r="F16" s="9">
        <f t="shared" si="1"/>
        <v>3589231359.6232891</v>
      </c>
    </row>
    <row r="17" spans="1:6">
      <c r="A17" s="7">
        <v>300</v>
      </c>
      <c r="B17" s="7">
        <v>299.239711</v>
      </c>
      <c r="C17" s="8">
        <f t="shared" si="2"/>
        <v>0.76028900000000021</v>
      </c>
      <c r="D17" s="3">
        <f t="shared" si="0"/>
        <v>0.57803936352100027</v>
      </c>
      <c r="E17" s="3">
        <f t="shared" si="3"/>
        <v>5964340.8399999989</v>
      </c>
      <c r="F17" s="9">
        <f t="shared" si="1"/>
        <v>3589320694.7858472</v>
      </c>
    </row>
    <row r="18" spans="1:6">
      <c r="A18" s="7">
        <v>440</v>
      </c>
      <c r="B18" s="7">
        <v>440.10562800000002</v>
      </c>
      <c r="C18" s="8">
        <f t="shared" si="2"/>
        <v>0.10562800000002426</v>
      </c>
      <c r="D18" s="3">
        <f t="shared" si="0"/>
        <v>1.1157274384005125E-2</v>
      </c>
      <c r="E18" s="3">
        <f t="shared" si="3"/>
        <v>5300124.8399999989</v>
      </c>
      <c r="F18" s="9">
        <f t="shared" si="1"/>
        <v>3589424451.3379893</v>
      </c>
    </row>
    <row r="19" spans="1:6">
      <c r="A19" s="7">
        <v>550</v>
      </c>
      <c r="B19" s="7">
        <v>549.66972399999997</v>
      </c>
      <c r="C19" s="8">
        <f t="shared" si="2"/>
        <v>0.33027600000002622</v>
      </c>
      <c r="D19" s="3">
        <f t="shared" si="0"/>
        <v>0.10908223617601731</v>
      </c>
      <c r="E19" s="3">
        <f t="shared" si="3"/>
        <v>4805740.8399999989</v>
      </c>
      <c r="F19" s="9">
        <f t="shared" si="1"/>
        <v>3589372219.9365778</v>
      </c>
    </row>
    <row r="20" spans="1:6">
      <c r="A20" s="7">
        <v>600</v>
      </c>
      <c r="B20" s="7">
        <v>599.64640699999995</v>
      </c>
      <c r="C20" s="8">
        <f t="shared" si="2"/>
        <v>0.35359300000004623</v>
      </c>
      <c r="D20" s="3">
        <f t="shared" si="0"/>
        <v>0.12502800964903268</v>
      </c>
      <c r="E20" s="3">
        <f t="shared" si="3"/>
        <v>4589020.8399999989</v>
      </c>
      <c r="F20" s="9">
        <f t="shared" si="1"/>
        <v>3589369426.0303063</v>
      </c>
    </row>
    <row r="21" spans="1:6">
      <c r="A21" s="7">
        <v>760</v>
      </c>
      <c r="B21" s="7">
        <v>760.46547999999996</v>
      </c>
      <c r="C21" s="8">
        <f t="shared" si="2"/>
        <v>0.46547999999995682</v>
      </c>
      <c r="D21" s="3">
        <f t="shared" si="0"/>
        <v>0.21667163039995979</v>
      </c>
      <c r="E21" s="3">
        <f t="shared" si="3"/>
        <v>3929116.8399999994</v>
      </c>
      <c r="F21" s="9">
        <f t="shared" si="1"/>
        <v>3589467570.2336273</v>
      </c>
    </row>
    <row r="22" spans="1:6">
      <c r="A22" s="7">
        <v>900</v>
      </c>
      <c r="B22" s="7">
        <v>899.45372499999996</v>
      </c>
      <c r="C22" s="8">
        <f t="shared" si="2"/>
        <v>0.54627500000003693</v>
      </c>
      <c r="D22" s="3">
        <f t="shared" si="0"/>
        <v>0.29841637562504036</v>
      </c>
      <c r="E22" s="3">
        <f t="shared" si="3"/>
        <v>3393700.8399999994</v>
      </c>
      <c r="F22" s="9">
        <f t="shared" si="1"/>
        <v>3589346338.3913431</v>
      </c>
    </row>
    <row r="23" spans="1:6">
      <c r="A23" s="7">
        <v>990</v>
      </c>
      <c r="B23" s="7">
        <v>990.60570900000005</v>
      </c>
      <c r="C23" s="8">
        <f t="shared" si="2"/>
        <v>0.60570900000004713</v>
      </c>
      <c r="D23" s="3">
        <f t="shared" si="0"/>
        <v>0.36688339268105707</v>
      </c>
      <c r="E23" s="3">
        <f t="shared" si="3"/>
        <v>3070204.8399999994</v>
      </c>
      <c r="F23" s="9">
        <f t="shared" si="1"/>
        <v>3589484373.0993929</v>
      </c>
    </row>
    <row r="24" spans="1:6">
      <c r="A24" s="7">
        <v>1090</v>
      </c>
      <c r="B24" s="7">
        <v>1090.920026</v>
      </c>
      <c r="C24" s="8">
        <f t="shared" si="2"/>
        <v>0.92002600000000712</v>
      </c>
      <c r="D24" s="3">
        <f t="shared" si="0"/>
        <v>0.84644784067601309</v>
      </c>
      <c r="E24" s="3">
        <f t="shared" si="3"/>
        <v>2729764.8399999994</v>
      </c>
      <c r="F24" s="9">
        <f t="shared" si="1"/>
        <v>3589522036.1105628</v>
      </c>
    </row>
    <row r="25" spans="1:6">
      <c r="A25" s="7">
        <v>1200</v>
      </c>
      <c r="B25" s="7">
        <v>1200.995678</v>
      </c>
      <c r="C25" s="8">
        <f t="shared" si="2"/>
        <v>0.99567799999999806</v>
      </c>
      <c r="D25" s="3">
        <f t="shared" si="0"/>
        <v>0.99137467968399617</v>
      </c>
      <c r="E25" s="3">
        <f t="shared" si="3"/>
        <v>2378380.8399999994</v>
      </c>
      <c r="F25" s="9">
        <f t="shared" si="1"/>
        <v>3589531101.1353436</v>
      </c>
    </row>
    <row r="26" spans="1:6">
      <c r="A26" s="7">
        <v>1360</v>
      </c>
      <c r="B26" s="7">
        <v>1360.2498149999999</v>
      </c>
      <c r="C26" s="8">
        <f t="shared" si="2"/>
        <v>0.24981499999989865</v>
      </c>
      <c r="D26" s="3">
        <f t="shared" si="0"/>
        <v>6.2407534224949358E-2</v>
      </c>
      <c r="E26" s="3">
        <f t="shared" si="3"/>
        <v>1910476.8399999994</v>
      </c>
      <c r="F26" s="9">
        <f t="shared" si="1"/>
        <v>3589441728.3658109</v>
      </c>
    </row>
    <row r="27" spans="1:6">
      <c r="A27" s="7">
        <v>1450</v>
      </c>
      <c r="B27" s="7">
        <v>1450.0467940000001</v>
      </c>
      <c r="C27" s="8">
        <f t="shared" si="2"/>
        <v>4.6794000000090819E-2</v>
      </c>
      <c r="D27" s="3">
        <f t="shared" si="0"/>
        <v>2.1896784360084997E-3</v>
      </c>
      <c r="E27" s="3">
        <f t="shared" si="3"/>
        <v>1669780.8399999996</v>
      </c>
      <c r="F27" s="9">
        <f t="shared" si="1"/>
        <v>3589417401.6391091</v>
      </c>
    </row>
    <row r="28" spans="1:6">
      <c r="A28" s="7">
        <v>1620</v>
      </c>
      <c r="B28" s="7">
        <v>1618.06042</v>
      </c>
      <c r="C28" s="8">
        <f t="shared" si="2"/>
        <v>1.9395799999999781</v>
      </c>
      <c r="D28" s="3">
        <f t="shared" si="0"/>
        <v>3.7619705763999152</v>
      </c>
      <c r="E28" s="3">
        <f t="shared" si="3"/>
        <v>1259332.8399999996</v>
      </c>
      <c r="F28" s="9">
        <f t="shared" si="1"/>
        <v>3589179391.3126135</v>
      </c>
    </row>
    <row r="29" spans="1:6">
      <c r="A29" s="7">
        <v>1750</v>
      </c>
      <c r="B29" s="7">
        <v>1745.959239</v>
      </c>
      <c r="C29" s="8">
        <f t="shared" si="2"/>
        <v>4.040760999999975</v>
      </c>
      <c r="D29" s="3">
        <f t="shared" si="0"/>
        <v>16.327749459120799</v>
      </c>
      <c r="E29" s="3">
        <f t="shared" si="3"/>
        <v>984460.83999999962</v>
      </c>
      <c r="F29" s="9">
        <f t="shared" si="1"/>
        <v>3588927633.227037</v>
      </c>
    </row>
    <row r="30" spans="1:6">
      <c r="A30" s="7">
        <v>1850</v>
      </c>
      <c r="B30" s="7">
        <v>1843.5584349999999</v>
      </c>
      <c r="C30" s="8">
        <f t="shared" si="2"/>
        <v>6.4415650000000824</v>
      </c>
      <c r="D30" s="3">
        <f t="shared" si="0"/>
        <v>41.493759649226064</v>
      </c>
      <c r="E30" s="3">
        <f t="shared" si="3"/>
        <v>796020.83999999962</v>
      </c>
      <c r="F30" s="9">
        <f t="shared" si="1"/>
        <v>3588639985.895124</v>
      </c>
    </row>
    <row r="31" spans="1:6">
      <c r="A31" s="7">
        <v>1900</v>
      </c>
      <c r="B31" s="7">
        <v>1891.97993</v>
      </c>
      <c r="C31" s="8">
        <f t="shared" si="2"/>
        <v>8.0200700000000325</v>
      </c>
      <c r="D31" s="3">
        <f t="shared" si="0"/>
        <v>64.321522804900525</v>
      </c>
      <c r="E31" s="3">
        <f t="shared" si="3"/>
        <v>709300.83999999973</v>
      </c>
      <c r="F31" s="9">
        <f t="shared" si="1"/>
        <v>3588450866.88693</v>
      </c>
    </row>
    <row r="32" spans="1:6">
      <c r="A32" s="7">
        <v>2030</v>
      </c>
      <c r="B32" s="7">
        <v>2017.0422329999999</v>
      </c>
      <c r="C32" s="8">
        <f t="shared" si="2"/>
        <v>12.957767000000104</v>
      </c>
      <c r="D32" s="3">
        <f t="shared" si="0"/>
        <v>167.90372562629167</v>
      </c>
      <c r="E32" s="3">
        <f t="shared" si="3"/>
        <v>507228.83999999973</v>
      </c>
      <c r="F32" s="9">
        <f t="shared" si="1"/>
        <v>3587859318.8266101</v>
      </c>
    </row>
    <row r="33" spans="1:6">
      <c r="A33" s="7">
        <v>2160</v>
      </c>
      <c r="B33" s="7">
        <v>2141.7811360000001</v>
      </c>
      <c r="C33" s="8">
        <f t="shared" si="2"/>
        <v>18.21886399999994</v>
      </c>
      <c r="D33" s="3">
        <f t="shared" si="0"/>
        <v>331.92700545049382</v>
      </c>
      <c r="E33" s="3">
        <f t="shared" si="3"/>
        <v>338956.83999999979</v>
      </c>
      <c r="F33" s="9">
        <f t="shared" si="1"/>
        <v>3587229080.319819</v>
      </c>
    </row>
    <row r="34" spans="1:6">
      <c r="A34" s="7">
        <v>2170</v>
      </c>
      <c r="B34" s="7">
        <v>2151.3717630000001</v>
      </c>
      <c r="C34" s="8">
        <f t="shared" si="2"/>
        <v>18.628236999999899</v>
      </c>
      <c r="D34" s="3">
        <f t="shared" si="0"/>
        <v>347.01121372816522</v>
      </c>
      <c r="E34" s="3">
        <f t="shared" si="3"/>
        <v>327412.83999999979</v>
      </c>
      <c r="F34" s="9">
        <f t="shared" si="1"/>
        <v>3587180042.9393153</v>
      </c>
    </row>
    <row r="35" spans="1:6">
      <c r="A35" s="7">
        <v>2270</v>
      </c>
      <c r="B35" s="7">
        <v>2247.483937</v>
      </c>
      <c r="C35" s="8">
        <f t="shared" si="2"/>
        <v>22.516063000000031</v>
      </c>
      <c r="D35" s="3">
        <f t="shared" si="0"/>
        <v>506.97309301997041</v>
      </c>
      <c r="E35" s="3">
        <f t="shared" si="3"/>
        <v>222972.83999999982</v>
      </c>
      <c r="F35" s="9">
        <f t="shared" si="1"/>
        <v>3586714350.3714128</v>
      </c>
    </row>
    <row r="36" spans="1:6">
      <c r="A36" s="7">
        <v>2340</v>
      </c>
      <c r="B36" s="7">
        <v>2314.8052400000001</v>
      </c>
      <c r="C36" s="8">
        <f t="shared" si="2"/>
        <v>25.19475999999986</v>
      </c>
      <c r="D36" s="3">
        <f t="shared" si="0"/>
        <v>634.77593145759295</v>
      </c>
      <c r="E36" s="3">
        <f t="shared" si="3"/>
        <v>161764.83999999985</v>
      </c>
      <c r="F36" s="9">
        <f t="shared" si="1"/>
        <v>3586393507.5922432</v>
      </c>
    </row>
    <row r="37" spans="1:6">
      <c r="A37" s="7">
        <v>2570</v>
      </c>
      <c r="B37" s="7">
        <v>2536.6018309999999</v>
      </c>
      <c r="C37" s="8">
        <f t="shared" si="2"/>
        <v>33.398169000000053</v>
      </c>
      <c r="D37" s="3">
        <f t="shared" si="0"/>
        <v>1115.4376925525646</v>
      </c>
      <c r="E37" s="3">
        <f t="shared" si="3"/>
        <v>29652.839999999938</v>
      </c>
      <c r="F37" s="9">
        <f t="shared" si="1"/>
        <v>3585411027.8963442</v>
      </c>
    </row>
    <row r="38" spans="1:6">
      <c r="A38" s="7">
        <v>2670</v>
      </c>
      <c r="B38" s="7">
        <v>2633.6486439999999</v>
      </c>
      <c r="C38" s="8">
        <f t="shared" si="2"/>
        <v>36.351356000000123</v>
      </c>
      <c r="D38" s="3">
        <f t="shared" si="0"/>
        <v>1321.4210830387449</v>
      </c>
      <c r="E38" s="3">
        <f t="shared" si="3"/>
        <v>5212.8399999999738</v>
      </c>
      <c r="F38" s="9">
        <f t="shared" si="1"/>
        <v>3585057372.972671</v>
      </c>
    </row>
    <row r="39" spans="1:6">
      <c r="A39" s="7">
        <v>2740</v>
      </c>
      <c r="B39" s="7">
        <v>2701.9725920000001</v>
      </c>
      <c r="C39" s="8">
        <f t="shared" si="2"/>
        <v>38.027407999999923</v>
      </c>
      <c r="D39" s="3">
        <f t="shared" si="0"/>
        <v>1446.0837591984582</v>
      </c>
      <c r="E39" s="3">
        <f t="shared" si="3"/>
        <v>4.8399999999991996</v>
      </c>
      <c r="F39" s="9">
        <f t="shared" si="1"/>
        <v>3584856667.3861933</v>
      </c>
    </row>
    <row r="40" spans="1:6">
      <c r="A40" s="7">
        <v>2810</v>
      </c>
      <c r="B40" s="7">
        <v>2770.7007549999998</v>
      </c>
      <c r="C40" s="8">
        <f t="shared" si="2"/>
        <v>39.299245000000155</v>
      </c>
      <c r="D40" s="3">
        <f t="shared" si="0"/>
        <v>1544.4306575700373</v>
      </c>
      <c r="E40" s="3">
        <f t="shared" si="3"/>
        <v>4596.8400000000247</v>
      </c>
      <c r="F40" s="9">
        <f t="shared" si="1"/>
        <v>3584704369.8995543</v>
      </c>
    </row>
    <row r="41" spans="1:6">
      <c r="A41" s="7">
        <v>2890</v>
      </c>
      <c r="B41" s="7">
        <v>2849.7653970000001</v>
      </c>
      <c r="C41" s="8">
        <f t="shared" si="2"/>
        <v>40.234602999999879</v>
      </c>
      <c r="D41" s="3">
        <f t="shared" si="0"/>
        <v>1618.8232785675993</v>
      </c>
      <c r="E41" s="3">
        <f t="shared" si="3"/>
        <v>21844.840000000055</v>
      </c>
      <c r="F41" s="9">
        <f t="shared" si="1"/>
        <v>3584592366.5164342</v>
      </c>
    </row>
    <row r="42" spans="1:6">
      <c r="A42" s="7">
        <v>2990</v>
      </c>
      <c r="B42" s="7">
        <v>2949.372194</v>
      </c>
      <c r="C42" s="8">
        <f t="shared" si="2"/>
        <v>40.627805999999964</v>
      </c>
      <c r="D42" s="3">
        <f t="shared" si="0"/>
        <v>1650.6186203736331</v>
      </c>
      <c r="E42" s="3">
        <f t="shared" si="3"/>
        <v>61404.840000000091</v>
      </c>
      <c r="F42" s="9">
        <f t="shared" si="1"/>
        <v>3584545283.3914404</v>
      </c>
    </row>
    <row r="43" spans="1:6">
      <c r="A43" s="7">
        <v>3060</v>
      </c>
      <c r="B43" s="7">
        <v>3019.5792860000001</v>
      </c>
      <c r="C43" s="8">
        <f t="shared" si="2"/>
        <v>40.420713999999862</v>
      </c>
      <c r="D43" s="3">
        <f t="shared" si="0"/>
        <v>1633.8341202697848</v>
      </c>
      <c r="E43" s="3">
        <f t="shared" si="3"/>
        <v>100996.84000000011</v>
      </c>
      <c r="F43" s="9">
        <f t="shared" si="1"/>
        <v>3584570081.0744848</v>
      </c>
    </row>
    <row r="44" spans="1:6">
      <c r="A44" s="7">
        <v>3210</v>
      </c>
      <c r="B44" s="7">
        <v>3171.2856160000001</v>
      </c>
      <c r="C44" s="8">
        <f t="shared" si="2"/>
        <v>38.714383999999882</v>
      </c>
      <c r="D44" s="3">
        <f t="shared" si="0"/>
        <v>1498.8035284994469</v>
      </c>
      <c r="E44" s="3">
        <f t="shared" si="3"/>
        <v>218836.84000000017</v>
      </c>
      <c r="F44" s="9">
        <f t="shared" si="1"/>
        <v>3584774404.3059506</v>
      </c>
    </row>
    <row r="45" spans="1:6">
      <c r="A45" s="7">
        <v>3300</v>
      </c>
      <c r="B45" s="7">
        <v>3262.9398740000001</v>
      </c>
      <c r="C45" s="8">
        <f t="shared" si="2"/>
        <v>37.060125999999855</v>
      </c>
      <c r="D45" s="3">
        <f t="shared" si="0"/>
        <v>1373.4529391358653</v>
      </c>
      <c r="E45" s="3">
        <f t="shared" si="3"/>
        <v>311140.8400000002</v>
      </c>
      <c r="F45" s="9">
        <f t="shared" si="1"/>
        <v>3584972497.7733359</v>
      </c>
    </row>
    <row r="46" spans="1:6">
      <c r="A46" s="7">
        <v>3450</v>
      </c>
      <c r="B46" s="7">
        <v>3416.488319</v>
      </c>
      <c r="C46" s="8">
        <f t="shared" si="2"/>
        <v>33.511680999999953</v>
      </c>
      <c r="D46" s="3">
        <f t="shared" si="0"/>
        <v>1123.0327634457578</v>
      </c>
      <c r="E46" s="3">
        <f t="shared" si="3"/>
        <v>500980.84000000026</v>
      </c>
      <c r="F46" s="9">
        <f t="shared" si="1"/>
        <v>3585397434.0976381</v>
      </c>
    </row>
    <row r="47" spans="1:6">
      <c r="A47" s="7">
        <v>3670</v>
      </c>
      <c r="B47" s="7">
        <v>3642.8936199999998</v>
      </c>
      <c r="C47" s="8">
        <f t="shared" si="2"/>
        <v>27.106380000000172</v>
      </c>
      <c r="D47" s="3">
        <f t="shared" si="0"/>
        <v>734.75583670440938</v>
      </c>
      <c r="E47" s="3">
        <f t="shared" si="3"/>
        <v>860812.84000000032</v>
      </c>
      <c r="F47" s="9">
        <f t="shared" si="1"/>
        <v>3586164550.7643132</v>
      </c>
    </row>
    <row r="48" spans="1:6">
      <c r="A48" s="7">
        <v>3840</v>
      </c>
      <c r="B48" s="7">
        <v>3818.4442570000001</v>
      </c>
      <c r="C48" s="8">
        <f t="shared" si="2"/>
        <v>21.555742999999893</v>
      </c>
      <c r="D48" s="3">
        <f t="shared" si="0"/>
        <v>464.65005628204437</v>
      </c>
      <c r="E48" s="3">
        <f t="shared" si="3"/>
        <v>1205164.8400000003</v>
      </c>
      <c r="F48" s="9">
        <f t="shared" si="1"/>
        <v>3586829376.8558283</v>
      </c>
    </row>
    <row r="49" spans="1:6">
      <c r="A49" s="7">
        <v>3900</v>
      </c>
      <c r="B49" s="7">
        <v>3880.509227</v>
      </c>
      <c r="C49" s="8">
        <f t="shared" si="2"/>
        <v>19.49077299999999</v>
      </c>
      <c r="D49" s="3">
        <f t="shared" si="0"/>
        <v>379.89023213752864</v>
      </c>
      <c r="E49" s="3">
        <f t="shared" si="3"/>
        <v>1340500.8400000003</v>
      </c>
      <c r="F49" s="9">
        <f t="shared" si="1"/>
        <v>3587076723.8222237</v>
      </c>
    </row>
    <row r="50" spans="1:6">
      <c r="A50" s="7">
        <v>4110</v>
      </c>
      <c r="B50" s="7">
        <v>4097.9825140000003</v>
      </c>
      <c r="C50" s="8">
        <f t="shared" si="2"/>
        <v>12.017485999999735</v>
      </c>
      <c r="D50" s="3">
        <f t="shared" si="0"/>
        <v>144.41996976018964</v>
      </c>
      <c r="E50" s="3">
        <f t="shared" si="3"/>
        <v>1870876.8400000005</v>
      </c>
      <c r="F50" s="9">
        <f t="shared" si="1"/>
        <v>3587971963.0091944</v>
      </c>
    </row>
    <row r="51" spans="1:6">
      <c r="A51" s="7">
        <v>4200</v>
      </c>
      <c r="B51" s="7">
        <v>4191.2871779999996</v>
      </c>
      <c r="C51" s="8">
        <f t="shared" si="2"/>
        <v>8.7128220000004148</v>
      </c>
      <c r="D51" s="3">
        <f t="shared" si="0"/>
        <v>75.913267203691234</v>
      </c>
      <c r="E51" s="3">
        <f t="shared" si="3"/>
        <v>2125180.8400000003</v>
      </c>
      <c r="F51" s="9">
        <f t="shared" si="1"/>
        <v>3588367870.5787034</v>
      </c>
    </row>
    <row r="52" spans="1:6">
      <c r="A52" s="7">
        <v>4360</v>
      </c>
      <c r="B52" s="7">
        <v>4357.2804159999996</v>
      </c>
      <c r="C52" s="8">
        <f t="shared" si="2"/>
        <v>2.7195840000003955</v>
      </c>
      <c r="D52" s="3">
        <f t="shared" si="0"/>
        <v>7.3961371330581507</v>
      </c>
      <c r="E52" s="3">
        <f t="shared" si="3"/>
        <v>2617276.8400000008</v>
      </c>
      <c r="F52" s="9">
        <f t="shared" si="1"/>
        <v>3589085932.2155161</v>
      </c>
    </row>
    <row r="53" spans="1:6">
      <c r="A53" s="7">
        <v>4430</v>
      </c>
      <c r="B53" s="7">
        <v>4429.9175770000002</v>
      </c>
      <c r="C53" s="8">
        <f t="shared" si="2"/>
        <v>8.2422999999835156E-2</v>
      </c>
      <c r="D53" s="3">
        <f t="shared" si="0"/>
        <v>6.7935509289728264E-3</v>
      </c>
      <c r="E53" s="3">
        <f t="shared" si="3"/>
        <v>2848668.8400000008</v>
      </c>
      <c r="F53" s="9">
        <f t="shared" si="1"/>
        <v>3589401918.42344</v>
      </c>
    </row>
    <row r="54" spans="1:6">
      <c r="A54" s="7">
        <v>4520</v>
      </c>
      <c r="B54" s="7">
        <v>4523.3037569999997</v>
      </c>
      <c r="C54" s="8">
        <f t="shared" si="2"/>
        <v>3.3037569999996776</v>
      </c>
      <c r="D54" s="3">
        <f t="shared" si="0"/>
        <v>10.91481031504687</v>
      </c>
      <c r="E54" s="3">
        <f t="shared" si="3"/>
        <v>3160572.8400000008</v>
      </c>
      <c r="F54" s="9">
        <f t="shared" si="1"/>
        <v>3589807672.9319406</v>
      </c>
    </row>
    <row r="55" spans="1:6">
      <c r="A55" s="7">
        <v>4680</v>
      </c>
      <c r="B55" s="7">
        <v>4689.1665199999998</v>
      </c>
      <c r="C55" s="8">
        <f t="shared" si="2"/>
        <v>9.166519999999764</v>
      </c>
      <c r="D55" s="3">
        <f t="shared" si="0"/>
        <v>84.025088910395667</v>
      </c>
      <c r="E55" s="3">
        <f t="shared" si="3"/>
        <v>3755068.8400000008</v>
      </c>
      <c r="F55" s="9">
        <f t="shared" si="1"/>
        <v>3590510242.2380509</v>
      </c>
    </row>
    <row r="56" spans="1:6">
      <c r="A56" s="7">
        <v>4840</v>
      </c>
      <c r="B56" s="7">
        <v>4854.6381620000002</v>
      </c>
      <c r="C56" s="8">
        <f t="shared" si="2"/>
        <v>14.638162000000193</v>
      </c>
      <c r="D56" s="3">
        <f t="shared" si="0"/>
        <v>214.27578673824965</v>
      </c>
      <c r="E56" s="3">
        <f t="shared" si="3"/>
        <v>4400764.8400000008</v>
      </c>
      <c r="F56" s="9">
        <f t="shared" si="1"/>
        <v>3591166003.2365646</v>
      </c>
    </row>
    <row r="57" spans="1:6">
      <c r="A57" s="7">
        <v>4910</v>
      </c>
      <c r="B57" s="7">
        <v>4926.8326010000001</v>
      </c>
      <c r="C57" s="8">
        <f t="shared" si="2"/>
        <v>16.832601000000068</v>
      </c>
      <c r="D57" s="3">
        <f t="shared" si="0"/>
        <v>283.33645642520327</v>
      </c>
      <c r="E57" s="3">
        <f t="shared" si="3"/>
        <v>4699356.8400000008</v>
      </c>
      <c r="F57" s="9">
        <f t="shared" si="1"/>
        <v>3591429017.4392238</v>
      </c>
    </row>
    <row r="58" spans="1:6">
      <c r="A58" s="7">
        <v>5060</v>
      </c>
      <c r="B58" s="7">
        <v>5081.1466739999996</v>
      </c>
      <c r="C58" s="8">
        <f t="shared" si="2"/>
        <v>21.146673999999621</v>
      </c>
      <c r="D58" s="3">
        <f t="shared" si="0"/>
        <v>447.18182126225997</v>
      </c>
      <c r="E58" s="3">
        <f t="shared" si="3"/>
        <v>5372196.8400000008</v>
      </c>
      <c r="F58" s="9">
        <f t="shared" si="1"/>
        <v>3591946108.1791334</v>
      </c>
    </row>
    <row r="59" spans="1:6">
      <c r="A59" s="7">
        <v>5190</v>
      </c>
      <c r="B59" s="7">
        <v>5214.1491429999996</v>
      </c>
      <c r="C59" s="8">
        <f t="shared" si="2"/>
        <v>24.14914299999964</v>
      </c>
      <c r="D59" s="3">
        <f t="shared" si="0"/>
        <v>583.18110763443156</v>
      </c>
      <c r="E59" s="3">
        <f t="shared" si="3"/>
        <v>5991724.8400000008</v>
      </c>
      <c r="F59" s="9">
        <f t="shared" si="1"/>
        <v>3592306010.2222805</v>
      </c>
    </row>
    <row r="60" spans="1:6">
      <c r="A60" s="7">
        <v>5280</v>
      </c>
      <c r="B60" s="7">
        <v>5305.7527810000001</v>
      </c>
      <c r="C60" s="8">
        <f t="shared" si="2"/>
        <v>25.752781000000141</v>
      </c>
      <c r="D60" s="3">
        <f t="shared" si="0"/>
        <v>663.20572923396821</v>
      </c>
      <c r="E60" s="3">
        <f t="shared" si="3"/>
        <v>6440428.8400000008</v>
      </c>
      <c r="F60" s="9">
        <f t="shared" si="1"/>
        <v>3592498243.6043711</v>
      </c>
    </row>
    <row r="61" spans="1:6">
      <c r="A61" s="7">
        <v>5340</v>
      </c>
      <c r="B61" s="7">
        <v>5366.5835699999998</v>
      </c>
      <c r="C61" s="8">
        <f t="shared" si="2"/>
        <v>26.583569999999781</v>
      </c>
      <c r="D61" s="3">
        <f t="shared" si="0"/>
        <v>706.68619394488837</v>
      </c>
      <c r="E61" s="3">
        <f t="shared" si="3"/>
        <v>6748564.8400000008</v>
      </c>
      <c r="F61" s="9">
        <f t="shared" si="1"/>
        <v>3592597835.0474668</v>
      </c>
    </row>
    <row r="62" spans="1:6">
      <c r="A62" s="7">
        <v>5400</v>
      </c>
      <c r="B62" s="7">
        <v>5427.2468470000003</v>
      </c>
      <c r="C62" s="8">
        <f t="shared" si="2"/>
        <v>27.246847000000344</v>
      </c>
      <c r="D62" s="3">
        <f t="shared" si="0"/>
        <v>742.39067144142768</v>
      </c>
      <c r="E62" s="3">
        <f t="shared" si="3"/>
        <v>7063900.8400000008</v>
      </c>
      <c r="F62" s="9">
        <f t="shared" si="1"/>
        <v>3592677346.8572006</v>
      </c>
    </row>
    <row r="63" spans="1:6">
      <c r="A63" s="7">
        <v>5490</v>
      </c>
      <c r="B63" s="7">
        <v>5517.8353319999997</v>
      </c>
      <c r="C63" s="8">
        <f t="shared" si="2"/>
        <v>27.835331999999653</v>
      </c>
      <c r="D63" s="3">
        <f t="shared" si="0"/>
        <v>774.80570755020472</v>
      </c>
      <c r="E63" s="3">
        <f t="shared" si="3"/>
        <v>7550404.8400000008</v>
      </c>
      <c r="F63" s="9">
        <f t="shared" si="1"/>
        <v>3592747893.5457635</v>
      </c>
    </row>
    <row r="64" spans="1:6">
      <c r="A64" s="10">
        <f t="shared" ref="A64:F64" si="4">SUM(A14:A63)</f>
        <v>137110</v>
      </c>
      <c r="B64" s="10">
        <f t="shared" si="4"/>
        <v>138458.13515300001</v>
      </c>
      <c r="C64" s="10">
        <f t="shared" si="4"/>
        <v>2529.7044789999986</v>
      </c>
      <c r="D64" s="10">
        <f t="shared" si="4"/>
        <v>2995584.999053082</v>
      </c>
      <c r="E64" s="10">
        <f t="shared" si="4"/>
        <v>134425658.00000003</v>
      </c>
      <c r="F64" s="10">
        <f t="shared" si="4"/>
        <v>179635123453.67706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selection activeCell="E6" sqref="E6"/>
    </sheetView>
  </sheetViews>
  <sheetFormatPr defaultRowHeight="15"/>
  <cols>
    <col min="1" max="1" width="21" style="3" bestFit="1" customWidth="1"/>
    <col min="2" max="2" width="15" style="3" bestFit="1" customWidth="1"/>
    <col min="3" max="3" width="10.42578125" style="3" bestFit="1" customWidth="1"/>
    <col min="4" max="4" width="14.140625" style="3" bestFit="1" customWidth="1"/>
    <col min="5" max="6" width="17.7109375" style="3" bestFit="1" customWidth="1"/>
    <col min="7" max="7" width="11" style="3" customWidth="1"/>
    <col min="8" max="16384" width="9.140625" style="3"/>
  </cols>
  <sheetData>
    <row r="1" spans="1:6" ht="15.75">
      <c r="A1" s="14" t="s">
        <v>14</v>
      </c>
      <c r="B1" s="14"/>
      <c r="C1" s="14"/>
      <c r="D1" s="14"/>
      <c r="E1" s="14"/>
      <c r="F1" s="14"/>
    </row>
    <row r="2" spans="1:6" ht="15.75">
      <c r="A2" s="11"/>
      <c r="B2" s="11"/>
      <c r="C2" s="11"/>
      <c r="D2" s="11"/>
    </row>
    <row r="3" spans="1:6">
      <c r="A3" s="3" t="s">
        <v>13</v>
      </c>
      <c r="B3" s="3">
        <v>5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2742.2</v>
      </c>
      <c r="C5"/>
    </row>
    <row r="6" spans="1:6" s="2" customFormat="1">
      <c r="A6" s="1" t="s">
        <v>3</v>
      </c>
      <c r="B6" s="2">
        <f>D64/B4</f>
        <v>2974.1866135266664</v>
      </c>
    </row>
    <row r="7" spans="1:6" s="2" customFormat="1">
      <c r="A7" s="4"/>
    </row>
    <row r="8" spans="1:6">
      <c r="A8" s="5" t="s">
        <v>4</v>
      </c>
      <c r="B8" s="12">
        <f>C64/B4</f>
        <v>13.826141499999963</v>
      </c>
      <c r="D8" s="2" t="s">
        <v>1</v>
      </c>
      <c r="E8" s="2">
        <v>14.227157999999999</v>
      </c>
    </row>
    <row r="9" spans="1:6">
      <c r="A9" s="5" t="s">
        <v>5</v>
      </c>
      <c r="B9" s="12">
        <f>1-(D64/E64)</f>
        <v>0.9988937429588306</v>
      </c>
    </row>
    <row r="10" spans="1:6">
      <c r="A10" s="5" t="s">
        <v>6</v>
      </c>
      <c r="B10" s="12">
        <f>1-((F64/B4)/(E64/B4))</f>
        <v>-2.2951827597353103</v>
      </c>
    </row>
    <row r="11" spans="1:6">
      <c r="A11" s="5" t="s">
        <v>15</v>
      </c>
      <c r="B11" s="13">
        <f>B8/MAX(A14:A63)</f>
        <v>2.5184228597449842E-3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60</v>
      </c>
      <c r="B14" s="7">
        <v>442.02362099999999</v>
      </c>
      <c r="C14" s="8">
        <f>ABS(A14-B14)</f>
        <v>382.02362099999999</v>
      </c>
      <c r="D14" s="3">
        <f>C14^2</f>
        <v>145942.04700195164</v>
      </c>
      <c r="E14" s="3">
        <f>(A14-$B$5)^2</f>
        <v>7194196.8399999989</v>
      </c>
      <c r="F14" s="9">
        <f>(A14-B14-$B$6)^2</f>
        <v>11264147.13834154</v>
      </c>
    </row>
    <row r="15" spans="1:6">
      <c r="A15" s="7">
        <v>170</v>
      </c>
      <c r="B15" s="7">
        <v>169.345674</v>
      </c>
      <c r="C15" s="8">
        <f>ABS(A15-B15)</f>
        <v>0.65432599999999752</v>
      </c>
      <c r="D15" s="3">
        <f t="shared" ref="D15:D63" si="0">C15^2</f>
        <v>0.42814251427599676</v>
      </c>
      <c r="E15" s="3">
        <f>(A15-$B$5)^2</f>
        <v>6616212.8399999989</v>
      </c>
      <c r="F15" s="9">
        <f t="shared" ref="F15:F63" si="1">(A15-B15-$B$6)^2</f>
        <v>8841894.264963571</v>
      </c>
    </row>
    <row r="16" spans="1:6">
      <c r="A16" s="7">
        <v>240</v>
      </c>
      <c r="B16" s="7">
        <v>239.898888</v>
      </c>
      <c r="C16" s="8">
        <f t="shared" ref="C16:C63" si="2">ABS(A16-B16)</f>
        <v>0.10111200000000053</v>
      </c>
      <c r="D16" s="3">
        <f t="shared" si="0"/>
        <v>1.0223636544000108E-2</v>
      </c>
      <c r="E16" s="3">
        <f t="shared" ref="E16:E63" si="3">(A16-$B$5)^2</f>
        <v>6261004.8399999989</v>
      </c>
      <c r="F16" s="9">
        <f t="shared" si="1"/>
        <v>8845184.5703911241</v>
      </c>
    </row>
    <row r="17" spans="1:6">
      <c r="A17" s="7">
        <v>300</v>
      </c>
      <c r="B17" s="7">
        <v>300.29267199999998</v>
      </c>
      <c r="C17" s="8">
        <f t="shared" si="2"/>
        <v>0.29267199999998184</v>
      </c>
      <c r="D17" s="3">
        <f t="shared" si="0"/>
        <v>8.5656899583989365E-2</v>
      </c>
      <c r="E17" s="3">
        <f t="shared" si="3"/>
        <v>5964340.8399999989</v>
      </c>
      <c r="F17" s="9">
        <f t="shared" si="1"/>
        <v>8847527.0200272277</v>
      </c>
    </row>
    <row r="18" spans="1:6">
      <c r="A18" s="7">
        <v>440</v>
      </c>
      <c r="B18" s="7">
        <v>442.03327899999999</v>
      </c>
      <c r="C18" s="8">
        <f t="shared" si="2"/>
        <v>2.0332789999999932</v>
      </c>
      <c r="D18" s="3">
        <f t="shared" si="0"/>
        <v>4.1342234918409719</v>
      </c>
      <c r="E18" s="3">
        <f t="shared" si="3"/>
        <v>5300124.8399999989</v>
      </c>
      <c r="F18" s="9">
        <f t="shared" si="1"/>
        <v>8857884.8486714438</v>
      </c>
    </row>
    <row r="19" spans="1:6">
      <c r="A19" s="7">
        <v>550</v>
      </c>
      <c r="B19" s="7">
        <v>549.27257999999995</v>
      </c>
      <c r="C19" s="8">
        <f t="shared" si="2"/>
        <v>0.72742000000005191</v>
      </c>
      <c r="D19" s="3">
        <f t="shared" si="0"/>
        <v>0.52913985640007555</v>
      </c>
      <c r="E19" s="3">
        <f t="shared" si="3"/>
        <v>4805740.8399999989</v>
      </c>
      <c r="F19" s="9">
        <f t="shared" si="1"/>
        <v>8841459.5755682532</v>
      </c>
    </row>
    <row r="20" spans="1:6">
      <c r="A20" s="7">
        <v>600</v>
      </c>
      <c r="B20" s="7">
        <v>599.02767800000004</v>
      </c>
      <c r="C20" s="8">
        <f t="shared" si="2"/>
        <v>0.97232199999996283</v>
      </c>
      <c r="D20" s="3">
        <f t="shared" si="0"/>
        <v>0.94541007168392777</v>
      </c>
      <c r="E20" s="3">
        <f t="shared" si="3"/>
        <v>4589020.8399999989</v>
      </c>
      <c r="F20" s="9">
        <f t="shared" si="1"/>
        <v>8840003.2233384158</v>
      </c>
    </row>
    <row r="21" spans="1:6">
      <c r="A21" s="7">
        <v>760</v>
      </c>
      <c r="B21" s="7">
        <v>759.733653</v>
      </c>
      <c r="C21" s="8">
        <f t="shared" si="2"/>
        <v>0.26634699999999611</v>
      </c>
      <c r="D21" s="3">
        <f t="shared" si="0"/>
        <v>7.0940724408997929E-2</v>
      </c>
      <c r="E21" s="3">
        <f t="shared" si="3"/>
        <v>3929116.8399999994</v>
      </c>
      <c r="F21" s="9">
        <f t="shared" si="1"/>
        <v>8844201.7516580392</v>
      </c>
    </row>
    <row r="22" spans="1:6">
      <c r="A22" s="7">
        <v>900</v>
      </c>
      <c r="B22" s="7">
        <v>900.67110200000002</v>
      </c>
      <c r="C22" s="8">
        <f t="shared" si="2"/>
        <v>0.67110200000001896</v>
      </c>
      <c r="D22" s="3">
        <f t="shared" si="0"/>
        <v>0.45037789440402543</v>
      </c>
      <c r="E22" s="3">
        <f t="shared" si="3"/>
        <v>3393700.8399999994</v>
      </c>
      <c r="F22" s="9">
        <f t="shared" si="1"/>
        <v>8849778.4276285376</v>
      </c>
    </row>
    <row r="23" spans="1:6">
      <c r="A23" s="7">
        <v>990</v>
      </c>
      <c r="B23" s="7">
        <v>990.74993199999994</v>
      </c>
      <c r="C23" s="8">
        <f t="shared" si="2"/>
        <v>0.74993199999994431</v>
      </c>
      <c r="D23" s="3">
        <f t="shared" si="0"/>
        <v>0.56239800462391643</v>
      </c>
      <c r="E23" s="3">
        <f t="shared" si="3"/>
        <v>3070204.8399999994</v>
      </c>
      <c r="F23" s="9">
        <f t="shared" si="1"/>
        <v>8850247.4499101341</v>
      </c>
    </row>
    <row r="24" spans="1:6">
      <c r="A24" s="7">
        <v>1090</v>
      </c>
      <c r="B24" s="7">
        <v>1091.0147360000001</v>
      </c>
      <c r="C24" s="8">
        <f t="shared" si="2"/>
        <v>1.0147360000000845</v>
      </c>
      <c r="D24" s="3">
        <f t="shared" si="0"/>
        <v>1.0296891496961713</v>
      </c>
      <c r="E24" s="3">
        <f t="shared" si="3"/>
        <v>2729764.8399999994</v>
      </c>
      <c r="F24" s="9">
        <f t="shared" si="1"/>
        <v>8851823.0702252984</v>
      </c>
    </row>
    <row r="25" spans="1:6">
      <c r="A25" s="7">
        <v>1200</v>
      </c>
      <c r="B25" s="7">
        <v>1201.110629</v>
      </c>
      <c r="C25" s="8">
        <f t="shared" si="2"/>
        <v>1.1106290000000172</v>
      </c>
      <c r="D25" s="3">
        <f t="shared" si="0"/>
        <v>1.2334967756410382</v>
      </c>
      <c r="E25" s="3">
        <f t="shared" si="3"/>
        <v>2378380.8399999994</v>
      </c>
      <c r="F25" s="9">
        <f t="shared" si="1"/>
        <v>8852393.6813867837</v>
      </c>
    </row>
    <row r="26" spans="1:6">
      <c r="A26" s="7">
        <v>1360</v>
      </c>
      <c r="B26" s="7">
        <v>1360.9301459999999</v>
      </c>
      <c r="C26" s="8">
        <f t="shared" si="2"/>
        <v>0.93014599999992242</v>
      </c>
      <c r="D26" s="3">
        <f t="shared" si="0"/>
        <v>0.8651715813158557</v>
      </c>
      <c r="E26" s="3">
        <f t="shared" si="3"/>
        <v>1910476.8399999994</v>
      </c>
      <c r="F26" s="9">
        <f t="shared" si="1"/>
        <v>8851319.7328164503</v>
      </c>
    </row>
    <row r="27" spans="1:6">
      <c r="A27" s="7">
        <v>1450</v>
      </c>
      <c r="B27" s="7">
        <v>1450.461264</v>
      </c>
      <c r="C27" s="8">
        <f t="shared" si="2"/>
        <v>0.46126400000002832</v>
      </c>
      <c r="D27" s="3">
        <f t="shared" si="0"/>
        <v>0.21276447769602613</v>
      </c>
      <c r="E27" s="3">
        <f t="shared" si="3"/>
        <v>1669780.8399999996</v>
      </c>
      <c r="F27" s="9">
        <f t="shared" si="1"/>
        <v>8848529.9952739011</v>
      </c>
    </row>
    <row r="28" spans="1:6">
      <c r="A28" s="7">
        <v>1620</v>
      </c>
      <c r="B28" s="7">
        <v>1618.6467789999999</v>
      </c>
      <c r="C28" s="8">
        <f t="shared" si="2"/>
        <v>1.3532210000000759</v>
      </c>
      <c r="D28" s="3">
        <f t="shared" si="0"/>
        <v>1.8312070748412055</v>
      </c>
      <c r="E28" s="3">
        <f t="shared" si="3"/>
        <v>1259332.8399999996</v>
      </c>
      <c r="F28" s="9">
        <f t="shared" si="1"/>
        <v>8837738.3797216062</v>
      </c>
    </row>
    <row r="29" spans="1:6">
      <c r="A29" s="7">
        <v>1750</v>
      </c>
      <c r="B29" s="7">
        <v>1746.275762</v>
      </c>
      <c r="C29" s="8">
        <f t="shared" si="2"/>
        <v>3.7242380000000139</v>
      </c>
      <c r="D29" s="3">
        <f t="shared" si="0"/>
        <v>13.869948680644104</v>
      </c>
      <c r="E29" s="3">
        <f t="shared" si="3"/>
        <v>984460.83999999962</v>
      </c>
      <c r="F29" s="9">
        <f t="shared" si="1"/>
        <v>8823646.7244195268</v>
      </c>
    </row>
    <row r="30" spans="1:6">
      <c r="A30" s="7">
        <v>1850</v>
      </c>
      <c r="B30" s="7">
        <v>1843.8485089999999</v>
      </c>
      <c r="C30" s="8">
        <f t="shared" si="2"/>
        <v>6.1514910000000782</v>
      </c>
      <c r="D30" s="3">
        <f t="shared" si="0"/>
        <v>37.840841523081963</v>
      </c>
      <c r="E30" s="3">
        <f t="shared" si="3"/>
        <v>796020.83999999962</v>
      </c>
      <c r="F30" s="9">
        <f t="shared" si="1"/>
        <v>8809232.488551883</v>
      </c>
    </row>
    <row r="31" spans="1:6">
      <c r="A31" s="7">
        <v>1900</v>
      </c>
      <c r="B31" s="7">
        <v>1892.5895169999999</v>
      </c>
      <c r="C31" s="8">
        <f t="shared" si="2"/>
        <v>7.410483000000113</v>
      </c>
      <c r="D31" s="3">
        <f t="shared" si="0"/>
        <v>54.915258293290677</v>
      </c>
      <c r="E31" s="3">
        <f t="shared" si="3"/>
        <v>709300.83999999973</v>
      </c>
      <c r="F31" s="9">
        <f t="shared" si="1"/>
        <v>8801760.6086627785</v>
      </c>
    </row>
    <row r="32" spans="1:6">
      <c r="A32" s="7">
        <v>2030</v>
      </c>
      <c r="B32" s="7">
        <v>2019.682495</v>
      </c>
      <c r="C32" s="8">
        <f t="shared" si="2"/>
        <v>10.317504999999983</v>
      </c>
      <c r="D32" s="3">
        <f t="shared" si="0"/>
        <v>106.45090942502465</v>
      </c>
      <c r="E32" s="3">
        <f t="shared" si="3"/>
        <v>507228.83999999973</v>
      </c>
      <c r="F32" s="9">
        <f t="shared" si="1"/>
        <v>8784520.0924786571</v>
      </c>
    </row>
    <row r="33" spans="1:6">
      <c r="A33" s="7">
        <v>2160</v>
      </c>
      <c r="B33" s="7">
        <v>2147.9536579999999</v>
      </c>
      <c r="C33" s="8">
        <f t="shared" si="2"/>
        <v>12.046342000000095</v>
      </c>
      <c r="D33" s="3">
        <f t="shared" si="0"/>
        <v>145.1143555809663</v>
      </c>
      <c r="E33" s="3">
        <f t="shared" si="3"/>
        <v>338956.83999999979</v>
      </c>
      <c r="F33" s="9">
        <f t="shared" si="1"/>
        <v>8774274.9882000722</v>
      </c>
    </row>
    <row r="34" spans="1:6">
      <c r="A34" s="7">
        <v>2170</v>
      </c>
      <c r="B34" s="7">
        <v>2157.8769299999999</v>
      </c>
      <c r="C34" s="8">
        <f t="shared" si="2"/>
        <v>12.123070000000098</v>
      </c>
      <c r="D34" s="3">
        <f t="shared" si="0"/>
        <v>146.96882622490239</v>
      </c>
      <c r="E34" s="3">
        <f t="shared" si="3"/>
        <v>327412.83999999979</v>
      </c>
      <c r="F34" s="9">
        <f t="shared" si="1"/>
        <v>8773820.4358897507</v>
      </c>
    </row>
    <row r="35" spans="1:6">
      <c r="A35" s="7">
        <v>2270</v>
      </c>
      <c r="B35" s="7">
        <v>2257.6423500000001</v>
      </c>
      <c r="C35" s="8">
        <f t="shared" si="2"/>
        <v>12.357649999999921</v>
      </c>
      <c r="D35" s="3">
        <f t="shared" si="0"/>
        <v>152.71151352249805</v>
      </c>
      <c r="E35" s="3">
        <f t="shared" si="3"/>
        <v>222972.83999999982</v>
      </c>
      <c r="F35" s="9">
        <f t="shared" si="1"/>
        <v>8772430.8091854472</v>
      </c>
    </row>
    <row r="36" spans="1:6">
      <c r="A36" s="7">
        <v>2340</v>
      </c>
      <c r="B36" s="7">
        <v>2327.841077</v>
      </c>
      <c r="C36" s="8">
        <f t="shared" si="2"/>
        <v>12.158922999999959</v>
      </c>
      <c r="D36" s="3">
        <f t="shared" si="0"/>
        <v>147.83940851992799</v>
      </c>
      <c r="E36" s="3">
        <f t="shared" si="3"/>
        <v>161764.83999999985</v>
      </c>
      <c r="F36" s="9">
        <f t="shared" si="1"/>
        <v>8773608.0394467376</v>
      </c>
    </row>
    <row r="37" spans="1:6">
      <c r="A37" s="7">
        <v>2570</v>
      </c>
      <c r="B37" s="7">
        <v>2559.4531440000001</v>
      </c>
      <c r="C37" s="8">
        <f t="shared" si="2"/>
        <v>10.546855999999934</v>
      </c>
      <c r="D37" s="3">
        <f t="shared" si="0"/>
        <v>111.23617148473461</v>
      </c>
      <c r="E37" s="3">
        <f t="shared" si="3"/>
        <v>29652.839999999938</v>
      </c>
      <c r="F37" s="9">
        <f t="shared" si="1"/>
        <v>8783160.612392718</v>
      </c>
    </row>
    <row r="38" spans="1:6">
      <c r="A38" s="7">
        <v>2670</v>
      </c>
      <c r="B38" s="7">
        <v>2660.0974679999999</v>
      </c>
      <c r="C38" s="8">
        <f t="shared" si="2"/>
        <v>9.9025320000000647</v>
      </c>
      <c r="D38" s="3">
        <f t="shared" si="0"/>
        <v>98.060140011025283</v>
      </c>
      <c r="E38" s="3">
        <f t="shared" si="3"/>
        <v>5212.8399999999738</v>
      </c>
      <c r="F38" s="9">
        <f t="shared" si="1"/>
        <v>8786980.1159923915</v>
      </c>
    </row>
    <row r="39" spans="1:6">
      <c r="A39" s="7">
        <v>2740</v>
      </c>
      <c r="B39" s="7">
        <v>2730.4310439999999</v>
      </c>
      <c r="C39" s="8">
        <f t="shared" si="2"/>
        <v>9.5689560000000711</v>
      </c>
      <c r="D39" s="3">
        <f t="shared" si="0"/>
        <v>91.564918929937363</v>
      </c>
      <c r="E39" s="3">
        <f t="shared" si="3"/>
        <v>4.8399999999991996</v>
      </c>
      <c r="F39" s="9">
        <f t="shared" si="1"/>
        <v>8788957.8553188983</v>
      </c>
    </row>
    <row r="40" spans="1:6">
      <c r="A40" s="7">
        <v>2810</v>
      </c>
      <c r="B40" s="7">
        <v>2800.6859260000001</v>
      </c>
      <c r="C40" s="8">
        <f t="shared" si="2"/>
        <v>9.3140739999998914</v>
      </c>
      <c r="D40" s="3">
        <f t="shared" si="0"/>
        <v>86.751974477473979</v>
      </c>
      <c r="E40" s="3">
        <f t="shared" si="3"/>
        <v>4596.8400000000247</v>
      </c>
      <c r="F40" s="9">
        <f t="shared" si="1"/>
        <v>8790469.1756393053</v>
      </c>
    </row>
    <row r="41" spans="1:6">
      <c r="A41" s="7">
        <v>2890</v>
      </c>
      <c r="B41" s="7">
        <v>2880.9003010000001</v>
      </c>
      <c r="C41" s="8">
        <f t="shared" si="2"/>
        <v>9.0996989999998732</v>
      </c>
      <c r="D41" s="3">
        <f t="shared" si="0"/>
        <v>82.804521890598693</v>
      </c>
      <c r="E41" s="3">
        <f t="shared" si="3"/>
        <v>21844.840000000055</v>
      </c>
      <c r="F41" s="9">
        <f t="shared" si="1"/>
        <v>8791740.4106972683</v>
      </c>
    </row>
    <row r="42" spans="1:6">
      <c r="A42" s="7">
        <v>2990</v>
      </c>
      <c r="B42" s="7">
        <v>2981.0764650000001</v>
      </c>
      <c r="C42" s="8">
        <f t="shared" si="2"/>
        <v>8.9235349999999016</v>
      </c>
      <c r="D42" s="3">
        <f t="shared" si="0"/>
        <v>79.629476896223238</v>
      </c>
      <c r="E42" s="3">
        <f t="shared" si="3"/>
        <v>61404.840000000091</v>
      </c>
      <c r="F42" s="9">
        <f t="shared" si="1"/>
        <v>8792785.1248734444</v>
      </c>
    </row>
    <row r="43" spans="1:6">
      <c r="A43" s="7">
        <v>3060</v>
      </c>
      <c r="B43" s="7">
        <v>3051.151578</v>
      </c>
      <c r="C43" s="8">
        <f t="shared" si="2"/>
        <v>8.8484220000000278</v>
      </c>
      <c r="D43" s="3">
        <f t="shared" si="0"/>
        <v>78.294571890084498</v>
      </c>
      <c r="E43" s="3">
        <f t="shared" si="3"/>
        <v>100996.84000000011</v>
      </c>
      <c r="F43" s="9">
        <f t="shared" si="1"/>
        <v>8793230.5901266411</v>
      </c>
    </row>
    <row r="44" spans="1:6">
      <c r="A44" s="7">
        <v>3210</v>
      </c>
      <c r="B44" s="7">
        <v>3201.231483</v>
      </c>
      <c r="C44" s="8">
        <f t="shared" si="2"/>
        <v>8.7685169999999744</v>
      </c>
      <c r="D44" s="3">
        <f t="shared" si="0"/>
        <v>76.886890379288545</v>
      </c>
      <c r="E44" s="3">
        <f t="shared" si="3"/>
        <v>218836.84000000017</v>
      </c>
      <c r="F44" s="9">
        <f t="shared" si="1"/>
        <v>8793704.4872078374</v>
      </c>
    </row>
    <row r="45" spans="1:6">
      <c r="A45" s="7">
        <v>3300</v>
      </c>
      <c r="B45" s="7">
        <v>3291.2291059999998</v>
      </c>
      <c r="C45" s="8">
        <f t="shared" si="2"/>
        <v>8.7708940000002258</v>
      </c>
      <c r="D45" s="3">
        <f t="shared" si="0"/>
        <v>76.928581559239959</v>
      </c>
      <c r="E45" s="3">
        <f t="shared" si="3"/>
        <v>311140.8400000002</v>
      </c>
      <c r="F45" s="9">
        <f t="shared" si="1"/>
        <v>8793690.3896158561</v>
      </c>
    </row>
    <row r="46" spans="1:6">
      <c r="A46" s="7">
        <v>3450</v>
      </c>
      <c r="B46" s="7">
        <v>3441.1446989999999</v>
      </c>
      <c r="C46" s="8">
        <f t="shared" si="2"/>
        <v>8.855301000000054</v>
      </c>
      <c r="D46" s="3">
        <f t="shared" si="0"/>
        <v>78.416355800601963</v>
      </c>
      <c r="E46" s="3">
        <f t="shared" si="3"/>
        <v>500980.84000000026</v>
      </c>
      <c r="F46" s="9">
        <f t="shared" si="1"/>
        <v>8793189.7930511218</v>
      </c>
    </row>
    <row r="47" spans="1:6">
      <c r="A47" s="7">
        <v>3670</v>
      </c>
      <c r="B47" s="7">
        <v>3660.8832010000001</v>
      </c>
      <c r="C47" s="8">
        <f t="shared" si="2"/>
        <v>9.1167989999999008</v>
      </c>
      <c r="D47" s="3">
        <f t="shared" si="0"/>
        <v>83.116024006399186</v>
      </c>
      <c r="E47" s="3">
        <f t="shared" si="3"/>
        <v>860812.84000000032</v>
      </c>
      <c r="F47" s="9">
        <f t="shared" si="1"/>
        <v>8791639.0050172005</v>
      </c>
    </row>
    <row r="48" spans="1:6">
      <c r="A48" s="7">
        <v>3840</v>
      </c>
      <c r="B48" s="7">
        <v>3830.612404</v>
      </c>
      <c r="C48" s="8">
        <f t="shared" si="2"/>
        <v>9.3875960000000305</v>
      </c>
      <c r="D48" s="3">
        <f t="shared" si="0"/>
        <v>88.126958659216569</v>
      </c>
      <c r="E48" s="3">
        <f t="shared" si="3"/>
        <v>1205164.8400000003</v>
      </c>
      <c r="F48" s="9">
        <f t="shared" si="1"/>
        <v>8790033.2143270858</v>
      </c>
    </row>
    <row r="49" spans="1:6">
      <c r="A49" s="7">
        <v>3900</v>
      </c>
      <c r="B49" s="7">
        <v>3890.50225</v>
      </c>
      <c r="C49" s="8">
        <f t="shared" si="2"/>
        <v>9.4977499999999964</v>
      </c>
      <c r="D49" s="3">
        <f t="shared" si="0"/>
        <v>90.207255062499925</v>
      </c>
      <c r="E49" s="3">
        <f t="shared" si="3"/>
        <v>1340500.8400000003</v>
      </c>
      <c r="F49" s="9">
        <f t="shared" si="1"/>
        <v>8789380.0575190373</v>
      </c>
    </row>
    <row r="50" spans="1:6">
      <c r="A50" s="7">
        <v>4110</v>
      </c>
      <c r="B50" s="7">
        <v>4100.1722209999998</v>
      </c>
      <c r="C50" s="8">
        <f t="shared" si="2"/>
        <v>9.8277790000001914</v>
      </c>
      <c r="D50" s="3">
        <f t="shared" si="0"/>
        <v>96.585240072844769</v>
      </c>
      <c r="E50" s="3">
        <f t="shared" si="3"/>
        <v>1870876.8400000005</v>
      </c>
      <c r="F50" s="9">
        <f t="shared" si="1"/>
        <v>8787423.2998362947</v>
      </c>
    </row>
    <row r="51" spans="1:6">
      <c r="A51" s="7">
        <v>4200</v>
      </c>
      <c r="B51" s="7">
        <v>4190.0765890000002</v>
      </c>
      <c r="C51" s="8">
        <f t="shared" si="2"/>
        <v>9.92341099999976</v>
      </c>
      <c r="D51" s="3">
        <f t="shared" si="0"/>
        <v>98.474085874916241</v>
      </c>
      <c r="E51" s="3">
        <f t="shared" si="3"/>
        <v>2125180.8400000003</v>
      </c>
      <c r="F51" s="9">
        <f t="shared" si="1"/>
        <v>8786856.3338536508</v>
      </c>
    </row>
    <row r="52" spans="1:6">
      <c r="A52" s="7">
        <v>4360</v>
      </c>
      <c r="B52" s="7">
        <v>4350.0679579999996</v>
      </c>
      <c r="C52" s="8">
        <f t="shared" si="2"/>
        <v>9.9320420000003651</v>
      </c>
      <c r="D52" s="3">
        <f t="shared" si="0"/>
        <v>98.645458289771256</v>
      </c>
      <c r="E52" s="3">
        <f t="shared" si="3"/>
        <v>2617276.8400000008</v>
      </c>
      <c r="F52" s="9">
        <f t="shared" si="1"/>
        <v>8786805.164816739</v>
      </c>
    </row>
    <row r="53" spans="1:6">
      <c r="A53" s="7">
        <v>4430</v>
      </c>
      <c r="B53" s="7">
        <v>4420.1340550000004</v>
      </c>
      <c r="C53" s="8">
        <f t="shared" si="2"/>
        <v>9.8659449999995559</v>
      </c>
      <c r="D53" s="3">
        <f t="shared" si="0"/>
        <v>97.336870743016235</v>
      </c>
      <c r="E53" s="3">
        <f t="shared" si="3"/>
        <v>2848668.8400000008</v>
      </c>
      <c r="F53" s="9">
        <f t="shared" si="1"/>
        <v>8787197.0258543845</v>
      </c>
    </row>
    <row r="54" spans="1:6">
      <c r="A54" s="7">
        <v>4520</v>
      </c>
      <c r="B54" s="7">
        <v>4510.2866119999999</v>
      </c>
      <c r="C54" s="8">
        <f t="shared" si="2"/>
        <v>9.7133880000001227</v>
      </c>
      <c r="D54" s="3">
        <f t="shared" si="0"/>
        <v>94.349906438546384</v>
      </c>
      <c r="E54" s="3">
        <f t="shared" si="3"/>
        <v>3160572.8400000008</v>
      </c>
      <c r="F54" s="9">
        <f t="shared" si="1"/>
        <v>8788101.5048644766</v>
      </c>
    </row>
    <row r="55" spans="1:6">
      <c r="A55" s="7">
        <v>4680</v>
      </c>
      <c r="B55" s="7">
        <v>4670.8235640000003</v>
      </c>
      <c r="C55" s="8">
        <f t="shared" si="2"/>
        <v>9.1764359999997396</v>
      </c>
      <c r="D55" s="3">
        <f t="shared" si="0"/>
        <v>84.206977662091219</v>
      </c>
      <c r="E55" s="3">
        <f t="shared" si="3"/>
        <v>3755068.8400000008</v>
      </c>
      <c r="F55" s="9">
        <f t="shared" si="1"/>
        <v>8791285.3528367151</v>
      </c>
    </row>
    <row r="56" spans="1:6">
      <c r="A56" s="7">
        <v>4840</v>
      </c>
      <c r="B56" s="7">
        <v>4831.688341</v>
      </c>
      <c r="C56" s="8">
        <f t="shared" si="2"/>
        <v>8.3116589999999633</v>
      </c>
      <c r="D56" s="3">
        <f t="shared" si="0"/>
        <v>69.083675332280393</v>
      </c>
      <c r="E56" s="3">
        <f t="shared" si="3"/>
        <v>4400764.8400000008</v>
      </c>
      <c r="F56" s="9">
        <f t="shared" si="1"/>
        <v>8796414.2458885554</v>
      </c>
    </row>
    <row r="57" spans="1:6">
      <c r="A57" s="7">
        <v>4910</v>
      </c>
      <c r="B57" s="7">
        <v>4902.191237</v>
      </c>
      <c r="C57" s="8">
        <f t="shared" si="2"/>
        <v>7.808762999999999</v>
      </c>
      <c r="D57" s="3">
        <f t="shared" si="0"/>
        <v>60.976779590168988</v>
      </c>
      <c r="E57" s="3">
        <f t="shared" si="3"/>
        <v>4699356.8400000008</v>
      </c>
      <c r="F57" s="9">
        <f t="shared" si="1"/>
        <v>8799397.5520952065</v>
      </c>
    </row>
    <row r="58" spans="1:6">
      <c r="A58" s="7">
        <v>5060</v>
      </c>
      <c r="B58" s="7">
        <v>5053.3771999999999</v>
      </c>
      <c r="C58" s="8">
        <f t="shared" si="2"/>
        <v>6.6228000000000975</v>
      </c>
      <c r="D58" s="3">
        <f t="shared" si="0"/>
        <v>43.861479840001294</v>
      </c>
      <c r="E58" s="3">
        <f t="shared" si="3"/>
        <v>5372196.8400000008</v>
      </c>
      <c r="F58" s="9">
        <f t="shared" si="1"/>
        <v>8806434.98735293</v>
      </c>
    </row>
    <row r="59" spans="1:6">
      <c r="A59" s="7">
        <v>5190</v>
      </c>
      <c r="B59" s="7">
        <v>5184.5926390000004</v>
      </c>
      <c r="C59" s="8">
        <f t="shared" si="2"/>
        <v>5.4073609999995824</v>
      </c>
      <c r="D59" s="3">
        <f t="shared" si="0"/>
        <v>29.239552984316482</v>
      </c>
      <c r="E59" s="3">
        <f t="shared" si="3"/>
        <v>5991724.8400000008</v>
      </c>
      <c r="F59" s="9">
        <f t="shared" si="1"/>
        <v>8813650.2502327953</v>
      </c>
    </row>
    <row r="60" spans="1:6">
      <c r="A60" s="7">
        <v>5280</v>
      </c>
      <c r="B60" s="7">
        <v>5275.4561190000004</v>
      </c>
      <c r="C60" s="8">
        <f t="shared" si="2"/>
        <v>4.543880999999601</v>
      </c>
      <c r="D60" s="3">
        <f t="shared" si="0"/>
        <v>20.646854542157374</v>
      </c>
      <c r="E60" s="3">
        <f t="shared" si="3"/>
        <v>6440428.8400000008</v>
      </c>
      <c r="F60" s="9">
        <f t="shared" si="1"/>
        <v>8818777.9588484485</v>
      </c>
    </row>
    <row r="61" spans="1:6">
      <c r="A61" s="7">
        <v>5340</v>
      </c>
      <c r="B61" s="7">
        <v>5336.0493130000004</v>
      </c>
      <c r="C61" s="8">
        <f t="shared" si="2"/>
        <v>3.9506869999995615</v>
      </c>
      <c r="D61" s="3">
        <f t="shared" si="0"/>
        <v>15.607927771965535</v>
      </c>
      <c r="E61" s="3">
        <f t="shared" si="3"/>
        <v>6748564.8400000008</v>
      </c>
      <c r="F61" s="9">
        <f t="shared" si="1"/>
        <v>8822301.4592297263</v>
      </c>
    </row>
    <row r="62" spans="1:6">
      <c r="A62" s="7">
        <v>5400</v>
      </c>
      <c r="B62" s="7">
        <v>5396.6126080000004</v>
      </c>
      <c r="C62" s="8">
        <f t="shared" si="2"/>
        <v>3.387391999999636</v>
      </c>
      <c r="D62" s="3">
        <f t="shared" si="0"/>
        <v>11.474424561661534</v>
      </c>
      <c r="E62" s="3">
        <f t="shared" si="3"/>
        <v>7063900.8400000008</v>
      </c>
      <c r="F62" s="9">
        <f t="shared" si="1"/>
        <v>8825648.0146234501</v>
      </c>
    </row>
    <row r="63" spans="1:6">
      <c r="A63" s="7">
        <v>5490</v>
      </c>
      <c r="B63" s="7">
        <v>5487.4172310000004</v>
      </c>
      <c r="C63" s="8">
        <f t="shared" si="2"/>
        <v>2.5827689999996437</v>
      </c>
      <c r="D63" s="3">
        <f t="shared" si="0"/>
        <v>6.67069570735916</v>
      </c>
      <c r="E63" s="3">
        <f t="shared" si="3"/>
        <v>7550404.8400000008</v>
      </c>
      <c r="F63" s="9">
        <f t="shared" si="1"/>
        <v>8830429.4088056665</v>
      </c>
    </row>
    <row r="64" spans="1:6">
      <c r="A64" s="10">
        <f t="shared" ref="A64:F64" si="4">SUM(A14:A63)</f>
        <v>137110</v>
      </c>
      <c r="B64" s="10">
        <f t="shared" si="4"/>
        <v>137197.26768700001</v>
      </c>
      <c r="C64" s="10">
        <f t="shared" si="4"/>
        <v>691.30707499999812</v>
      </c>
      <c r="D64" s="10">
        <f t="shared" si="4"/>
        <v>148709.33067633331</v>
      </c>
      <c r="E64" s="10">
        <f t="shared" si="4"/>
        <v>134425658.00000003</v>
      </c>
      <c r="F64" s="10">
        <f t="shared" si="4"/>
        <v>442957110.7076751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selection activeCell="C10" sqref="C10"/>
    </sheetView>
  </sheetViews>
  <sheetFormatPr defaultRowHeight="15"/>
  <cols>
    <col min="1" max="1" width="21" style="3" bestFit="1" customWidth="1"/>
    <col min="2" max="2" width="15" style="3" bestFit="1" customWidth="1"/>
    <col min="3" max="3" width="10.5703125" style="3" bestFit="1" customWidth="1"/>
    <col min="4" max="4" width="13.140625" style="3" bestFit="1" customWidth="1"/>
    <col min="5" max="5" width="17.7109375" style="3" bestFit="1" customWidth="1"/>
    <col min="6" max="6" width="15.5703125" style="3" bestFit="1" customWidth="1"/>
    <col min="7" max="16384" width="9.140625" style="3"/>
  </cols>
  <sheetData>
    <row r="1" spans="1:6" ht="15.75">
      <c r="A1" s="14" t="s">
        <v>14</v>
      </c>
      <c r="B1" s="14"/>
      <c r="C1" s="14"/>
      <c r="D1" s="14"/>
      <c r="E1" s="14"/>
      <c r="F1" s="14"/>
    </row>
    <row r="2" spans="1:6" ht="15.75">
      <c r="A2" s="11"/>
      <c r="B2" s="11"/>
      <c r="C2" s="11"/>
      <c r="D2" s="11"/>
    </row>
    <row r="3" spans="1:6">
      <c r="A3" s="3" t="s">
        <v>13</v>
      </c>
      <c r="B3" s="3">
        <v>6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2742.2</v>
      </c>
      <c r="C5"/>
    </row>
    <row r="6" spans="1:6" s="2" customFormat="1">
      <c r="A6" s="1" t="s">
        <v>3</v>
      </c>
      <c r="B6" s="2">
        <f>D64/B4</f>
        <v>51.084099399058914</v>
      </c>
    </row>
    <row r="7" spans="1:6" s="2" customFormat="1">
      <c r="A7" s="4"/>
    </row>
    <row r="8" spans="1:6">
      <c r="A8" s="5" t="s">
        <v>4</v>
      </c>
      <c r="B8" s="12">
        <f>C64/B4</f>
        <v>3.0085237000000227</v>
      </c>
      <c r="D8" s="2" t="s">
        <v>1</v>
      </c>
      <c r="E8" s="2">
        <v>12.162234</v>
      </c>
    </row>
    <row r="9" spans="1:6">
      <c r="A9" s="5" t="s">
        <v>5</v>
      </c>
      <c r="B9" s="12">
        <f>1-(D64/E64)</f>
        <v>0.99998099912614935</v>
      </c>
    </row>
    <row r="10" spans="1:6">
      <c r="A10" s="5" t="s">
        <v>6</v>
      </c>
      <c r="B10" s="12">
        <f>1-((F64/B4)/(E64/B4))</f>
        <v>0.99904033296378592</v>
      </c>
    </row>
    <row r="11" spans="1:6">
      <c r="A11" s="5" t="s">
        <v>15</v>
      </c>
      <c r="B11" s="13">
        <f>B8/MAX(A14:A63)</f>
        <v>5.480006739526453E-4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60</v>
      </c>
      <c r="B14" s="7">
        <v>13.119617999999999</v>
      </c>
      <c r="C14" s="8">
        <f>ABS(A14-B14)</f>
        <v>46.880381999999997</v>
      </c>
      <c r="D14" s="3">
        <f>C14^2</f>
        <v>2197.7702164659236</v>
      </c>
      <c r="E14" s="3">
        <f>(A14-$B$5)^2</f>
        <v>7194196.8399999989</v>
      </c>
      <c r="F14" s="9">
        <f>(A14-B14-$B$6)^2</f>
        <v>17.671239971150662</v>
      </c>
    </row>
    <row r="15" spans="1:6">
      <c r="A15" s="7">
        <v>170</v>
      </c>
      <c r="B15" s="7">
        <v>173.818389</v>
      </c>
      <c r="C15" s="8">
        <f>ABS(A15-B15)</f>
        <v>3.8183889999999963</v>
      </c>
      <c r="D15" s="3">
        <f t="shared" ref="D15:D63" si="0">C15^2</f>
        <v>14.580094555320972</v>
      </c>
      <c r="E15" s="3">
        <f>(A15-$B$5)^2</f>
        <v>6616212.8399999989</v>
      </c>
      <c r="F15" s="9">
        <f t="shared" ref="F15:F63" si="1">(A15-B15-$B$6)^2</f>
        <v>3014.2832324087981</v>
      </c>
    </row>
    <row r="16" spans="1:6">
      <c r="A16" s="7">
        <v>240</v>
      </c>
      <c r="B16" s="7">
        <v>246.820469</v>
      </c>
      <c r="C16" s="8">
        <f t="shared" ref="C16:C63" si="2">ABS(A16-B16)</f>
        <v>6.8204690000000028</v>
      </c>
      <c r="D16" s="3">
        <f t="shared" si="0"/>
        <v>46.518797379961036</v>
      </c>
      <c r="E16" s="3">
        <f t="shared" ref="E16:E63" si="3">(A16-$B$5)^2</f>
        <v>6261004.8399999989</v>
      </c>
      <c r="F16" s="9">
        <f t="shared" si="1"/>
        <v>3352.9390414812924</v>
      </c>
    </row>
    <row r="17" spans="1:6">
      <c r="A17" s="7">
        <v>300</v>
      </c>
      <c r="B17" s="7">
        <v>299.16622100000001</v>
      </c>
      <c r="C17" s="8">
        <f t="shared" si="2"/>
        <v>0.83377899999999272</v>
      </c>
      <c r="D17" s="3">
        <f t="shared" si="0"/>
        <v>0.69518742084098784</v>
      </c>
      <c r="E17" s="3">
        <f t="shared" si="3"/>
        <v>5964340.8399999989</v>
      </c>
      <c r="F17" s="9">
        <f t="shared" si="1"/>
        <v>2525.094700208077</v>
      </c>
    </row>
    <row r="18" spans="1:6">
      <c r="A18" s="7">
        <v>440</v>
      </c>
      <c r="B18" s="7">
        <v>437.25138700000002</v>
      </c>
      <c r="C18" s="8">
        <f t="shared" si="2"/>
        <v>2.7486129999999775</v>
      </c>
      <c r="D18" s="3">
        <f t="shared" si="0"/>
        <v>7.5548734237688766</v>
      </c>
      <c r="E18" s="3">
        <f t="shared" si="3"/>
        <v>5300124.8399999989</v>
      </c>
      <c r="F18" s="9">
        <f t="shared" si="1"/>
        <v>2336.3192454336113</v>
      </c>
    </row>
    <row r="19" spans="1:6">
      <c r="A19" s="7">
        <v>550</v>
      </c>
      <c r="B19" s="7">
        <v>552.72015499999998</v>
      </c>
      <c r="C19" s="8">
        <f t="shared" si="2"/>
        <v>2.720154999999977</v>
      </c>
      <c r="D19" s="3">
        <f t="shared" si="0"/>
        <v>7.3992432240248753</v>
      </c>
      <c r="E19" s="3">
        <f t="shared" si="3"/>
        <v>4805740.8399999989</v>
      </c>
      <c r="F19" s="9">
        <f t="shared" si="1"/>
        <v>2894.8977914386483</v>
      </c>
    </row>
    <row r="20" spans="1:6">
      <c r="A20" s="7">
        <v>600</v>
      </c>
      <c r="B20" s="7">
        <v>605.55061799999999</v>
      </c>
      <c r="C20" s="8">
        <f t="shared" si="2"/>
        <v>5.5506179999999858</v>
      </c>
      <c r="D20" s="3">
        <f t="shared" si="0"/>
        <v>30.809360181923843</v>
      </c>
      <c r="E20" s="3">
        <f t="shared" si="3"/>
        <v>4589020.8399999989</v>
      </c>
      <c r="F20" s="9">
        <f t="shared" si="1"/>
        <v>3207.4912148712647</v>
      </c>
    </row>
    <row r="21" spans="1:6">
      <c r="A21" s="7">
        <v>760</v>
      </c>
      <c r="B21" s="7">
        <v>758.28814699999998</v>
      </c>
      <c r="C21" s="8">
        <f t="shared" si="2"/>
        <v>1.7118530000000192</v>
      </c>
      <c r="D21" s="3">
        <f t="shared" si="0"/>
        <v>2.9304406936090657</v>
      </c>
      <c r="E21" s="3">
        <f t="shared" si="3"/>
        <v>3929116.8399999994</v>
      </c>
      <c r="F21" s="9">
        <f t="shared" si="1"/>
        <v>2437.6187144893838</v>
      </c>
    </row>
    <row r="22" spans="1:6">
      <c r="A22" s="7">
        <v>900</v>
      </c>
      <c r="B22" s="7">
        <v>893.31619000000001</v>
      </c>
      <c r="C22" s="8">
        <f t="shared" si="2"/>
        <v>6.683809999999994</v>
      </c>
      <c r="D22" s="3">
        <f t="shared" si="0"/>
        <v>44.673316116099919</v>
      </c>
      <c r="E22" s="3">
        <f t="shared" si="3"/>
        <v>3393700.8399999994</v>
      </c>
      <c r="F22" s="9">
        <f t="shared" si="1"/>
        <v>1971.3856987201839</v>
      </c>
    </row>
    <row r="23" spans="1:6">
      <c r="A23" s="7">
        <v>990</v>
      </c>
      <c r="B23" s="7">
        <v>985.67306599999995</v>
      </c>
      <c r="C23" s="8">
        <f t="shared" si="2"/>
        <v>4.3269340000000511</v>
      </c>
      <c r="D23" s="3">
        <f t="shared" si="0"/>
        <v>18.722357840356441</v>
      </c>
      <c r="E23" s="3">
        <f t="shared" si="3"/>
        <v>3070204.8399999994</v>
      </c>
      <c r="F23" s="9">
        <f t="shared" si="1"/>
        <v>2186.2325161549475</v>
      </c>
    </row>
    <row r="24" spans="1:6">
      <c r="A24" s="7">
        <v>1090</v>
      </c>
      <c r="B24" s="7">
        <v>1086.4494560000001</v>
      </c>
      <c r="C24" s="8">
        <f t="shared" si="2"/>
        <v>3.5505439999999453</v>
      </c>
      <c r="D24" s="3">
        <f t="shared" si="0"/>
        <v>12.606362695935612</v>
      </c>
      <c r="E24" s="3">
        <f t="shared" si="3"/>
        <v>2729764.8399999994</v>
      </c>
      <c r="F24" s="9">
        <f t="shared" si="1"/>
        <v>2259.4388888754079</v>
      </c>
    </row>
    <row r="25" spans="1:6">
      <c r="A25" s="7">
        <v>1200</v>
      </c>
      <c r="B25" s="7">
        <v>1197.648342</v>
      </c>
      <c r="C25" s="8">
        <f t="shared" si="2"/>
        <v>2.3516580000000431</v>
      </c>
      <c r="D25" s="3">
        <f t="shared" si="0"/>
        <v>5.5302953489642031</v>
      </c>
      <c r="E25" s="3">
        <f t="shared" si="3"/>
        <v>2378380.8399999994</v>
      </c>
      <c r="F25" s="9">
        <f t="shared" si="1"/>
        <v>2374.8508447127069</v>
      </c>
    </row>
    <row r="26" spans="1:6">
      <c r="A26" s="7">
        <v>1360</v>
      </c>
      <c r="B26" s="7">
        <v>1357.4127900000001</v>
      </c>
      <c r="C26" s="8">
        <f t="shared" si="2"/>
        <v>2.5872099999999136</v>
      </c>
      <c r="D26" s="3">
        <f t="shared" si="0"/>
        <v>6.6936555840995533</v>
      </c>
      <c r="E26" s="3">
        <f t="shared" si="3"/>
        <v>1910476.8399999994</v>
      </c>
      <c r="F26" s="9">
        <f t="shared" si="1"/>
        <v>2351.9482813845611</v>
      </c>
    </row>
    <row r="27" spans="1:6">
      <c r="A27" s="7">
        <v>1450</v>
      </c>
      <c r="B27" s="7">
        <v>1448.1220410000001</v>
      </c>
      <c r="C27" s="8">
        <f t="shared" si="2"/>
        <v>1.8779589999999189</v>
      </c>
      <c r="D27" s="3">
        <f t="shared" si="0"/>
        <v>3.5267300056806952</v>
      </c>
      <c r="E27" s="3">
        <f t="shared" si="3"/>
        <v>1669780.8399999996</v>
      </c>
      <c r="F27" s="9">
        <f t="shared" si="1"/>
        <v>2421.2442529719056</v>
      </c>
    </row>
    <row r="28" spans="1:6">
      <c r="A28" s="7">
        <v>1620</v>
      </c>
      <c r="B28" s="7">
        <v>1619.5229260000001</v>
      </c>
      <c r="C28" s="8">
        <f t="shared" si="2"/>
        <v>0.4770739999999023</v>
      </c>
      <c r="D28" s="3">
        <f t="shared" si="0"/>
        <v>0.22759960147590677</v>
      </c>
      <c r="E28" s="3">
        <f t="shared" si="3"/>
        <v>1259332.8399999996</v>
      </c>
      <c r="F28" s="9">
        <f t="shared" si="1"/>
        <v>2561.071019741004</v>
      </c>
    </row>
    <row r="29" spans="1:6">
      <c r="A29" s="7">
        <v>1750</v>
      </c>
      <c r="B29" s="7">
        <v>1749.4377509999999</v>
      </c>
      <c r="C29" s="8">
        <f t="shared" si="2"/>
        <v>0.56224900000006528</v>
      </c>
      <c r="D29" s="3">
        <f t="shared" si="0"/>
        <v>0.31612393800107341</v>
      </c>
      <c r="E29" s="3">
        <f t="shared" si="3"/>
        <v>984460.83999999962</v>
      </c>
      <c r="F29" s="9">
        <f t="shared" si="1"/>
        <v>2552.457367744883</v>
      </c>
    </row>
    <row r="30" spans="1:6">
      <c r="A30" s="7">
        <v>1850</v>
      </c>
      <c r="B30" s="7">
        <v>1849.8363830000001</v>
      </c>
      <c r="C30" s="8">
        <f t="shared" si="2"/>
        <v>0.16361699999993107</v>
      </c>
      <c r="D30" s="3">
        <f t="shared" si="0"/>
        <v>2.6770522688977443E-2</v>
      </c>
      <c r="E30" s="3">
        <f t="shared" si="3"/>
        <v>796020.83999999962</v>
      </c>
      <c r="F30" s="9">
        <f t="shared" si="1"/>
        <v>2592.8955277528758</v>
      </c>
    </row>
    <row r="31" spans="1:6">
      <c r="A31" s="7">
        <v>1900</v>
      </c>
      <c r="B31" s="7">
        <v>1899.981282</v>
      </c>
      <c r="C31" s="8">
        <f t="shared" si="2"/>
        <v>1.8718000000035317E-2</v>
      </c>
      <c r="D31" s="3">
        <f t="shared" si="0"/>
        <v>3.5036352400132217E-4</v>
      </c>
      <c r="E31" s="3">
        <f t="shared" si="3"/>
        <v>709300.83999999973</v>
      </c>
      <c r="F31" s="9">
        <f t="shared" si="1"/>
        <v>2607.6731774313484</v>
      </c>
    </row>
    <row r="32" spans="1:6">
      <c r="A32" s="7">
        <v>2030</v>
      </c>
      <c r="B32" s="7">
        <v>2030.3392690000001</v>
      </c>
      <c r="C32" s="8">
        <f t="shared" si="2"/>
        <v>0.33926900000005844</v>
      </c>
      <c r="D32" s="3">
        <f t="shared" si="0"/>
        <v>0.11510345436103965</v>
      </c>
      <c r="E32" s="3">
        <f t="shared" si="3"/>
        <v>507228.83999999973</v>
      </c>
      <c r="F32" s="9">
        <f t="shared" si="1"/>
        <v>2644.3628175053368</v>
      </c>
    </row>
    <row r="33" spans="1:6">
      <c r="A33" s="7">
        <v>2160</v>
      </c>
      <c r="B33" s="7">
        <v>2161.6501290000001</v>
      </c>
      <c r="C33" s="8">
        <f t="shared" si="2"/>
        <v>1.6501290000001063</v>
      </c>
      <c r="D33" s="3">
        <f t="shared" si="0"/>
        <v>2.7229257166413507</v>
      </c>
      <c r="E33" s="3">
        <f t="shared" si="3"/>
        <v>338956.83999999979</v>
      </c>
      <c r="F33" s="9">
        <f t="shared" si="1"/>
        <v>2780.8988448441228</v>
      </c>
    </row>
    <row r="34" spans="1:6">
      <c r="A34" s="7">
        <v>2170</v>
      </c>
      <c r="B34" s="7">
        <v>2171.8060009999999</v>
      </c>
      <c r="C34" s="8">
        <f t="shared" si="2"/>
        <v>1.8060009999999238</v>
      </c>
      <c r="D34" s="3">
        <f t="shared" si="0"/>
        <v>3.2616396120007249</v>
      </c>
      <c r="E34" s="3">
        <f t="shared" si="3"/>
        <v>327412.83999999979</v>
      </c>
      <c r="F34" s="9">
        <f t="shared" si="1"/>
        <v>2797.3627202225239</v>
      </c>
    </row>
    <row r="35" spans="1:6">
      <c r="A35" s="7">
        <v>2270</v>
      </c>
      <c r="B35" s="7">
        <v>2273.1762509999999</v>
      </c>
      <c r="C35" s="8">
        <f t="shared" si="2"/>
        <v>3.1762509999998656</v>
      </c>
      <c r="D35" s="3">
        <f t="shared" si="0"/>
        <v>10.088570415000147</v>
      </c>
      <c r="E35" s="3">
        <f t="shared" si="3"/>
        <v>222972.83999999982</v>
      </c>
      <c r="F35" s="9">
        <f t="shared" si="1"/>
        <v>2944.1856254286381</v>
      </c>
    </row>
    <row r="36" spans="1:6">
      <c r="A36" s="7">
        <v>2340</v>
      </c>
      <c r="B36" s="7">
        <v>2343.9099310000001</v>
      </c>
      <c r="C36" s="8">
        <f t="shared" si="2"/>
        <v>3.9099310000001424</v>
      </c>
      <c r="D36" s="3">
        <f t="shared" si="0"/>
        <v>15.287560424762113</v>
      </c>
      <c r="E36" s="3">
        <f t="shared" si="3"/>
        <v>161764.83999999985</v>
      </c>
      <c r="F36" s="9">
        <f t="shared" si="1"/>
        <v>3024.3433795326314</v>
      </c>
    </row>
    <row r="37" spans="1:6">
      <c r="A37" s="7">
        <v>2570</v>
      </c>
      <c r="B37" s="7">
        <v>2574.7407520000002</v>
      </c>
      <c r="C37" s="8">
        <f t="shared" si="2"/>
        <v>4.7407520000001568</v>
      </c>
      <c r="D37" s="3">
        <f t="shared" si="0"/>
        <v>22.474729525505488</v>
      </c>
      <c r="E37" s="3">
        <f t="shared" si="3"/>
        <v>29652.839999999938</v>
      </c>
      <c r="F37" s="9">
        <f t="shared" si="1"/>
        <v>3116.4140337270273</v>
      </c>
    </row>
    <row r="38" spans="1:6">
      <c r="A38" s="7">
        <v>2670</v>
      </c>
      <c r="B38" s="7">
        <v>2674.5979160000002</v>
      </c>
      <c r="C38" s="8">
        <f t="shared" si="2"/>
        <v>4.5979160000001684</v>
      </c>
      <c r="D38" s="3">
        <f t="shared" si="0"/>
        <v>21.140831543057548</v>
      </c>
      <c r="E38" s="3">
        <f t="shared" si="3"/>
        <v>5212.8399999999738</v>
      </c>
      <c r="F38" s="9">
        <f t="shared" si="1"/>
        <v>3100.4868389010526</v>
      </c>
    </row>
    <row r="39" spans="1:6">
      <c r="A39" s="7">
        <v>2740</v>
      </c>
      <c r="B39" s="7">
        <v>2744.2445240000002</v>
      </c>
      <c r="C39" s="8">
        <f t="shared" si="2"/>
        <v>4.2445240000001832</v>
      </c>
      <c r="D39" s="3">
        <f t="shared" si="0"/>
        <v>18.015983986577556</v>
      </c>
      <c r="E39" s="3">
        <f t="shared" si="3"/>
        <v>4.8399999999991996</v>
      </c>
      <c r="F39" s="9">
        <f t="shared" si="1"/>
        <v>3061.2565672349097</v>
      </c>
    </row>
    <row r="40" spans="1:6">
      <c r="A40" s="7">
        <v>2810</v>
      </c>
      <c r="B40" s="7">
        <v>2813.69821</v>
      </c>
      <c r="C40" s="8">
        <f t="shared" si="2"/>
        <v>3.6982100000000173</v>
      </c>
      <c r="D40" s="3">
        <f t="shared" si="0"/>
        <v>13.676757204100127</v>
      </c>
      <c r="E40" s="3">
        <f t="shared" si="3"/>
        <v>4596.8400000000247</v>
      </c>
      <c r="F40" s="9">
        <f t="shared" si="1"/>
        <v>3001.1014230942205</v>
      </c>
    </row>
    <row r="41" spans="1:6">
      <c r="A41" s="7">
        <v>2890</v>
      </c>
      <c r="B41" s="7">
        <v>2892.9328310000001</v>
      </c>
      <c r="C41" s="8">
        <f t="shared" si="2"/>
        <v>2.9328310000000783</v>
      </c>
      <c r="D41" s="3">
        <f t="shared" si="0"/>
        <v>8.6014976745614593</v>
      </c>
      <c r="E41" s="3">
        <f t="shared" si="3"/>
        <v>21844.840000000055</v>
      </c>
      <c r="F41" s="9">
        <f t="shared" si="1"/>
        <v>2917.8287697367837</v>
      </c>
    </row>
    <row r="42" spans="1:6">
      <c r="A42" s="7">
        <v>2990</v>
      </c>
      <c r="B42" s="7">
        <v>2992.0384389999999</v>
      </c>
      <c r="C42" s="8">
        <f t="shared" si="2"/>
        <v>2.0384389999999257</v>
      </c>
      <c r="D42" s="3">
        <f t="shared" si="0"/>
        <v>4.1552335567206971</v>
      </c>
      <c r="E42" s="3">
        <f t="shared" si="3"/>
        <v>61404.840000000091</v>
      </c>
      <c r="F42" s="9">
        <f t="shared" si="1"/>
        <v>2822.004085959481</v>
      </c>
    </row>
    <row r="43" spans="1:6">
      <c r="A43" s="7">
        <v>3060</v>
      </c>
      <c r="B43" s="7">
        <v>3061.5605340000002</v>
      </c>
      <c r="C43" s="8">
        <f t="shared" si="2"/>
        <v>1.5605340000001888</v>
      </c>
      <c r="D43" s="3">
        <f t="shared" si="0"/>
        <v>2.4352663651565893</v>
      </c>
      <c r="E43" s="3">
        <f t="shared" si="3"/>
        <v>100996.84000000011</v>
      </c>
      <c r="F43" s="9">
        <f t="shared" si="1"/>
        <v>2771.4574257213294</v>
      </c>
    </row>
    <row r="44" spans="1:6">
      <c r="A44" s="7">
        <v>3210</v>
      </c>
      <c r="B44" s="7">
        <v>3210.9794080000001</v>
      </c>
      <c r="C44" s="8">
        <f t="shared" si="2"/>
        <v>0.9794080000001486</v>
      </c>
      <c r="D44" s="3">
        <f t="shared" si="0"/>
        <v>0.95924003046429107</v>
      </c>
      <c r="E44" s="3">
        <f t="shared" si="3"/>
        <v>218836.84000000017</v>
      </c>
      <c r="F44" s="9">
        <f t="shared" si="1"/>
        <v>2710.6088026918778</v>
      </c>
    </row>
    <row r="45" spans="1:6">
      <c r="A45" s="7">
        <v>3300</v>
      </c>
      <c r="B45" s="7">
        <v>3300.7345650000002</v>
      </c>
      <c r="C45" s="8">
        <f t="shared" si="2"/>
        <v>0.73456500000020242</v>
      </c>
      <c r="D45" s="3">
        <f t="shared" si="0"/>
        <v>0.5395857392252974</v>
      </c>
      <c r="E45" s="3">
        <f t="shared" si="3"/>
        <v>311140.8400000002</v>
      </c>
      <c r="F45" s="9">
        <f t="shared" si="1"/>
        <v>2685.1739801023168</v>
      </c>
    </row>
    <row r="46" spans="1:6">
      <c r="A46" s="7">
        <v>3450</v>
      </c>
      <c r="B46" s="7">
        <v>3450.1743150000002</v>
      </c>
      <c r="C46" s="8">
        <f t="shared" si="2"/>
        <v>0.17431500000020606</v>
      </c>
      <c r="D46" s="3">
        <f t="shared" si="0"/>
        <v>3.0385719225071838E-2</v>
      </c>
      <c r="E46" s="3">
        <f t="shared" si="3"/>
        <v>500980.84000000026</v>
      </c>
      <c r="F46" s="9">
        <f t="shared" si="1"/>
        <v>2627.4250467056713</v>
      </c>
    </row>
    <row r="47" spans="1:6">
      <c r="A47" s="7">
        <v>3670</v>
      </c>
      <c r="B47" s="7">
        <v>3669.0567809999998</v>
      </c>
      <c r="C47" s="8">
        <f t="shared" si="2"/>
        <v>0.94321900000022652</v>
      </c>
      <c r="D47" s="3">
        <f t="shared" si="0"/>
        <v>0.88966208196142726</v>
      </c>
      <c r="E47" s="3">
        <f t="shared" si="3"/>
        <v>860812.84000000032</v>
      </c>
      <c r="F47" s="9">
        <f t="shared" si="1"/>
        <v>2514.1078871927075</v>
      </c>
    </row>
    <row r="48" spans="1:6">
      <c r="A48" s="7">
        <v>3840</v>
      </c>
      <c r="B48" s="7">
        <v>3838.4440169999998</v>
      </c>
      <c r="C48" s="8">
        <f t="shared" si="2"/>
        <v>1.5559830000001966</v>
      </c>
      <c r="D48" s="3">
        <f t="shared" si="0"/>
        <v>2.4210830962896117</v>
      </c>
      <c r="E48" s="3">
        <f t="shared" si="3"/>
        <v>1205164.8400000003</v>
      </c>
      <c r="F48" s="9">
        <f t="shared" si="1"/>
        <v>2453.034314038709</v>
      </c>
    </row>
    <row r="49" spans="1:6">
      <c r="A49" s="7">
        <v>3900</v>
      </c>
      <c r="B49" s="7">
        <v>3898.332508</v>
      </c>
      <c r="C49" s="8">
        <f t="shared" si="2"/>
        <v>1.6674920000000384</v>
      </c>
      <c r="D49" s="3">
        <f t="shared" si="0"/>
        <v>2.7805295700641279</v>
      </c>
      <c r="E49" s="3">
        <f t="shared" si="3"/>
        <v>1340500.8400000003</v>
      </c>
      <c r="F49" s="9">
        <f t="shared" si="1"/>
        <v>2442.0010868327204</v>
      </c>
    </row>
    <row r="50" spans="1:6">
      <c r="A50" s="7">
        <v>4110</v>
      </c>
      <c r="B50" s="7">
        <v>4108.1927130000004</v>
      </c>
      <c r="C50" s="8">
        <f t="shared" si="2"/>
        <v>1.8072869999996328</v>
      </c>
      <c r="D50" s="3">
        <f t="shared" si="0"/>
        <v>3.266286300367673</v>
      </c>
      <c r="E50" s="3">
        <f t="shared" si="3"/>
        <v>1870876.8400000005</v>
      </c>
      <c r="F50" s="9">
        <f t="shared" si="1"/>
        <v>2428.2042402120824</v>
      </c>
    </row>
    <row r="51" spans="1:6">
      <c r="A51" s="7">
        <v>4200</v>
      </c>
      <c r="B51" s="7">
        <v>4198.2047510000002</v>
      </c>
      <c r="C51" s="8">
        <f t="shared" si="2"/>
        <v>1.7952489999997852</v>
      </c>
      <c r="D51" s="3">
        <f t="shared" si="0"/>
        <v>3.2229189720002287</v>
      </c>
      <c r="E51" s="3">
        <f t="shared" si="3"/>
        <v>2125180.8400000003</v>
      </c>
      <c r="F51" s="9">
        <f t="shared" si="1"/>
        <v>2429.3907736608312</v>
      </c>
    </row>
    <row r="52" spans="1:6">
      <c r="A52" s="7">
        <v>4360</v>
      </c>
      <c r="B52" s="7">
        <v>4358.216015</v>
      </c>
      <c r="C52" s="8">
        <f t="shared" si="2"/>
        <v>1.7839850000000297</v>
      </c>
      <c r="D52" s="3">
        <f t="shared" si="0"/>
        <v>3.1826024802251061</v>
      </c>
      <c r="E52" s="3">
        <f t="shared" si="3"/>
        <v>2617276.8400000008</v>
      </c>
      <c r="F52" s="9">
        <f t="shared" si="1"/>
        <v>2430.5012797602931</v>
      </c>
    </row>
    <row r="53" spans="1:6">
      <c r="A53" s="7">
        <v>4430</v>
      </c>
      <c r="B53" s="7">
        <v>4428.1763060000003</v>
      </c>
      <c r="C53" s="8">
        <f t="shared" si="2"/>
        <v>1.8236939999997048</v>
      </c>
      <c r="D53" s="3">
        <f t="shared" si="0"/>
        <v>3.3258598056349236</v>
      </c>
      <c r="E53" s="3">
        <f t="shared" si="3"/>
        <v>2848668.8400000008</v>
      </c>
      <c r="F53" s="9">
        <f t="shared" si="1"/>
        <v>2426.5875400796617</v>
      </c>
    </row>
    <row r="54" spans="1:6">
      <c r="A54" s="7">
        <v>4520</v>
      </c>
      <c r="B54" s="7">
        <v>4518.2079219999996</v>
      </c>
      <c r="C54" s="8">
        <f t="shared" si="2"/>
        <v>1.7920780000004015</v>
      </c>
      <c r="D54" s="3">
        <f t="shared" si="0"/>
        <v>3.211543558085439</v>
      </c>
      <c r="E54" s="3">
        <f t="shared" si="3"/>
        <v>3160572.8400000008</v>
      </c>
      <c r="F54" s="9">
        <f t="shared" si="1"/>
        <v>2429.7033736052422</v>
      </c>
    </row>
    <row r="55" spans="1:6">
      <c r="A55" s="7">
        <v>4680</v>
      </c>
      <c r="B55" s="7">
        <v>4678.2963140000002</v>
      </c>
      <c r="C55" s="8">
        <f t="shared" si="2"/>
        <v>1.7036859999998342</v>
      </c>
      <c r="D55" s="3">
        <f t="shared" si="0"/>
        <v>2.9025459865954351</v>
      </c>
      <c r="E55" s="3">
        <f t="shared" si="3"/>
        <v>3755068.8400000008</v>
      </c>
      <c r="F55" s="9">
        <f t="shared" si="1"/>
        <v>2438.4252274619735</v>
      </c>
    </row>
    <row r="56" spans="1:6">
      <c r="A56" s="7">
        <v>4840</v>
      </c>
      <c r="B56" s="7">
        <v>4838.5887679999996</v>
      </c>
      <c r="C56" s="8">
        <f t="shared" si="2"/>
        <v>1.411232000000382</v>
      </c>
      <c r="D56" s="3">
        <f t="shared" si="0"/>
        <v>1.9915757578250781</v>
      </c>
      <c r="E56" s="3">
        <f t="shared" si="3"/>
        <v>4400764.8400000008</v>
      </c>
      <c r="F56" s="9">
        <f t="shared" si="1"/>
        <v>2467.3937556444521</v>
      </c>
    </row>
    <row r="57" spans="1:6">
      <c r="A57" s="7">
        <v>4910</v>
      </c>
      <c r="B57" s="7">
        <v>4908.7578059999996</v>
      </c>
      <c r="C57" s="8">
        <f t="shared" si="2"/>
        <v>1.2421940000003815</v>
      </c>
      <c r="D57" s="3">
        <f t="shared" si="0"/>
        <v>1.5430459336369478</v>
      </c>
      <c r="E57" s="3">
        <f t="shared" si="3"/>
        <v>4699356.8400000008</v>
      </c>
      <c r="F57" s="9">
        <f t="shared" si="1"/>
        <v>2484.2155338087</v>
      </c>
    </row>
    <row r="58" spans="1:6">
      <c r="A58" s="7">
        <v>5060</v>
      </c>
      <c r="B58" s="7">
        <v>5059.1764270000003</v>
      </c>
      <c r="C58" s="8">
        <f t="shared" si="2"/>
        <v>0.82357299999966926</v>
      </c>
      <c r="D58" s="3">
        <f t="shared" si="0"/>
        <v>0.67827248632845527</v>
      </c>
      <c r="E58" s="3">
        <f t="shared" si="3"/>
        <v>5372196.8400000008</v>
      </c>
      <c r="F58" s="9">
        <f t="shared" si="1"/>
        <v>2526.1205139105314</v>
      </c>
    </row>
    <row r="59" spans="1:6">
      <c r="A59" s="7">
        <v>5190</v>
      </c>
      <c r="B59" s="7">
        <v>5189.5365899999997</v>
      </c>
      <c r="C59" s="8">
        <f t="shared" si="2"/>
        <v>0.46341000000029453</v>
      </c>
      <c r="D59" s="3">
        <f t="shared" si="0"/>
        <v>0.21474882810027299</v>
      </c>
      <c r="E59" s="3">
        <f t="shared" si="3"/>
        <v>5991724.8400000008</v>
      </c>
      <c r="F59" s="9">
        <f t="shared" si="1"/>
        <v>2562.4541952359659</v>
      </c>
    </row>
    <row r="60" spans="1:6">
      <c r="A60" s="7">
        <v>5280</v>
      </c>
      <c r="B60" s="7">
        <v>5279.6926240000003</v>
      </c>
      <c r="C60" s="8">
        <f t="shared" si="2"/>
        <v>0.30737599999974918</v>
      </c>
      <c r="D60" s="3">
        <f t="shared" si="0"/>
        <v>9.4480005375845805E-2</v>
      </c>
      <c r="E60" s="3">
        <f t="shared" si="3"/>
        <v>6440428.8400000008</v>
      </c>
      <c r="F60" s="9">
        <f t="shared" si="1"/>
        <v>2578.2756391445623</v>
      </c>
    </row>
    <row r="61" spans="1:6">
      <c r="A61" s="7">
        <v>5340</v>
      </c>
      <c r="B61" s="7">
        <v>5339.7391280000002</v>
      </c>
      <c r="C61" s="8">
        <f t="shared" si="2"/>
        <v>0.26087199999983568</v>
      </c>
      <c r="D61" s="3">
        <f t="shared" si="0"/>
        <v>6.8054200383914271E-2</v>
      </c>
      <c r="E61" s="3">
        <f t="shared" si="3"/>
        <v>6748564.8400000008</v>
      </c>
      <c r="F61" s="9">
        <f t="shared" si="1"/>
        <v>2583.0004432564692</v>
      </c>
    </row>
    <row r="62" spans="1:6">
      <c r="A62" s="7">
        <v>5400</v>
      </c>
      <c r="B62" s="7">
        <v>5399.7165480000003</v>
      </c>
      <c r="C62" s="8">
        <f t="shared" si="2"/>
        <v>0.28345199999967008</v>
      </c>
      <c r="D62" s="3">
        <f t="shared" si="0"/>
        <v>8.0345036303812969E-2</v>
      </c>
      <c r="E62" s="3">
        <f t="shared" si="3"/>
        <v>7063900.8400000008</v>
      </c>
      <c r="F62" s="9">
        <f t="shared" si="1"/>
        <v>2580.7057761635447</v>
      </c>
    </row>
    <row r="63" spans="1:6">
      <c r="A63" s="7">
        <v>5490</v>
      </c>
      <c r="B63" s="7">
        <v>5489.5057029999998</v>
      </c>
      <c r="C63" s="8">
        <f t="shared" si="2"/>
        <v>0.49429700000018784</v>
      </c>
      <c r="D63" s="3">
        <f t="shared" si="0"/>
        <v>0.24432952420918569</v>
      </c>
      <c r="E63" s="3">
        <f t="shared" si="3"/>
        <v>7550404.8400000008</v>
      </c>
      <c r="F63" s="9">
        <f t="shared" si="1"/>
        <v>2559.328106775808</v>
      </c>
    </row>
    <row r="64" spans="1:6">
      <c r="A64" s="10">
        <f t="shared" ref="A64:F64" si="4">SUM(A14:A63)</f>
        <v>137110</v>
      </c>
      <c r="B64" s="10">
        <f t="shared" si="4"/>
        <v>137070.55922700002</v>
      </c>
      <c r="C64" s="10">
        <f t="shared" si="4"/>
        <v>150.42618500000114</v>
      </c>
      <c r="D64" s="10">
        <f t="shared" si="4"/>
        <v>2554.2049699529457</v>
      </c>
      <c r="E64" s="10">
        <f t="shared" si="4"/>
        <v>134425658.00000003</v>
      </c>
      <c r="F64" s="10">
        <f t="shared" si="4"/>
        <v>129003.87280398427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selection activeCell="D11" sqref="D11"/>
    </sheetView>
  </sheetViews>
  <sheetFormatPr defaultRowHeight="15"/>
  <cols>
    <col min="1" max="1" width="21" style="3" bestFit="1" customWidth="1"/>
    <col min="2" max="2" width="15" style="3" bestFit="1" customWidth="1"/>
    <col min="3" max="3" width="10.42578125" style="3" bestFit="1" customWidth="1"/>
    <col min="4" max="4" width="12.42578125" style="3" bestFit="1" customWidth="1"/>
    <col min="5" max="5" width="17.7109375" style="3" bestFit="1" customWidth="1"/>
    <col min="6" max="6" width="14.28515625" style="3" bestFit="1" customWidth="1"/>
    <col min="7" max="16384" width="9.140625" style="3"/>
  </cols>
  <sheetData>
    <row r="1" spans="1:6" ht="15.75">
      <c r="A1" s="14" t="s">
        <v>14</v>
      </c>
      <c r="B1" s="14"/>
      <c r="C1" s="14"/>
      <c r="D1" s="14"/>
      <c r="E1" s="14"/>
      <c r="F1" s="14"/>
    </row>
    <row r="2" spans="1:6" ht="15.75">
      <c r="A2" s="11"/>
      <c r="B2" s="11"/>
      <c r="C2" s="11"/>
      <c r="D2" s="11"/>
    </row>
    <row r="3" spans="1:6">
      <c r="A3" s="3" t="s">
        <v>13</v>
      </c>
      <c r="B3" s="3">
        <v>9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2742.2</v>
      </c>
      <c r="C5"/>
    </row>
    <row r="6" spans="1:6" s="2" customFormat="1">
      <c r="A6" s="1" t="s">
        <v>3</v>
      </c>
      <c r="B6" s="2">
        <f>D64/B4</f>
        <v>23.206770672453121</v>
      </c>
    </row>
    <row r="7" spans="1:6" s="2" customFormat="1">
      <c r="A7" s="4"/>
    </row>
    <row r="8" spans="1:6">
      <c r="A8" s="5" t="s">
        <v>4</v>
      </c>
      <c r="B8" s="12">
        <f>C64/B4</f>
        <v>4.0471116200000301</v>
      </c>
      <c r="D8" s="2" t="s">
        <v>1</v>
      </c>
      <c r="E8" s="2">
        <v>19.569462999999999</v>
      </c>
    </row>
    <row r="9" spans="1:6">
      <c r="A9" s="5" t="s">
        <v>5</v>
      </c>
      <c r="B9" s="12">
        <f>1-(D64/E64)</f>
        <v>0.99999136817664958</v>
      </c>
    </row>
    <row r="10" spans="1:6">
      <c r="A10" s="5" t="s">
        <v>6</v>
      </c>
      <c r="B10" s="12">
        <f>1-((F64/B4)/(E64/B4))</f>
        <v>0.99975243955082771</v>
      </c>
    </row>
    <row r="11" spans="1:6">
      <c r="A11" s="5" t="s">
        <v>15</v>
      </c>
      <c r="B11" s="13">
        <f>B8/MAX(A14:A63)</f>
        <v>7.3717880145720042E-4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60</v>
      </c>
      <c r="B14" s="7">
        <v>72.352817000000002</v>
      </c>
      <c r="C14" s="8">
        <f>ABS(A14-B14)</f>
        <v>12.352817000000002</v>
      </c>
      <c r="D14" s="3">
        <f>C14^2</f>
        <v>152.59208783548905</v>
      </c>
      <c r="E14" s="3">
        <f>(A14-$B$5)^2</f>
        <v>7194196.8399999989</v>
      </c>
      <c r="F14" s="9">
        <f>(A14-B14-$B$6)^2</f>
        <v>1264.4842754348799</v>
      </c>
    </row>
    <row r="15" spans="1:6">
      <c r="A15" s="7">
        <v>170</v>
      </c>
      <c r="B15" s="7">
        <v>162.85796999999999</v>
      </c>
      <c r="C15" s="8">
        <f>ABS(A15-B15)</f>
        <v>7.1420300000000054</v>
      </c>
      <c r="D15" s="3">
        <f t="shared" ref="D15:D63" si="0">C15^2</f>
        <v>51.008592520900081</v>
      </c>
      <c r="E15" s="3">
        <f>(A15-$B$5)^2</f>
        <v>6616212.8399999989</v>
      </c>
      <c r="F15" s="9">
        <f t="shared" ref="F15:F63" si="1">(A15-B15-$B$6)^2</f>
        <v>258.07589287316938</v>
      </c>
    </row>
    <row r="16" spans="1:6">
      <c r="A16" s="7">
        <v>240</v>
      </c>
      <c r="B16" s="7">
        <v>233.046492</v>
      </c>
      <c r="C16" s="8">
        <f t="shared" ref="C16:C63" si="2">ABS(A16-B16)</f>
        <v>6.9535079999999994</v>
      </c>
      <c r="D16" s="3">
        <f t="shared" si="0"/>
        <v>48.35127350606399</v>
      </c>
      <c r="E16" s="3">
        <f t="shared" ref="E16:E63" si="3">(A16-$B$5)^2</f>
        <v>6261004.8399999989</v>
      </c>
      <c r="F16" s="9">
        <f t="shared" si="1"/>
        <v>264.16854749975801</v>
      </c>
    </row>
    <row r="17" spans="1:6">
      <c r="A17" s="7">
        <v>300</v>
      </c>
      <c r="B17" s="7">
        <v>299.70073400000001</v>
      </c>
      <c r="C17" s="8">
        <f t="shared" si="2"/>
        <v>0.29926599999998871</v>
      </c>
      <c r="D17" s="3">
        <f t="shared" si="0"/>
        <v>8.9560138755993238E-2</v>
      </c>
      <c r="E17" s="3">
        <f t="shared" si="3"/>
        <v>5964340.8399999989</v>
      </c>
      <c r="F17" s="9">
        <f t="shared" si="1"/>
        <v>524.7537703184621</v>
      </c>
    </row>
    <row r="18" spans="1:6">
      <c r="A18" s="7">
        <v>440</v>
      </c>
      <c r="B18" s="7">
        <v>442.76381900000001</v>
      </c>
      <c r="C18" s="8">
        <f t="shared" si="2"/>
        <v>2.7638190000000122</v>
      </c>
      <c r="D18" s="3">
        <f t="shared" si="0"/>
        <v>7.6386954647610681</v>
      </c>
      <c r="E18" s="3">
        <f t="shared" si="3"/>
        <v>5300124.8399999989</v>
      </c>
      <c r="F18" s="9">
        <f t="shared" si="1"/>
        <v>674.47152793492933</v>
      </c>
    </row>
    <row r="19" spans="1:6">
      <c r="A19" s="7">
        <v>550</v>
      </c>
      <c r="B19" s="7">
        <v>548.81043499999998</v>
      </c>
      <c r="C19" s="8">
        <f t="shared" si="2"/>
        <v>1.189565000000016</v>
      </c>
      <c r="D19" s="3">
        <f t="shared" si="0"/>
        <v>1.4150648892250379</v>
      </c>
      <c r="E19" s="3">
        <f t="shared" si="3"/>
        <v>4805740.8399999989</v>
      </c>
      <c r="F19" s="9">
        <f t="shared" si="1"/>
        <v>484.75734562310117</v>
      </c>
    </row>
    <row r="20" spans="1:6">
      <c r="A20" s="7">
        <v>600</v>
      </c>
      <c r="B20" s="7">
        <v>597.52848100000006</v>
      </c>
      <c r="C20" s="8">
        <f t="shared" si="2"/>
        <v>2.4715189999999438</v>
      </c>
      <c r="D20" s="3">
        <f t="shared" si="0"/>
        <v>6.1084061673607222</v>
      </c>
      <c r="E20" s="3">
        <f t="shared" si="3"/>
        <v>4589020.8399999989</v>
      </c>
      <c r="F20" s="9">
        <f t="shared" si="1"/>
        <v>429.95066191997228</v>
      </c>
    </row>
    <row r="21" spans="1:6">
      <c r="A21" s="7">
        <v>760</v>
      </c>
      <c r="B21" s="7">
        <v>754.50408100000004</v>
      </c>
      <c r="C21" s="8">
        <f t="shared" si="2"/>
        <v>5.495918999999958</v>
      </c>
      <c r="D21" s="3">
        <f t="shared" si="0"/>
        <v>30.20512565456054</v>
      </c>
      <c r="E21" s="3">
        <f t="shared" si="3"/>
        <v>3929116.8399999994</v>
      </c>
      <c r="F21" s="9">
        <f t="shared" si="1"/>
        <v>313.67426696363702</v>
      </c>
    </row>
    <row r="22" spans="1:6">
      <c r="A22" s="7">
        <v>900</v>
      </c>
      <c r="B22" s="7">
        <v>895.51695900000004</v>
      </c>
      <c r="C22" s="8">
        <f t="shared" si="2"/>
        <v>4.4830409999999574</v>
      </c>
      <c r="D22" s="3">
        <f t="shared" si="0"/>
        <v>20.097656607680619</v>
      </c>
      <c r="E22" s="3">
        <f t="shared" si="3"/>
        <v>3393700.8399999994</v>
      </c>
      <c r="F22" s="9">
        <f t="shared" si="1"/>
        <v>350.57805284710304</v>
      </c>
    </row>
    <row r="23" spans="1:6">
      <c r="A23" s="7">
        <v>990</v>
      </c>
      <c r="B23" s="7">
        <v>987.97894199999996</v>
      </c>
      <c r="C23" s="8">
        <f t="shared" si="2"/>
        <v>2.0210580000000391</v>
      </c>
      <c r="D23" s="3">
        <f t="shared" si="0"/>
        <v>4.0846754393641582</v>
      </c>
      <c r="E23" s="3">
        <f t="shared" si="3"/>
        <v>3070204.8399999994</v>
      </c>
      <c r="F23" s="9">
        <f t="shared" si="1"/>
        <v>448.83442143973912</v>
      </c>
    </row>
    <row r="24" spans="1:6">
      <c r="A24" s="7">
        <v>1090</v>
      </c>
      <c r="B24" s="7">
        <v>1091.553242</v>
      </c>
      <c r="C24" s="8">
        <f t="shared" si="2"/>
        <v>1.5532419999999547</v>
      </c>
      <c r="D24" s="3">
        <f t="shared" si="0"/>
        <v>2.4125607105638593</v>
      </c>
      <c r="E24" s="3">
        <f t="shared" si="3"/>
        <v>2729764.8399999994</v>
      </c>
      <c r="F24" s="9">
        <f t="shared" si="1"/>
        <v>613.05822754003691</v>
      </c>
    </row>
    <row r="25" spans="1:6">
      <c r="A25" s="7">
        <v>1200</v>
      </c>
      <c r="B25" s="7">
        <v>1204.809125</v>
      </c>
      <c r="C25" s="8">
        <f t="shared" si="2"/>
        <v>4.8091249999999945</v>
      </c>
      <c r="D25" s="3">
        <f t="shared" si="0"/>
        <v>23.127683265624949</v>
      </c>
      <c r="E25" s="3">
        <f t="shared" si="3"/>
        <v>2378380.8399999994</v>
      </c>
      <c r="F25" s="9">
        <f t="shared" si="1"/>
        <v>784.89041032977718</v>
      </c>
    </row>
    <row r="26" spans="1:6">
      <c r="A26" s="7">
        <v>1360</v>
      </c>
      <c r="B26" s="7">
        <v>1368.007247</v>
      </c>
      <c r="C26" s="8">
        <f t="shared" si="2"/>
        <v>8.0072470000000067</v>
      </c>
      <c r="D26" s="3">
        <f t="shared" si="0"/>
        <v>64.11600451900911</v>
      </c>
      <c r="E26" s="3">
        <f t="shared" si="3"/>
        <v>1910476.8399999994</v>
      </c>
      <c r="F26" s="9">
        <f t="shared" si="1"/>
        <v>974.31489925621622</v>
      </c>
    </row>
    <row r="27" spans="1:6">
      <c r="A27" s="7">
        <v>1450</v>
      </c>
      <c r="B27" s="7">
        <v>1458.7426809999999</v>
      </c>
      <c r="C27" s="8">
        <f t="shared" si="2"/>
        <v>8.7426809999999477</v>
      </c>
      <c r="D27" s="3">
        <f t="shared" si="0"/>
        <v>76.434471067760086</v>
      </c>
      <c r="E27" s="3">
        <f t="shared" si="3"/>
        <v>1669780.8399999996</v>
      </c>
      <c r="F27" s="9">
        <f t="shared" si="1"/>
        <v>1020.7674621704142</v>
      </c>
    </row>
    <row r="28" spans="1:6">
      <c r="A28" s="7">
        <v>1620</v>
      </c>
      <c r="B28" s="7">
        <v>1627.603259</v>
      </c>
      <c r="C28" s="8">
        <f t="shared" si="2"/>
        <v>7.60325899999998</v>
      </c>
      <c r="D28" s="3">
        <f t="shared" si="0"/>
        <v>57.809547421080694</v>
      </c>
      <c r="E28" s="3">
        <f t="shared" si="3"/>
        <v>1259332.8399999996</v>
      </c>
      <c r="F28" s="9">
        <f t="shared" si="1"/>
        <v>949.25792841744055</v>
      </c>
    </row>
    <row r="29" spans="1:6">
      <c r="A29" s="7">
        <v>1750</v>
      </c>
      <c r="B29" s="7">
        <v>1755.621398</v>
      </c>
      <c r="C29" s="8">
        <f t="shared" si="2"/>
        <v>5.6213979999999992</v>
      </c>
      <c r="D29" s="3">
        <f t="shared" si="0"/>
        <v>31.600115474403992</v>
      </c>
      <c r="E29" s="3">
        <f t="shared" si="3"/>
        <v>984460.83999999962</v>
      </c>
      <c r="F29" s="9">
        <f t="shared" si="1"/>
        <v>831.0633090074075</v>
      </c>
    </row>
    <row r="30" spans="1:6">
      <c r="A30" s="7">
        <v>1850</v>
      </c>
      <c r="B30" s="7">
        <v>1853.8755920000001</v>
      </c>
      <c r="C30" s="8">
        <f t="shared" si="2"/>
        <v>3.875592000000097</v>
      </c>
      <c r="D30" s="3">
        <f t="shared" si="0"/>
        <v>15.020213350464752</v>
      </c>
      <c r="E30" s="3">
        <f t="shared" si="3"/>
        <v>796020.83999999962</v>
      </c>
      <c r="F30" s="9">
        <f t="shared" si="1"/>
        <v>733.45436792228747</v>
      </c>
    </row>
    <row r="31" spans="1:6">
      <c r="A31" s="7">
        <v>1900</v>
      </c>
      <c r="B31" s="7">
        <v>1903.032923</v>
      </c>
      <c r="C31" s="8">
        <f t="shared" si="2"/>
        <v>3.0329229999999825</v>
      </c>
      <c r="D31" s="3">
        <f t="shared" si="0"/>
        <v>9.1986219239288936</v>
      </c>
      <c r="E31" s="3">
        <f t="shared" si="3"/>
        <v>709300.83999999973</v>
      </c>
      <c r="F31" s="9">
        <f t="shared" si="1"/>
        <v>688.52152402417551</v>
      </c>
    </row>
    <row r="32" spans="1:6">
      <c r="A32" s="7">
        <v>2030</v>
      </c>
      <c r="B32" s="7">
        <v>2031.2274560000001</v>
      </c>
      <c r="C32" s="8">
        <f t="shared" si="2"/>
        <v>1.2274560000000747</v>
      </c>
      <c r="D32" s="3">
        <f t="shared" si="0"/>
        <v>1.5066482319361834</v>
      </c>
      <c r="E32" s="3">
        <f t="shared" si="3"/>
        <v>507228.83999999973</v>
      </c>
      <c r="F32" s="9">
        <f t="shared" si="1"/>
        <v>597.03143308082315</v>
      </c>
    </row>
    <row r="33" spans="1:6">
      <c r="A33" s="7">
        <v>2160</v>
      </c>
      <c r="B33" s="7">
        <v>2160.3522659999999</v>
      </c>
      <c r="C33" s="8">
        <f t="shared" si="2"/>
        <v>0.35226599999987229</v>
      </c>
      <c r="D33" s="3">
        <f t="shared" si="0"/>
        <v>0.12409133475591003</v>
      </c>
      <c r="E33" s="3">
        <f t="shared" si="3"/>
        <v>338956.83999999979</v>
      </c>
      <c r="F33" s="9">
        <f t="shared" si="1"/>
        <v>555.02820893398507</v>
      </c>
    </row>
    <row r="34" spans="1:6">
      <c r="A34" s="7">
        <v>2170</v>
      </c>
      <c r="B34" s="7">
        <v>2170.342928</v>
      </c>
      <c r="C34" s="8">
        <f t="shared" si="2"/>
        <v>0.34292800000002899</v>
      </c>
      <c r="D34" s="3">
        <f t="shared" si="0"/>
        <v>0.11759961318401987</v>
      </c>
      <c r="E34" s="3">
        <f t="shared" si="3"/>
        <v>327412.83999999979</v>
      </c>
      <c r="F34" s="9">
        <f t="shared" si="1"/>
        <v>554.58830756334169</v>
      </c>
    </row>
    <row r="35" spans="1:6">
      <c r="A35" s="7">
        <v>2270</v>
      </c>
      <c r="B35" s="7">
        <v>2270.296902</v>
      </c>
      <c r="C35" s="8">
        <f t="shared" si="2"/>
        <v>0.29690200000004552</v>
      </c>
      <c r="D35" s="3">
        <f t="shared" si="0"/>
        <v>8.8150797604027026E-2</v>
      </c>
      <c r="E35" s="3">
        <f t="shared" si="3"/>
        <v>222972.83999999982</v>
      </c>
      <c r="F35" s="9">
        <f t="shared" si="1"/>
        <v>552.4226290938218</v>
      </c>
    </row>
    <row r="36" spans="1:6">
      <c r="A36" s="7">
        <v>2340</v>
      </c>
      <c r="B36" s="7">
        <v>2340.5170720000001</v>
      </c>
      <c r="C36" s="8">
        <f t="shared" si="2"/>
        <v>0.51707200000009834</v>
      </c>
      <c r="D36" s="3">
        <f t="shared" si="0"/>
        <v>0.26736345318410171</v>
      </c>
      <c r="E36" s="3">
        <f t="shared" si="3"/>
        <v>161764.83999999985</v>
      </c>
      <c r="F36" s="9">
        <f t="shared" si="1"/>
        <v>562.82071114731229</v>
      </c>
    </row>
    <row r="37" spans="1:6">
      <c r="A37" s="7">
        <v>2570</v>
      </c>
      <c r="B37" s="7">
        <v>2572.3070280000002</v>
      </c>
      <c r="C37" s="8">
        <f t="shared" si="2"/>
        <v>2.3070280000001731</v>
      </c>
      <c r="D37" s="3">
        <f t="shared" si="0"/>
        <v>5.3223781927847984</v>
      </c>
      <c r="E37" s="3">
        <f t="shared" si="3"/>
        <v>29652.839999999938</v>
      </c>
      <c r="F37" s="9">
        <f t="shared" si="1"/>
        <v>650.95392269847946</v>
      </c>
    </row>
    <row r="38" spans="1:6">
      <c r="A38" s="7">
        <v>2670</v>
      </c>
      <c r="B38" s="7">
        <v>2673.4543720000001</v>
      </c>
      <c r="C38" s="8">
        <f t="shared" si="2"/>
        <v>3.4543720000001485</v>
      </c>
      <c r="D38" s="3">
        <f t="shared" si="0"/>
        <v>11.932685914385026</v>
      </c>
      <c r="E38" s="3">
        <f t="shared" si="3"/>
        <v>5212.8399999999738</v>
      </c>
      <c r="F38" s="9">
        <f t="shared" si="1"/>
        <v>710.81652860090867</v>
      </c>
    </row>
    <row r="39" spans="1:6">
      <c r="A39" s="7">
        <v>2740</v>
      </c>
      <c r="B39" s="7">
        <v>2744.2601260000001</v>
      </c>
      <c r="C39" s="8">
        <f t="shared" si="2"/>
        <v>4.2601260000001275</v>
      </c>
      <c r="D39" s="3">
        <f t="shared" si="0"/>
        <v>18.148673535877087</v>
      </c>
      <c r="E39" s="3">
        <f t="shared" si="3"/>
        <v>4.8399999999991996</v>
      </c>
      <c r="F39" s="9">
        <f t="shared" si="1"/>
        <v>754.43041281522335</v>
      </c>
    </row>
    <row r="40" spans="1:6">
      <c r="A40" s="7">
        <v>2810</v>
      </c>
      <c r="B40" s="7">
        <v>2815.003346</v>
      </c>
      <c r="C40" s="8">
        <f t="shared" si="2"/>
        <v>5.003345999999965</v>
      </c>
      <c r="D40" s="3">
        <f t="shared" si="0"/>
        <v>25.033471195715649</v>
      </c>
      <c r="E40" s="3">
        <f t="shared" si="3"/>
        <v>4596.8400000000247</v>
      </c>
      <c r="F40" s="9">
        <f t="shared" si="1"/>
        <v>795.81068267341561</v>
      </c>
    </row>
    <row r="41" spans="1:6">
      <c r="A41" s="7">
        <v>2890</v>
      </c>
      <c r="B41" s="7">
        <v>2895.677643</v>
      </c>
      <c r="C41" s="8">
        <f t="shared" si="2"/>
        <v>5.6776429999999891</v>
      </c>
      <c r="D41" s="3">
        <f t="shared" si="0"/>
        <v>32.235630035448878</v>
      </c>
      <c r="E41" s="3">
        <f t="shared" si="3"/>
        <v>21844.840000000055</v>
      </c>
      <c r="F41" s="9">
        <f t="shared" si="1"/>
        <v>834.30935320139622</v>
      </c>
    </row>
    <row r="42" spans="1:6">
      <c r="A42" s="7">
        <v>2990</v>
      </c>
      <c r="B42" s="7">
        <v>2996.1953779999999</v>
      </c>
      <c r="C42" s="8">
        <f t="shared" si="2"/>
        <v>6.1953779999998915</v>
      </c>
      <c r="D42" s="3">
        <f t="shared" si="0"/>
        <v>38.382708562882655</v>
      </c>
      <c r="E42" s="3">
        <f t="shared" si="3"/>
        <v>61404.840000000091</v>
      </c>
      <c r="F42" s="9">
        <f t="shared" si="1"/>
        <v>864.48634655703052</v>
      </c>
    </row>
    <row r="43" spans="1:6">
      <c r="A43" s="7">
        <v>3060</v>
      </c>
      <c r="B43" s="7">
        <v>3066.295243</v>
      </c>
      <c r="C43" s="8">
        <f t="shared" si="2"/>
        <v>6.2952430000000277</v>
      </c>
      <c r="D43" s="3">
        <f t="shared" si="0"/>
        <v>39.630084429049347</v>
      </c>
      <c r="E43" s="3">
        <f t="shared" si="3"/>
        <v>100996.84000000011</v>
      </c>
      <c r="F43" s="9">
        <f t="shared" si="1"/>
        <v>870.36881072961251</v>
      </c>
    </row>
    <row r="44" spans="1:6">
      <c r="A44" s="7">
        <v>3210</v>
      </c>
      <c r="B44" s="7">
        <v>3215.8323700000001</v>
      </c>
      <c r="C44" s="8">
        <f t="shared" si="2"/>
        <v>5.8323700000000827</v>
      </c>
      <c r="D44" s="3">
        <f t="shared" si="0"/>
        <v>34.016539816900966</v>
      </c>
      <c r="E44" s="3">
        <f t="shared" si="3"/>
        <v>218836.84000000017</v>
      </c>
      <c r="F44" s="9">
        <f t="shared" si="1"/>
        <v>843.2716909945259</v>
      </c>
    </row>
    <row r="45" spans="1:6">
      <c r="A45" s="7">
        <v>3300</v>
      </c>
      <c r="B45" s="7">
        <v>3305.1636990000002</v>
      </c>
      <c r="C45" s="8">
        <f t="shared" si="2"/>
        <v>5.1636990000001788</v>
      </c>
      <c r="D45" s="3">
        <f t="shared" si="0"/>
        <v>26.663787362602847</v>
      </c>
      <c r="E45" s="3">
        <f t="shared" si="3"/>
        <v>311140.8400000002</v>
      </c>
      <c r="F45" s="9">
        <f t="shared" si="1"/>
        <v>804.8835494355925</v>
      </c>
    </row>
    <row r="46" spans="1:6">
      <c r="A46" s="7">
        <v>3450</v>
      </c>
      <c r="B46" s="7">
        <v>3453.5777010000002</v>
      </c>
      <c r="C46" s="8">
        <f t="shared" si="2"/>
        <v>3.577701000000161</v>
      </c>
      <c r="D46" s="3">
        <f t="shared" si="0"/>
        <v>12.799944445402152</v>
      </c>
      <c r="E46" s="3">
        <f t="shared" si="3"/>
        <v>500980.84000000026</v>
      </c>
      <c r="F46" s="9">
        <f t="shared" si="1"/>
        <v>717.40792277245237</v>
      </c>
    </row>
    <row r="47" spans="1:6">
      <c r="A47" s="7">
        <v>3670</v>
      </c>
      <c r="B47" s="7">
        <v>3670.3799330000002</v>
      </c>
      <c r="C47" s="8">
        <f t="shared" si="2"/>
        <v>0.37993300000016461</v>
      </c>
      <c r="D47" s="3">
        <f t="shared" si="0"/>
        <v>0.14434908448912509</v>
      </c>
      <c r="E47" s="3">
        <f t="shared" si="3"/>
        <v>860812.84000000032</v>
      </c>
      <c r="F47" s="9">
        <f t="shared" si="1"/>
        <v>556.33259013212137</v>
      </c>
    </row>
    <row r="48" spans="1:6">
      <c r="A48" s="7">
        <v>3840</v>
      </c>
      <c r="B48" s="7">
        <v>3837.9434110000002</v>
      </c>
      <c r="C48" s="8">
        <f t="shared" si="2"/>
        <v>2.0565889999998035</v>
      </c>
      <c r="D48" s="3">
        <f t="shared" si="0"/>
        <v>4.2295583149201921</v>
      </c>
      <c r="E48" s="3">
        <f t="shared" si="3"/>
        <v>1205164.8400000003</v>
      </c>
      <c r="F48" s="9">
        <f t="shared" si="1"/>
        <v>447.33018477778023</v>
      </c>
    </row>
    <row r="49" spans="1:6">
      <c r="A49" s="7">
        <v>3900</v>
      </c>
      <c r="B49" s="7">
        <v>3897.249973</v>
      </c>
      <c r="C49" s="8">
        <f t="shared" si="2"/>
        <v>2.7500270000000455</v>
      </c>
      <c r="D49" s="3">
        <f t="shared" si="0"/>
        <v>7.5626485007292503</v>
      </c>
      <c r="E49" s="3">
        <f t="shared" si="3"/>
        <v>1340500.8400000003</v>
      </c>
      <c r="F49" s="9">
        <f t="shared" si="1"/>
        <v>418.47836168044893</v>
      </c>
    </row>
    <row r="50" spans="1:6">
      <c r="A50" s="7">
        <v>4110</v>
      </c>
      <c r="B50" s="7">
        <v>4106.2831249999999</v>
      </c>
      <c r="C50" s="8">
        <f t="shared" si="2"/>
        <v>3.7168750000000728</v>
      </c>
      <c r="D50" s="3">
        <f t="shared" si="0"/>
        <v>13.815159765625541</v>
      </c>
      <c r="E50" s="3">
        <f t="shared" si="3"/>
        <v>1870876.8400000005</v>
      </c>
      <c r="F50" s="9">
        <f t="shared" si="1"/>
        <v>379.85603332310404</v>
      </c>
    </row>
    <row r="51" spans="1:6">
      <c r="A51" s="7">
        <v>4200</v>
      </c>
      <c r="B51" s="7">
        <v>4196.5630739999997</v>
      </c>
      <c r="C51" s="8">
        <f t="shared" si="2"/>
        <v>3.4369260000003123</v>
      </c>
      <c r="D51" s="3">
        <f t="shared" si="0"/>
        <v>11.812460329478148</v>
      </c>
      <c r="E51" s="3">
        <f t="shared" si="3"/>
        <v>2125180.8400000003</v>
      </c>
      <c r="F51" s="9">
        <f t="shared" si="1"/>
        <v>390.8467583729107</v>
      </c>
    </row>
    <row r="52" spans="1:6">
      <c r="A52" s="7">
        <v>4360</v>
      </c>
      <c r="B52" s="7">
        <v>4357.9546570000002</v>
      </c>
      <c r="C52" s="8">
        <f t="shared" si="2"/>
        <v>2.0453429999997752</v>
      </c>
      <c r="D52" s="3">
        <f t="shared" si="0"/>
        <v>4.1834279876480807</v>
      </c>
      <c r="E52" s="3">
        <f t="shared" si="3"/>
        <v>2617276.8400000008</v>
      </c>
      <c r="F52" s="9">
        <f t="shared" si="1"/>
        <v>447.80602113647421</v>
      </c>
    </row>
    <row r="53" spans="1:6">
      <c r="A53" s="7">
        <v>4430</v>
      </c>
      <c r="B53" s="7">
        <v>4428.8101390000002</v>
      </c>
      <c r="C53" s="8">
        <f t="shared" si="2"/>
        <v>1.1898609999998371</v>
      </c>
      <c r="D53" s="3">
        <f t="shared" si="0"/>
        <v>1.4157691993206123</v>
      </c>
      <c r="E53" s="3">
        <f t="shared" si="3"/>
        <v>2848668.8400000008</v>
      </c>
      <c r="F53" s="9">
        <f t="shared" si="1"/>
        <v>484.74431152496697</v>
      </c>
    </row>
    <row r="54" spans="1:6">
      <c r="A54" s="7">
        <v>4520</v>
      </c>
      <c r="B54" s="7">
        <v>4519.9887490000001</v>
      </c>
      <c r="C54" s="8">
        <f t="shared" si="2"/>
        <v>1.1250999999901978E-2</v>
      </c>
      <c r="D54" s="3">
        <f t="shared" si="0"/>
        <v>1.2658500099779432E-4</v>
      </c>
      <c r="E54" s="3">
        <f t="shared" si="3"/>
        <v>3160572.8400000008</v>
      </c>
      <c r="F54" s="9">
        <f t="shared" si="1"/>
        <v>538.03213287516428</v>
      </c>
    </row>
    <row r="55" spans="1:6">
      <c r="A55" s="7">
        <v>4680</v>
      </c>
      <c r="B55" s="7">
        <v>4682.1849050000001</v>
      </c>
      <c r="C55" s="8">
        <f t="shared" si="2"/>
        <v>2.1849050000000716</v>
      </c>
      <c r="D55" s="3">
        <f t="shared" si="0"/>
        <v>4.7738098590253131</v>
      </c>
      <c r="E55" s="3">
        <f t="shared" si="3"/>
        <v>3755068.8400000008</v>
      </c>
      <c r="F55" s="9">
        <f t="shared" si="1"/>
        <v>644.73719345505128</v>
      </c>
    </row>
    <row r="56" spans="1:6">
      <c r="A56" s="7">
        <v>4840</v>
      </c>
      <c r="B56" s="7">
        <v>4844.1504020000002</v>
      </c>
      <c r="C56" s="8">
        <f t="shared" si="2"/>
        <v>4.1504020000002129</v>
      </c>
      <c r="D56" s="3">
        <f t="shared" si="0"/>
        <v>17.225836761605766</v>
      </c>
      <c r="E56" s="3">
        <f t="shared" si="3"/>
        <v>4400764.8400000008</v>
      </c>
      <c r="F56" s="9">
        <f t="shared" si="1"/>
        <v>748.41489663042751</v>
      </c>
    </row>
    <row r="57" spans="1:6">
      <c r="A57" s="7">
        <v>4910</v>
      </c>
      <c r="B57" s="7">
        <v>4914.8550050000003</v>
      </c>
      <c r="C57" s="8">
        <f t="shared" si="2"/>
        <v>4.8550050000003466</v>
      </c>
      <c r="D57" s="3">
        <f t="shared" si="0"/>
        <v>23.571073550028366</v>
      </c>
      <c r="E57" s="3">
        <f t="shared" si="3"/>
        <v>4699356.8400000008</v>
      </c>
      <c r="F57" s="9">
        <f t="shared" si="1"/>
        <v>787.46325389110132</v>
      </c>
    </row>
    <row r="58" spans="1:6">
      <c r="A58" s="7">
        <v>5060</v>
      </c>
      <c r="B58" s="7">
        <v>5065.9075380000004</v>
      </c>
      <c r="C58" s="8">
        <f t="shared" si="2"/>
        <v>5.9075380000003861</v>
      </c>
      <c r="D58" s="3">
        <f t="shared" si="0"/>
        <v>34.899005221448562</v>
      </c>
      <c r="E58" s="3">
        <f t="shared" si="3"/>
        <v>5372196.8400000008</v>
      </c>
      <c r="F58" s="9">
        <f t="shared" si="1"/>
        <v>847.64296947490152</v>
      </c>
    </row>
    <row r="59" spans="1:6">
      <c r="A59" s="7">
        <v>5190</v>
      </c>
      <c r="B59" s="7">
        <v>5196.2233749999996</v>
      </c>
      <c r="C59" s="8">
        <f t="shared" si="2"/>
        <v>6.223374999999578</v>
      </c>
      <c r="D59" s="3">
        <f t="shared" si="0"/>
        <v>38.730396390619745</v>
      </c>
      <c r="E59" s="3">
        <f t="shared" si="3"/>
        <v>5991724.8400000008</v>
      </c>
      <c r="F59" s="9">
        <f t="shared" si="1"/>
        <v>866.13347430178635</v>
      </c>
    </row>
    <row r="60" spans="1:6">
      <c r="A60" s="7">
        <v>5280</v>
      </c>
      <c r="B60" s="7">
        <v>5286.2191199999997</v>
      </c>
      <c r="C60" s="8">
        <f t="shared" si="2"/>
        <v>6.219119999999748</v>
      </c>
      <c r="D60" s="3">
        <f t="shared" si="0"/>
        <v>38.677453574396864</v>
      </c>
      <c r="E60" s="3">
        <f t="shared" si="3"/>
        <v>6440428.8400000008</v>
      </c>
      <c r="F60" s="9">
        <f t="shared" si="1"/>
        <v>865.88304186714879</v>
      </c>
    </row>
    <row r="61" spans="1:6">
      <c r="A61" s="7">
        <v>5340</v>
      </c>
      <c r="B61" s="7">
        <v>5346.1425470000004</v>
      </c>
      <c r="C61" s="8">
        <f t="shared" si="2"/>
        <v>6.142547000000377</v>
      </c>
      <c r="D61" s="3">
        <f t="shared" si="0"/>
        <v>37.730883647213631</v>
      </c>
      <c r="E61" s="3">
        <f t="shared" si="3"/>
        <v>6748564.8400000008</v>
      </c>
      <c r="F61" s="9">
        <f t="shared" si="1"/>
        <v>861.38244783859125</v>
      </c>
    </row>
    <row r="62" spans="1:6">
      <c r="A62" s="7">
        <v>5400</v>
      </c>
      <c r="B62" s="7">
        <v>5406.0619569999999</v>
      </c>
      <c r="C62" s="8">
        <f t="shared" si="2"/>
        <v>6.061956999999893</v>
      </c>
      <c r="D62" s="3">
        <f t="shared" si="0"/>
        <v>36.747322669847705</v>
      </c>
      <c r="E62" s="3">
        <f t="shared" si="3"/>
        <v>7063900.8400000008</v>
      </c>
      <c r="F62" s="9">
        <f t="shared" si="1"/>
        <v>856.65841956421684</v>
      </c>
    </row>
    <row r="63" spans="1:6">
      <c r="A63" s="7">
        <v>5490</v>
      </c>
      <c r="B63" s="7">
        <v>5496.1023880000002</v>
      </c>
      <c r="C63" s="8">
        <f t="shared" si="2"/>
        <v>6.1023880000002464</v>
      </c>
      <c r="D63" s="3">
        <f t="shared" si="0"/>
        <v>37.239139302547009</v>
      </c>
      <c r="E63" s="3">
        <f t="shared" si="3"/>
        <v>7550404.8400000008</v>
      </c>
      <c r="F63" s="9">
        <f t="shared" si="1"/>
        <v>859.02678208704845</v>
      </c>
    </row>
    <row r="64" spans="1:6">
      <c r="A64" s="10">
        <f t="shared" ref="A64:F64" si="4">SUM(A14:A63)</f>
        <v>137110</v>
      </c>
      <c r="B64" s="10">
        <f t="shared" si="4"/>
        <v>137221.830025</v>
      </c>
      <c r="C64" s="10">
        <f t="shared" si="4"/>
        <v>202.35558100000151</v>
      </c>
      <c r="D64" s="10">
        <f t="shared" si="4"/>
        <v>1160.3385336226561</v>
      </c>
      <c r="E64" s="10">
        <f t="shared" si="4"/>
        <v>134425658.00000003</v>
      </c>
      <c r="F64" s="10">
        <f t="shared" si="4"/>
        <v>33278.476274753673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 frequencies</vt:lpstr>
      <vt:lpstr>4 frequencies</vt:lpstr>
      <vt:lpstr>5 frequencies</vt:lpstr>
      <vt:lpstr>6 frequencies</vt:lpstr>
      <vt:lpstr>9 frequencies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Mairit</dc:creator>
  <cp:lastModifiedBy>Mairit</cp:lastModifiedBy>
  <dcterms:created xsi:type="dcterms:W3CDTF">2012-05-04T12:52:25Z</dcterms:created>
  <dcterms:modified xsi:type="dcterms:W3CDTF">2012-05-14T18:08:42Z</dcterms:modified>
</cp:coreProperties>
</file>