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7235" windowHeight="6465" activeTab="3"/>
  </bookViews>
  <sheets>
    <sheet name="Comparative complexity study" sheetId="6" r:id="rId1"/>
    <sheet name="Controlled experiment" sheetId="7" r:id="rId2"/>
    <sheet name="Comparative + controlled" sheetId="8" r:id="rId3"/>
    <sheet name="Questions" sheetId="9" r:id="rId4"/>
  </sheets>
  <calcPr calcId="125725"/>
</workbook>
</file>

<file path=xl/calcChain.xml><?xml version="1.0" encoding="utf-8"?>
<calcChain xmlns="http://schemas.openxmlformats.org/spreadsheetml/2006/main">
  <c r="D97" i="6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6"/>
  <c r="D77"/>
  <c r="D75"/>
  <c r="D74"/>
  <c r="D73"/>
  <c r="D72"/>
  <c r="D70"/>
  <c r="D71"/>
  <c r="D22" i="8"/>
  <c r="D21"/>
  <c r="D20"/>
  <c r="D19"/>
  <c r="D18"/>
  <c r="D14"/>
  <c r="D13"/>
  <c r="D17"/>
  <c r="D16"/>
  <c r="D15"/>
  <c r="B22"/>
  <c r="B21"/>
  <c r="B20"/>
  <c r="B19"/>
  <c r="B18"/>
  <c r="B17"/>
  <c r="B16"/>
  <c r="B15"/>
  <c r="B14"/>
  <c r="B13"/>
  <c r="G3" i="9"/>
  <c r="X3"/>
  <c r="Y3"/>
  <c r="X4"/>
  <c r="Y4" s="1"/>
  <c r="X5"/>
  <c r="Y5"/>
  <c r="X6"/>
  <c r="Y6" s="1"/>
  <c r="X7"/>
  <c r="Y7"/>
  <c r="X8"/>
  <c r="Y8" s="1"/>
  <c r="X9"/>
  <c r="Y9"/>
  <c r="Y2"/>
  <c r="X2"/>
  <c r="S3"/>
  <c r="S4"/>
  <c r="S5"/>
  <c r="S6"/>
  <c r="S7"/>
  <c r="S8"/>
  <c r="S9"/>
  <c r="R3"/>
  <c r="R4"/>
  <c r="R5"/>
  <c r="R6"/>
  <c r="R7"/>
  <c r="R8"/>
  <c r="R9"/>
  <c r="S2"/>
  <c r="R2"/>
  <c r="M3"/>
  <c r="M4"/>
  <c r="M5"/>
  <c r="M6"/>
  <c r="M7"/>
  <c r="M8"/>
  <c r="M9"/>
  <c r="M2"/>
  <c r="L3"/>
  <c r="L4"/>
  <c r="L5"/>
  <c r="L6"/>
  <c r="L7"/>
  <c r="L8"/>
  <c r="L9"/>
  <c r="L2"/>
  <c r="G4"/>
  <c r="G5"/>
  <c r="G6"/>
  <c r="G7"/>
  <c r="G8"/>
  <c r="G9"/>
  <c r="G2"/>
  <c r="F3"/>
  <c r="F4"/>
  <c r="F5"/>
  <c r="F6"/>
  <c r="F7"/>
  <c r="F8"/>
  <c r="F9"/>
  <c r="F2"/>
  <c r="I2"/>
  <c r="I3"/>
  <c r="I4"/>
  <c r="I5"/>
  <c r="I6"/>
  <c r="I7"/>
  <c r="I8"/>
  <c r="I9"/>
  <c r="O2"/>
  <c r="O3"/>
  <c r="O4"/>
  <c r="O5"/>
  <c r="O6"/>
  <c r="O7"/>
  <c r="O8"/>
  <c r="O9"/>
  <c r="U2"/>
  <c r="U3"/>
  <c r="U4"/>
  <c r="U5"/>
  <c r="U6"/>
  <c r="U7"/>
  <c r="U8"/>
  <c r="U9"/>
  <c r="W3"/>
  <c r="W4"/>
  <c r="W5"/>
  <c r="W6"/>
  <c r="W7"/>
  <c r="W8"/>
  <c r="W9"/>
  <c r="W2"/>
  <c r="Q3"/>
  <c r="Q4"/>
  <c r="Q5"/>
  <c r="Q6"/>
  <c r="Q7"/>
  <c r="Q8"/>
  <c r="Q9"/>
  <c r="Q2"/>
  <c r="K3"/>
  <c r="K4"/>
  <c r="K5"/>
  <c r="K6"/>
  <c r="K7"/>
  <c r="K8"/>
  <c r="K9"/>
  <c r="K2"/>
  <c r="E3"/>
  <c r="E4"/>
  <c r="E5"/>
  <c r="E6"/>
  <c r="E7"/>
  <c r="E8"/>
  <c r="E9"/>
  <c r="E2"/>
  <c r="C3"/>
  <c r="C4"/>
  <c r="C5"/>
  <c r="C6"/>
  <c r="C7"/>
  <c r="C8"/>
  <c r="C9"/>
  <c r="C2"/>
  <c r="AU3" i="8"/>
  <c r="AU4"/>
  <c r="AU5"/>
  <c r="AU6"/>
  <c r="AU7"/>
  <c r="AU8"/>
  <c r="AU9"/>
  <c r="AU2"/>
  <c r="AT3"/>
  <c r="AT4"/>
  <c r="AT5"/>
  <c r="AT6"/>
  <c r="AT7"/>
  <c r="AT8"/>
  <c r="AT9"/>
  <c r="AT2"/>
  <c r="AN10"/>
  <c r="AI10"/>
  <c r="AD10"/>
  <c r="T10"/>
  <c r="AN3"/>
  <c r="AM3"/>
  <c r="AH3"/>
  <c r="AI3" s="1"/>
  <c r="AC3"/>
  <c r="AD3" s="1"/>
  <c r="X3"/>
  <c r="Y3" s="1"/>
  <c r="S3"/>
  <c r="Q3"/>
  <c r="P3"/>
  <c r="O3"/>
  <c r="M3"/>
  <c r="K3"/>
  <c r="G3"/>
  <c r="E3"/>
  <c r="AM7"/>
  <c r="AN7" s="1"/>
  <c r="AH7"/>
  <c r="AI7" s="1"/>
  <c r="AC7"/>
  <c r="AD7" s="1"/>
  <c r="X7"/>
  <c r="Y7" s="1"/>
  <c r="S7"/>
  <c r="Q7"/>
  <c r="P7"/>
  <c r="O7"/>
  <c r="M7"/>
  <c r="K7"/>
  <c r="G7"/>
  <c r="E7"/>
  <c r="AM5"/>
  <c r="AN5" s="1"/>
  <c r="AH5"/>
  <c r="AI5" s="1"/>
  <c r="AC5"/>
  <c r="AD5" s="1"/>
  <c r="X5"/>
  <c r="Y5" s="1"/>
  <c r="S5"/>
  <c r="Q5"/>
  <c r="P5"/>
  <c r="O5"/>
  <c r="M5"/>
  <c r="K5"/>
  <c r="G5"/>
  <c r="E5"/>
  <c r="AM9"/>
  <c r="AN9" s="1"/>
  <c r="AH9"/>
  <c r="AI9" s="1"/>
  <c r="AC9"/>
  <c r="AD9" s="1"/>
  <c r="X9"/>
  <c r="Y9" s="1"/>
  <c r="S9"/>
  <c r="Q9"/>
  <c r="P9"/>
  <c r="O9"/>
  <c r="M9"/>
  <c r="K9"/>
  <c r="G9"/>
  <c r="E9"/>
  <c r="AM8"/>
  <c r="AN8" s="1"/>
  <c r="AH8"/>
  <c r="AI8" s="1"/>
  <c r="AC8"/>
  <c r="AD8" s="1"/>
  <c r="X8"/>
  <c r="Y8" s="1"/>
  <c r="S8"/>
  <c r="Q8"/>
  <c r="P8"/>
  <c r="O8"/>
  <c r="M8"/>
  <c r="K8"/>
  <c r="G8"/>
  <c r="E8"/>
  <c r="AM4"/>
  <c r="AN4" s="1"/>
  <c r="AH4"/>
  <c r="AI4" s="1"/>
  <c r="AD4"/>
  <c r="AC4"/>
  <c r="X4"/>
  <c r="Y4" s="1"/>
  <c r="S4"/>
  <c r="Q4"/>
  <c r="P4"/>
  <c r="O4"/>
  <c r="M4"/>
  <c r="K4"/>
  <c r="G4"/>
  <c r="E4"/>
  <c r="AM6"/>
  <c r="AN6" s="1"/>
  <c r="AH6"/>
  <c r="AI6" s="1"/>
  <c r="AC6"/>
  <c r="AD6" s="1"/>
  <c r="X6"/>
  <c r="Y6" s="1"/>
  <c r="S6"/>
  <c r="Q6"/>
  <c r="P6"/>
  <c r="O6"/>
  <c r="M6"/>
  <c r="K6"/>
  <c r="G6"/>
  <c r="E6"/>
  <c r="AM2"/>
  <c r="AN2" s="1"/>
  <c r="AH2"/>
  <c r="AI2" s="1"/>
  <c r="AC2"/>
  <c r="AD2" s="1"/>
  <c r="X2"/>
  <c r="Y2" s="1"/>
  <c r="S2"/>
  <c r="Q2"/>
  <c r="P2"/>
  <c r="O2"/>
  <c r="M2"/>
  <c r="K2"/>
  <c r="G2"/>
  <c r="E2"/>
  <c r="D36" i="7"/>
  <c r="C36"/>
  <c r="D35"/>
  <c r="C35"/>
  <c r="D34"/>
  <c r="C34"/>
  <c r="D33"/>
  <c r="C33"/>
  <c r="O44" i="6"/>
  <c r="O50"/>
  <c r="O51"/>
  <c r="AH64"/>
  <c r="AH65"/>
  <c r="AH66"/>
  <c r="AH67"/>
  <c r="AC64"/>
  <c r="AC65"/>
  <c r="AC66"/>
  <c r="AC67"/>
  <c r="W69"/>
  <c r="W70"/>
  <c r="X70" s="1"/>
  <c r="W71"/>
  <c r="X71" s="1"/>
  <c r="W72"/>
  <c r="X72" s="1"/>
  <c r="V72"/>
  <c r="V71"/>
  <c r="V70"/>
  <c r="V69"/>
  <c r="X69" s="1"/>
  <c r="R60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2"/>
  <c r="E3"/>
  <c r="E4"/>
  <c r="E5"/>
  <c r="E6"/>
  <c r="E7"/>
  <c r="E8"/>
  <c r="R8" s="1"/>
  <c r="E9"/>
  <c r="E10"/>
  <c r="E11"/>
  <c r="E12"/>
  <c r="R12" s="1"/>
  <c r="E13"/>
  <c r="E14"/>
  <c r="E15"/>
  <c r="E16"/>
  <c r="R16" s="1"/>
  <c r="E17"/>
  <c r="E18"/>
  <c r="E19"/>
  <c r="E20"/>
  <c r="E21"/>
  <c r="E22"/>
  <c r="E23"/>
  <c r="E24"/>
  <c r="R24" s="1"/>
  <c r="E25"/>
  <c r="E26"/>
  <c r="E27"/>
  <c r="E28"/>
  <c r="E29"/>
  <c r="E30"/>
  <c r="E31"/>
  <c r="E32"/>
  <c r="R32" s="1"/>
  <c r="E33"/>
  <c r="E34"/>
  <c r="E35"/>
  <c r="E36"/>
  <c r="E37"/>
  <c r="E38"/>
  <c r="E39"/>
  <c r="E40"/>
  <c r="R40" s="1"/>
  <c r="E41"/>
  <c r="E42"/>
  <c r="E43"/>
  <c r="E44"/>
  <c r="E45"/>
  <c r="E46"/>
  <c r="E47"/>
  <c r="E48"/>
  <c r="R48" s="1"/>
  <c r="E49"/>
  <c r="E50"/>
  <c r="E51"/>
  <c r="E52"/>
  <c r="E53"/>
  <c r="E54"/>
  <c r="E55"/>
  <c r="E56"/>
  <c r="R56" s="1"/>
  <c r="E57"/>
  <c r="E58"/>
  <c r="E59"/>
  <c r="E60"/>
  <c r="E2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2"/>
  <c r="Q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2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2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5"/>
  <c r="O46"/>
  <c r="O47"/>
  <c r="O48"/>
  <c r="O49"/>
  <c r="O52"/>
  <c r="O53"/>
  <c r="O54"/>
  <c r="O55"/>
  <c r="O56"/>
  <c r="O57"/>
  <c r="O58"/>
  <c r="O59"/>
  <c r="O60"/>
  <c r="O2"/>
  <c r="V64"/>
  <c r="W64"/>
  <c r="AA64"/>
  <c r="AB64"/>
  <c r="AF64"/>
  <c r="AG64"/>
  <c r="AK64"/>
  <c r="AL64"/>
  <c r="V65"/>
  <c r="W65"/>
  <c r="AA65"/>
  <c r="AB65"/>
  <c r="AF65"/>
  <c r="AG65"/>
  <c r="AK65"/>
  <c r="AL65"/>
  <c r="V66"/>
  <c r="W66"/>
  <c r="AA66"/>
  <c r="AB66"/>
  <c r="AF66"/>
  <c r="AG66"/>
  <c r="AK66"/>
  <c r="AL66"/>
  <c r="V67"/>
  <c r="W67"/>
  <c r="AA67"/>
  <c r="AB67"/>
  <c r="AF67"/>
  <c r="AG67"/>
  <c r="AK67"/>
  <c r="AL67"/>
  <c r="C64"/>
  <c r="D64"/>
  <c r="F64"/>
  <c r="H64"/>
  <c r="I64"/>
  <c r="J64"/>
  <c r="L64"/>
  <c r="C65"/>
  <c r="D65"/>
  <c r="F65"/>
  <c r="H65"/>
  <c r="I65"/>
  <c r="J65"/>
  <c r="J61" s="1"/>
  <c r="L65"/>
  <c r="C66"/>
  <c r="D66"/>
  <c r="F66"/>
  <c r="H66"/>
  <c r="I66"/>
  <c r="J66"/>
  <c r="L66"/>
  <c r="C67"/>
  <c r="D67"/>
  <c r="F67"/>
  <c r="H67"/>
  <c r="I67"/>
  <c r="J67"/>
  <c r="L67"/>
  <c r="B65"/>
  <c r="B64"/>
  <c r="AH3"/>
  <c r="AI3" s="1"/>
  <c r="AH4"/>
  <c r="AI4" s="1"/>
  <c r="AH5"/>
  <c r="AI5" s="1"/>
  <c r="AH6"/>
  <c r="AI6" s="1"/>
  <c r="AH7"/>
  <c r="AI7" s="1"/>
  <c r="AH8"/>
  <c r="AI8" s="1"/>
  <c r="AH9"/>
  <c r="AI9" s="1"/>
  <c r="AH10"/>
  <c r="AI10" s="1"/>
  <c r="AH11"/>
  <c r="AI11" s="1"/>
  <c r="AH12"/>
  <c r="AI12" s="1"/>
  <c r="AH13"/>
  <c r="AI13" s="1"/>
  <c r="AH14"/>
  <c r="AI14" s="1"/>
  <c r="AH15"/>
  <c r="AI15" s="1"/>
  <c r="AH16"/>
  <c r="AI16" s="1"/>
  <c r="AH17"/>
  <c r="AI17" s="1"/>
  <c r="AH18"/>
  <c r="AI18" s="1"/>
  <c r="AH19"/>
  <c r="AI19" s="1"/>
  <c r="AH20"/>
  <c r="AI20" s="1"/>
  <c r="AH21"/>
  <c r="AI21" s="1"/>
  <c r="AH22"/>
  <c r="AI22" s="1"/>
  <c r="AH23"/>
  <c r="AI23" s="1"/>
  <c r="AH24"/>
  <c r="AI24" s="1"/>
  <c r="AH25"/>
  <c r="AI25" s="1"/>
  <c r="AH26"/>
  <c r="AI26" s="1"/>
  <c r="AH27"/>
  <c r="AI27" s="1"/>
  <c r="AH28"/>
  <c r="AI28" s="1"/>
  <c r="AH29"/>
  <c r="AI29" s="1"/>
  <c r="AH30"/>
  <c r="AI30" s="1"/>
  <c r="AH31"/>
  <c r="AI31" s="1"/>
  <c r="AH32"/>
  <c r="AI32" s="1"/>
  <c r="AH33"/>
  <c r="AI33" s="1"/>
  <c r="AH34"/>
  <c r="AI34" s="1"/>
  <c r="AH35"/>
  <c r="AI35" s="1"/>
  <c r="AH36"/>
  <c r="AI36" s="1"/>
  <c r="AH37"/>
  <c r="AI37" s="1"/>
  <c r="AH38"/>
  <c r="AI38" s="1"/>
  <c r="AH39"/>
  <c r="AI39" s="1"/>
  <c r="AH40"/>
  <c r="AI40" s="1"/>
  <c r="AH41"/>
  <c r="AI41" s="1"/>
  <c r="AH42"/>
  <c r="AI42" s="1"/>
  <c r="AH43"/>
  <c r="AI43" s="1"/>
  <c r="AH44"/>
  <c r="AI44" s="1"/>
  <c r="AH45"/>
  <c r="AI45" s="1"/>
  <c r="AH46"/>
  <c r="AI46" s="1"/>
  <c r="AH47"/>
  <c r="AI47" s="1"/>
  <c r="AH48"/>
  <c r="AI48" s="1"/>
  <c r="AH49"/>
  <c r="AI49" s="1"/>
  <c r="AH50"/>
  <c r="AI50" s="1"/>
  <c r="AH51"/>
  <c r="AI51" s="1"/>
  <c r="AH52"/>
  <c r="AI52" s="1"/>
  <c r="AH53"/>
  <c r="AI53" s="1"/>
  <c r="AH54"/>
  <c r="AI54" s="1"/>
  <c r="AH55"/>
  <c r="AI55" s="1"/>
  <c r="AH56"/>
  <c r="AI56" s="1"/>
  <c r="AH57"/>
  <c r="AI57" s="1"/>
  <c r="AH58"/>
  <c r="AI58" s="1"/>
  <c r="AH59"/>
  <c r="AI59" s="1"/>
  <c r="AH60"/>
  <c r="AI60" s="1"/>
  <c r="AH2"/>
  <c r="AI2" s="1"/>
  <c r="C30" i="7"/>
  <c r="D30"/>
  <c r="E30"/>
  <c r="F30"/>
  <c r="G30"/>
  <c r="H30"/>
  <c r="I30"/>
  <c r="J30"/>
  <c r="K30"/>
  <c r="L30"/>
  <c r="M30"/>
  <c r="N30"/>
  <c r="O30"/>
  <c r="P30"/>
  <c r="Q30"/>
  <c r="R30"/>
  <c r="B30"/>
  <c r="C28"/>
  <c r="D28"/>
  <c r="E28"/>
  <c r="F28"/>
  <c r="G28"/>
  <c r="H28"/>
  <c r="I28"/>
  <c r="J28"/>
  <c r="K28"/>
  <c r="L28"/>
  <c r="M28"/>
  <c r="N28"/>
  <c r="O28"/>
  <c r="P28"/>
  <c r="Q28"/>
  <c r="R28"/>
  <c r="B28"/>
  <c r="C13"/>
  <c r="D13"/>
  <c r="E13"/>
  <c r="F13"/>
  <c r="G13"/>
  <c r="H13"/>
  <c r="I13"/>
  <c r="J13"/>
  <c r="K13"/>
  <c r="L13"/>
  <c r="M13"/>
  <c r="N13"/>
  <c r="O13"/>
  <c r="P13"/>
  <c r="Q13"/>
  <c r="R13"/>
  <c r="B13"/>
  <c r="AN45" i="6"/>
  <c r="AM60"/>
  <c r="AN60" s="1"/>
  <c r="AC60"/>
  <c r="AD60" s="1"/>
  <c r="X60"/>
  <c r="Y60" s="1"/>
  <c r="M60"/>
  <c r="G60"/>
  <c r="AM59"/>
  <c r="AN59" s="1"/>
  <c r="AC59"/>
  <c r="AD59" s="1"/>
  <c r="X59"/>
  <c r="Y59" s="1"/>
  <c r="M59"/>
  <c r="G59"/>
  <c r="AM58"/>
  <c r="AN58" s="1"/>
  <c r="AC58"/>
  <c r="AD58" s="1"/>
  <c r="X58"/>
  <c r="Y58" s="1"/>
  <c r="M58"/>
  <c r="G58"/>
  <c r="AM57"/>
  <c r="AN57" s="1"/>
  <c r="AC57"/>
  <c r="AD57" s="1"/>
  <c r="X57"/>
  <c r="Y57" s="1"/>
  <c r="M57"/>
  <c r="G57"/>
  <c r="AM56"/>
  <c r="AN56" s="1"/>
  <c r="AC56"/>
  <c r="AD56" s="1"/>
  <c r="X56"/>
  <c r="Y56" s="1"/>
  <c r="M56"/>
  <c r="G56"/>
  <c r="N56" s="1"/>
  <c r="T56" s="1"/>
  <c r="AM55"/>
  <c r="AN55" s="1"/>
  <c r="AC55"/>
  <c r="AD55" s="1"/>
  <c r="X55"/>
  <c r="Y55" s="1"/>
  <c r="M55"/>
  <c r="G55"/>
  <c r="AM54"/>
  <c r="AN54" s="1"/>
  <c r="AC54"/>
  <c r="AD54" s="1"/>
  <c r="X54"/>
  <c r="Y54" s="1"/>
  <c r="M54"/>
  <c r="N54" s="1"/>
  <c r="T54" s="1"/>
  <c r="G54"/>
  <c r="AM53"/>
  <c r="AN53" s="1"/>
  <c r="AC53"/>
  <c r="AD53" s="1"/>
  <c r="X53"/>
  <c r="Y53" s="1"/>
  <c r="M53"/>
  <c r="G53"/>
  <c r="AM52"/>
  <c r="AN52" s="1"/>
  <c r="AC52"/>
  <c r="AD52" s="1"/>
  <c r="X52"/>
  <c r="Y52" s="1"/>
  <c r="M52"/>
  <c r="G52"/>
  <c r="AM51"/>
  <c r="AN51" s="1"/>
  <c r="AC51"/>
  <c r="AD51" s="1"/>
  <c r="X51"/>
  <c r="Y51" s="1"/>
  <c r="M51"/>
  <c r="G51"/>
  <c r="AM50"/>
  <c r="AN50" s="1"/>
  <c r="AC50"/>
  <c r="AD50" s="1"/>
  <c r="X50"/>
  <c r="Y50" s="1"/>
  <c r="M50"/>
  <c r="G50"/>
  <c r="AM49"/>
  <c r="AN49" s="1"/>
  <c r="AC49"/>
  <c r="AD49" s="1"/>
  <c r="X49"/>
  <c r="Y49" s="1"/>
  <c r="M49"/>
  <c r="G49"/>
  <c r="AM48"/>
  <c r="AN48" s="1"/>
  <c r="AC48"/>
  <c r="AD48" s="1"/>
  <c r="X48"/>
  <c r="Y48" s="1"/>
  <c r="M48"/>
  <c r="G48"/>
  <c r="AM47"/>
  <c r="AN47" s="1"/>
  <c r="AC47"/>
  <c r="AD47" s="1"/>
  <c r="X47"/>
  <c r="Y47" s="1"/>
  <c r="M47"/>
  <c r="G47"/>
  <c r="AM46"/>
  <c r="AN46" s="1"/>
  <c r="AC46"/>
  <c r="AD46" s="1"/>
  <c r="X46"/>
  <c r="Y46" s="1"/>
  <c r="M46"/>
  <c r="N46" s="1"/>
  <c r="T46" s="1"/>
  <c r="G46"/>
  <c r="AM45"/>
  <c r="AC45"/>
  <c r="AD45" s="1"/>
  <c r="X45"/>
  <c r="Y45" s="1"/>
  <c r="M45"/>
  <c r="G45"/>
  <c r="AM44"/>
  <c r="AN44" s="1"/>
  <c r="AC44"/>
  <c r="AD44" s="1"/>
  <c r="X44"/>
  <c r="Y44" s="1"/>
  <c r="M44"/>
  <c r="G44"/>
  <c r="AM43"/>
  <c r="AN43" s="1"/>
  <c r="AC43"/>
  <c r="AD43" s="1"/>
  <c r="X43"/>
  <c r="Y43" s="1"/>
  <c r="M43"/>
  <c r="G43"/>
  <c r="AM42"/>
  <c r="AN42" s="1"/>
  <c r="AC42"/>
  <c r="AD42" s="1"/>
  <c r="X42"/>
  <c r="Y42" s="1"/>
  <c r="M42"/>
  <c r="G42"/>
  <c r="AM41"/>
  <c r="AN41" s="1"/>
  <c r="AC41"/>
  <c r="AD41" s="1"/>
  <c r="X41"/>
  <c r="Y41" s="1"/>
  <c r="M41"/>
  <c r="G41"/>
  <c r="AM40"/>
  <c r="AN40" s="1"/>
  <c r="AC40"/>
  <c r="AD40" s="1"/>
  <c r="X40"/>
  <c r="Y40" s="1"/>
  <c r="M40"/>
  <c r="G40"/>
  <c r="AM39"/>
  <c r="AN39" s="1"/>
  <c r="AC39"/>
  <c r="AD39" s="1"/>
  <c r="X39"/>
  <c r="Y39" s="1"/>
  <c r="M39"/>
  <c r="G39"/>
  <c r="AM38"/>
  <c r="AN38" s="1"/>
  <c r="AC38"/>
  <c r="AD38" s="1"/>
  <c r="X38"/>
  <c r="Y38" s="1"/>
  <c r="M38"/>
  <c r="N38" s="1"/>
  <c r="T38" s="1"/>
  <c r="G38"/>
  <c r="AM37"/>
  <c r="AN37" s="1"/>
  <c r="AC37"/>
  <c r="AD37" s="1"/>
  <c r="X37"/>
  <c r="Y37" s="1"/>
  <c r="M37"/>
  <c r="N37" s="1"/>
  <c r="T37" s="1"/>
  <c r="G37"/>
  <c r="AM36"/>
  <c r="AN36" s="1"/>
  <c r="AC36"/>
  <c r="AD36" s="1"/>
  <c r="X36"/>
  <c r="Y36" s="1"/>
  <c r="M36"/>
  <c r="G36"/>
  <c r="AM35"/>
  <c r="AN35" s="1"/>
  <c r="AC35"/>
  <c r="AD35" s="1"/>
  <c r="X35"/>
  <c r="Y35" s="1"/>
  <c r="M35"/>
  <c r="G35"/>
  <c r="AM34"/>
  <c r="AN34" s="1"/>
  <c r="AC34"/>
  <c r="AD34" s="1"/>
  <c r="X34"/>
  <c r="Y34" s="1"/>
  <c r="M34"/>
  <c r="G34"/>
  <c r="AM33"/>
  <c r="AN33" s="1"/>
  <c r="AC33"/>
  <c r="AD33" s="1"/>
  <c r="X33"/>
  <c r="Y33" s="1"/>
  <c r="M33"/>
  <c r="G33"/>
  <c r="AM32"/>
  <c r="AN32" s="1"/>
  <c r="AC32"/>
  <c r="AD32" s="1"/>
  <c r="X32"/>
  <c r="Y32" s="1"/>
  <c r="M32"/>
  <c r="G32"/>
  <c r="AM31"/>
  <c r="AN31" s="1"/>
  <c r="AC31"/>
  <c r="AD31" s="1"/>
  <c r="X31"/>
  <c r="Y31" s="1"/>
  <c r="M31"/>
  <c r="G31"/>
  <c r="AM30"/>
  <c r="AN30" s="1"/>
  <c r="AC30"/>
  <c r="AD30" s="1"/>
  <c r="X30"/>
  <c r="Y30" s="1"/>
  <c r="M30"/>
  <c r="N30" s="1"/>
  <c r="T30" s="1"/>
  <c r="G30"/>
  <c r="AM29"/>
  <c r="AN29" s="1"/>
  <c r="AC29"/>
  <c r="AD29" s="1"/>
  <c r="X29"/>
  <c r="Y29" s="1"/>
  <c r="M29"/>
  <c r="G29"/>
  <c r="AM28"/>
  <c r="AN28" s="1"/>
  <c r="AC28"/>
  <c r="AD28" s="1"/>
  <c r="X28"/>
  <c r="Y28" s="1"/>
  <c r="M28"/>
  <c r="G28"/>
  <c r="AM27"/>
  <c r="AN27" s="1"/>
  <c r="AC27"/>
  <c r="AD27" s="1"/>
  <c r="X27"/>
  <c r="Y27" s="1"/>
  <c r="M27"/>
  <c r="G27"/>
  <c r="AM26"/>
  <c r="AN26" s="1"/>
  <c r="AC26"/>
  <c r="AD26" s="1"/>
  <c r="X26"/>
  <c r="Y26" s="1"/>
  <c r="M26"/>
  <c r="G26"/>
  <c r="AM25"/>
  <c r="AN25" s="1"/>
  <c r="AC25"/>
  <c r="AD25" s="1"/>
  <c r="X25"/>
  <c r="Y25" s="1"/>
  <c r="M25"/>
  <c r="G25"/>
  <c r="AM24"/>
  <c r="AN24" s="1"/>
  <c r="AC24"/>
  <c r="AD24" s="1"/>
  <c r="X24"/>
  <c r="Y24" s="1"/>
  <c r="M24"/>
  <c r="G24"/>
  <c r="AM23"/>
  <c r="AN23" s="1"/>
  <c r="AC23"/>
  <c r="AD23" s="1"/>
  <c r="X23"/>
  <c r="Y23" s="1"/>
  <c r="M23"/>
  <c r="G23"/>
  <c r="AM22"/>
  <c r="AN22" s="1"/>
  <c r="AC22"/>
  <c r="AD22" s="1"/>
  <c r="X22"/>
  <c r="Y22" s="1"/>
  <c r="M22"/>
  <c r="G22"/>
  <c r="AM21"/>
  <c r="AN21" s="1"/>
  <c r="AC21"/>
  <c r="AD21" s="1"/>
  <c r="X21"/>
  <c r="Y21" s="1"/>
  <c r="M21"/>
  <c r="G21"/>
  <c r="AM20"/>
  <c r="AN20" s="1"/>
  <c r="AC20"/>
  <c r="AD20" s="1"/>
  <c r="X20"/>
  <c r="Y20" s="1"/>
  <c r="M20"/>
  <c r="G20"/>
  <c r="AM19"/>
  <c r="AN19" s="1"/>
  <c r="AC19"/>
  <c r="AD19" s="1"/>
  <c r="X19"/>
  <c r="Y19" s="1"/>
  <c r="M19"/>
  <c r="N19" s="1"/>
  <c r="T19" s="1"/>
  <c r="G19"/>
  <c r="AM18"/>
  <c r="AN18" s="1"/>
  <c r="AC18"/>
  <c r="AD18" s="1"/>
  <c r="X18"/>
  <c r="Y18" s="1"/>
  <c r="M18"/>
  <c r="G18"/>
  <c r="AM17"/>
  <c r="AN17" s="1"/>
  <c r="AC17"/>
  <c r="AD17" s="1"/>
  <c r="X17"/>
  <c r="Y17" s="1"/>
  <c r="M17"/>
  <c r="G17"/>
  <c r="AM16"/>
  <c r="AN16" s="1"/>
  <c r="AC16"/>
  <c r="AD16" s="1"/>
  <c r="X16"/>
  <c r="Y16" s="1"/>
  <c r="M16"/>
  <c r="N16" s="1"/>
  <c r="T16" s="1"/>
  <c r="G16"/>
  <c r="AM15"/>
  <c r="AN15" s="1"/>
  <c r="AC15"/>
  <c r="AD15" s="1"/>
  <c r="X15"/>
  <c r="Y15" s="1"/>
  <c r="M15"/>
  <c r="G15"/>
  <c r="AM14"/>
  <c r="AN14" s="1"/>
  <c r="AC14"/>
  <c r="AD14" s="1"/>
  <c r="X14"/>
  <c r="Y14" s="1"/>
  <c r="M14"/>
  <c r="G14"/>
  <c r="AM13"/>
  <c r="AN13" s="1"/>
  <c r="AC13"/>
  <c r="AD13" s="1"/>
  <c r="X13"/>
  <c r="Y13" s="1"/>
  <c r="M13"/>
  <c r="G13"/>
  <c r="AM12"/>
  <c r="AN12" s="1"/>
  <c r="AC12"/>
  <c r="AD12" s="1"/>
  <c r="X12"/>
  <c r="Y12" s="1"/>
  <c r="M12"/>
  <c r="N12" s="1"/>
  <c r="T12" s="1"/>
  <c r="G12"/>
  <c r="AM11"/>
  <c r="AN11" s="1"/>
  <c r="AC11"/>
  <c r="AD11" s="1"/>
  <c r="X11"/>
  <c r="Y11" s="1"/>
  <c r="M11"/>
  <c r="G11"/>
  <c r="AM10"/>
  <c r="AN10" s="1"/>
  <c r="AC10"/>
  <c r="AD10" s="1"/>
  <c r="X10"/>
  <c r="Y10" s="1"/>
  <c r="M10"/>
  <c r="G10"/>
  <c r="AM9"/>
  <c r="AN9" s="1"/>
  <c r="AC9"/>
  <c r="AD9" s="1"/>
  <c r="X9"/>
  <c r="Y9" s="1"/>
  <c r="M9"/>
  <c r="G9"/>
  <c r="AM8"/>
  <c r="AN8" s="1"/>
  <c r="AC8"/>
  <c r="AD8" s="1"/>
  <c r="X8"/>
  <c r="Y8" s="1"/>
  <c r="M8"/>
  <c r="G8"/>
  <c r="AM7"/>
  <c r="AN7" s="1"/>
  <c r="AC7"/>
  <c r="AD7" s="1"/>
  <c r="X7"/>
  <c r="Y7" s="1"/>
  <c r="M7"/>
  <c r="G7"/>
  <c r="AM6"/>
  <c r="AN6" s="1"/>
  <c r="AC6"/>
  <c r="AD6" s="1"/>
  <c r="X6"/>
  <c r="Y6" s="1"/>
  <c r="M6"/>
  <c r="G6"/>
  <c r="N6" s="1"/>
  <c r="T6" s="1"/>
  <c r="AM5"/>
  <c r="AN5" s="1"/>
  <c r="AC5"/>
  <c r="AD5" s="1"/>
  <c r="X5"/>
  <c r="Y5" s="1"/>
  <c r="M5"/>
  <c r="G5"/>
  <c r="AM4"/>
  <c r="AN4" s="1"/>
  <c r="AC4"/>
  <c r="AD4" s="1"/>
  <c r="X4"/>
  <c r="Y4" s="1"/>
  <c r="M4"/>
  <c r="G4"/>
  <c r="AM3"/>
  <c r="AC3"/>
  <c r="AD3" s="1"/>
  <c r="X3"/>
  <c r="Y3" s="1"/>
  <c r="M3"/>
  <c r="G3"/>
  <c r="AM2"/>
  <c r="AN2" s="1"/>
  <c r="AC2"/>
  <c r="AD2" s="1"/>
  <c r="X2"/>
  <c r="M2"/>
  <c r="G2"/>
  <c r="N9" i="8" l="1"/>
  <c r="T9" s="1"/>
  <c r="R5"/>
  <c r="N5"/>
  <c r="T5" s="1"/>
  <c r="R3"/>
  <c r="N2"/>
  <c r="T2" s="1"/>
  <c r="R6"/>
  <c r="R7"/>
  <c r="N4"/>
  <c r="T4" s="1"/>
  <c r="R8"/>
  <c r="N7"/>
  <c r="T7" s="1"/>
  <c r="R2"/>
  <c r="R4"/>
  <c r="R9"/>
  <c r="N6"/>
  <c r="T6" s="1"/>
  <c r="N8"/>
  <c r="T8" s="1"/>
  <c r="N3"/>
  <c r="T3" s="1"/>
  <c r="B67" i="6"/>
  <c r="B66"/>
  <c r="AM66"/>
  <c r="N8"/>
  <c r="T8" s="1"/>
  <c r="N59"/>
  <c r="T59" s="1"/>
  <c r="R58"/>
  <c r="R54"/>
  <c r="R50"/>
  <c r="R46"/>
  <c r="R42"/>
  <c r="R38"/>
  <c r="R34"/>
  <c r="R30"/>
  <c r="R26"/>
  <c r="R22"/>
  <c r="R18"/>
  <c r="R14"/>
  <c r="R10"/>
  <c r="R6"/>
  <c r="AM67"/>
  <c r="N18"/>
  <c r="T18" s="1"/>
  <c r="N22"/>
  <c r="T22" s="1"/>
  <c r="H61"/>
  <c r="AM64"/>
  <c r="N9"/>
  <c r="T9" s="1"/>
  <c r="N13"/>
  <c r="T13" s="1"/>
  <c r="N24"/>
  <c r="T24" s="1"/>
  <c r="N32"/>
  <c r="T32" s="1"/>
  <c r="R44"/>
  <c r="R28"/>
  <c r="AM65"/>
  <c r="E65"/>
  <c r="B93"/>
  <c r="G64"/>
  <c r="N10"/>
  <c r="T10" s="1"/>
  <c r="N55"/>
  <c r="T55" s="1"/>
  <c r="N58"/>
  <c r="T58" s="1"/>
  <c r="N34"/>
  <c r="T34" s="1"/>
  <c r="R52"/>
  <c r="R36"/>
  <c r="R20"/>
  <c r="R4"/>
  <c r="N25"/>
  <c r="T25" s="1"/>
  <c r="N29"/>
  <c r="T29" s="1"/>
  <c r="N40"/>
  <c r="T40" s="1"/>
  <c r="N48"/>
  <c r="T48" s="1"/>
  <c r="R57"/>
  <c r="R53"/>
  <c r="R49"/>
  <c r="R45"/>
  <c r="R41"/>
  <c r="R37"/>
  <c r="R33"/>
  <c r="R29"/>
  <c r="R25"/>
  <c r="R21"/>
  <c r="R17"/>
  <c r="R13"/>
  <c r="R9"/>
  <c r="R5"/>
  <c r="K65"/>
  <c r="N26"/>
  <c r="T26" s="1"/>
  <c r="N50"/>
  <c r="T50" s="1"/>
  <c r="R59"/>
  <c r="R55"/>
  <c r="R51"/>
  <c r="R47"/>
  <c r="R43"/>
  <c r="R39"/>
  <c r="R35"/>
  <c r="R31"/>
  <c r="R27"/>
  <c r="R23"/>
  <c r="R19"/>
  <c r="R15"/>
  <c r="R11"/>
  <c r="R7"/>
  <c r="R3"/>
  <c r="N5"/>
  <c r="T5" s="1"/>
  <c r="N11"/>
  <c r="T11" s="1"/>
  <c r="N28"/>
  <c r="T28" s="1"/>
  <c r="N35"/>
  <c r="T35" s="1"/>
  <c r="N41"/>
  <c r="T41" s="1"/>
  <c r="N42"/>
  <c r="T42" s="1"/>
  <c r="N49"/>
  <c r="T49" s="1"/>
  <c r="E66"/>
  <c r="N47"/>
  <c r="T47" s="1"/>
  <c r="N14"/>
  <c r="T14" s="1"/>
  <c r="N21"/>
  <c r="T21" s="1"/>
  <c r="N27"/>
  <c r="T27" s="1"/>
  <c r="N44"/>
  <c r="T44" s="1"/>
  <c r="B85"/>
  <c r="N3"/>
  <c r="T3" s="1"/>
  <c r="M64"/>
  <c r="M65"/>
  <c r="G65"/>
  <c r="G67"/>
  <c r="G66"/>
  <c r="N2"/>
  <c r="Y2"/>
  <c r="Y61" s="1"/>
  <c r="B73"/>
  <c r="M66"/>
  <c r="N60"/>
  <c r="T60" s="1"/>
  <c r="AD61"/>
  <c r="N17"/>
  <c r="T17" s="1"/>
  <c r="N33"/>
  <c r="T33" s="1"/>
  <c r="AI61"/>
  <c r="B71"/>
  <c r="E64"/>
  <c r="B92"/>
  <c r="B84"/>
  <c r="B94"/>
  <c r="K64"/>
  <c r="K67"/>
  <c r="K66"/>
  <c r="R2"/>
  <c r="B95"/>
  <c r="N57"/>
  <c r="T57" s="1"/>
  <c r="B96"/>
  <c r="N4"/>
  <c r="T4" s="1"/>
  <c r="N20"/>
  <c r="T20" s="1"/>
  <c r="N36"/>
  <c r="T36" s="1"/>
  <c r="N52"/>
  <c r="T52" s="1"/>
  <c r="M67"/>
  <c r="B86"/>
  <c r="B76"/>
  <c r="B97"/>
  <c r="B75"/>
  <c r="N43"/>
  <c r="T43" s="1"/>
  <c r="N51"/>
  <c r="T51" s="1"/>
  <c r="AN3"/>
  <c r="AN61" s="1"/>
  <c r="B74"/>
  <c r="B87"/>
  <c r="E67"/>
  <c r="N7"/>
  <c r="T7" s="1"/>
  <c r="N15"/>
  <c r="T15" s="1"/>
  <c r="N23"/>
  <c r="T23" s="1"/>
  <c r="N31"/>
  <c r="T31" s="1"/>
  <c r="N39"/>
  <c r="T39" s="1"/>
  <c r="N45"/>
  <c r="T45" s="1"/>
  <c r="N53"/>
  <c r="T53" s="1"/>
  <c r="I61"/>
  <c r="L61"/>
  <c r="B81" l="1"/>
  <c r="B77"/>
  <c r="B82"/>
  <c r="B78"/>
  <c r="B79"/>
  <c r="B80"/>
  <c r="B70"/>
  <c r="K61"/>
  <c r="B90"/>
  <c r="B91"/>
  <c r="B83"/>
  <c r="B88"/>
  <c r="B72"/>
  <c r="B89"/>
  <c r="T2"/>
  <c r="T61" s="1"/>
</calcChain>
</file>

<file path=xl/sharedStrings.xml><?xml version="1.0" encoding="utf-8"?>
<sst xmlns="http://schemas.openxmlformats.org/spreadsheetml/2006/main" count="356" uniqueCount="235">
  <si>
    <t>A.s00000029__s00001116.epml</t>
  </si>
  <si>
    <t>A.s00000035__s00001374.epml</t>
  </si>
  <si>
    <t>A.s00000035__s00001397.epml</t>
  </si>
  <si>
    <t>A.s00000041__s00001526.epml</t>
  </si>
  <si>
    <t>A.s00000092__s00002041.epml</t>
  </si>
  <si>
    <t>A.s00000104__s00002568.epml</t>
  </si>
  <si>
    <t>A.s00000104__s00002789.epml</t>
  </si>
  <si>
    <t>A.s00000104__s00002804.epml</t>
  </si>
  <si>
    <t>A.s00000104__s00002905.epml</t>
  </si>
  <si>
    <t>A.s00000106__s00002598.epml</t>
  </si>
  <si>
    <t>A.s00000108__s00002507.epml</t>
  </si>
  <si>
    <t>A.s00000108__s00002965.epml</t>
  </si>
  <si>
    <t>A.s00000108__s00003001.epml</t>
  </si>
  <si>
    <t>A.s00000108__s00003032.epml</t>
  </si>
  <si>
    <t>A.s00000110__s00002684.epml</t>
  </si>
  <si>
    <t>A.s00000112__s00001319.epml</t>
  </si>
  <si>
    <t>A.s00000112__s00003218.epml</t>
  </si>
  <si>
    <t>A.s00000117__s00003115.epml</t>
  </si>
  <si>
    <t>A.s00000123__s00003318.epml</t>
  </si>
  <si>
    <t>A.s00000123__s00003330.epml</t>
  </si>
  <si>
    <t>A.s00000131__s00003596.epml</t>
  </si>
  <si>
    <t>A.s00000131__s00003626.epml</t>
  </si>
  <si>
    <t>A.s00000131__s00003630.epml</t>
  </si>
  <si>
    <t>A.s00000131__s00003633.epml</t>
  </si>
  <si>
    <t>A.s00000131__s00003639.epml</t>
  </si>
  <si>
    <t>A.s00000137__s00001760.epml</t>
  </si>
  <si>
    <t>A.s00000141__s00003407.epml</t>
  </si>
  <si>
    <t>A.s00000141__s00003430.epml</t>
  </si>
  <si>
    <t>A.s00000161__s00002770.epml</t>
  </si>
  <si>
    <t>A.s00000161__s00003594.epml</t>
  </si>
  <si>
    <t>A.s00000161__s00003645.epml</t>
  </si>
  <si>
    <t>A.s00000161__s00003654.epml</t>
  </si>
  <si>
    <t>A.s00000161__s00003660.epml</t>
  </si>
  <si>
    <t>A.s00000163__s00002319.epml</t>
  </si>
  <si>
    <t>A.s00000163__s00002817.epml</t>
  </si>
  <si>
    <t>A.s00000163__s00002857.epml</t>
  </si>
  <si>
    <t>A.s00000163__s00002890.epml</t>
  </si>
  <si>
    <t>A.s00000173__s00001672.epml</t>
  </si>
  <si>
    <t>A.s00000195__s00002154.epml</t>
  </si>
  <si>
    <t>A.s00000195__s00002180.epml</t>
  </si>
  <si>
    <t>A.s00000199__s00003755.epml</t>
  </si>
  <si>
    <t>B3.s00000065__s00001355.epml</t>
  </si>
  <si>
    <t>B3.s00000115__s00004508.epml</t>
  </si>
  <si>
    <t>B3.s00000119__s00001595.epml</t>
  </si>
  <si>
    <t>B3.s00000135__s00001774.epml</t>
  </si>
  <si>
    <t>B3.s00000167__s00002019.epml</t>
  </si>
  <si>
    <t>B3.s00000213__s00002690.epml</t>
  </si>
  <si>
    <t>B3.s00000251__s00005947.epml</t>
  </si>
  <si>
    <t>B3.s00000345__s00003029.epml</t>
  </si>
  <si>
    <t>B3.s00000439__s00006822.epml</t>
  </si>
  <si>
    <t>B3.s00000529__s00004946.epml</t>
  </si>
  <si>
    <t>B3.s00000621__s00004875.epml</t>
  </si>
  <si>
    <t>B3.s00000753__s00005540.epml</t>
  </si>
  <si>
    <t>B3.s00000803__s00006033.epml</t>
  </si>
  <si>
    <t>B3.s00000835__s00006328.epml</t>
  </si>
  <si>
    <t>B3.s00000865__s00006515.epml</t>
  </si>
  <si>
    <t>C.s00000034__s00001082.epml</t>
  </si>
  <si>
    <t>C.s00000041__s00000980.epml</t>
  </si>
  <si>
    <t>C.s00000041__s00001001.epml</t>
  </si>
  <si>
    <t>XOR</t>
  </si>
  <si>
    <t>AND</t>
  </si>
  <si>
    <t>Activities</t>
  </si>
  <si>
    <t>Size - s</t>
  </si>
  <si>
    <t>Density</t>
  </si>
  <si>
    <t>Cross-C</t>
  </si>
  <si>
    <t>XOR s</t>
  </si>
  <si>
    <t>AND s</t>
  </si>
  <si>
    <t>Density str</t>
  </si>
  <si>
    <t>Cross-C str</t>
  </si>
  <si>
    <t>Size</t>
  </si>
  <si>
    <t>Size dif</t>
  </si>
  <si>
    <t>Density dif</t>
  </si>
  <si>
    <t>Cross-C dif</t>
  </si>
  <si>
    <t>Activities s</t>
  </si>
  <si>
    <t>CFC</t>
  </si>
  <si>
    <t>CFC str</t>
  </si>
  <si>
    <t>CFC dif</t>
  </si>
  <si>
    <t>Average</t>
  </si>
  <si>
    <t>Size change</t>
  </si>
  <si>
    <t>CFC change</t>
  </si>
  <si>
    <t>Density change</t>
  </si>
  <si>
    <t>Cross-C change</t>
  </si>
  <si>
    <t>Theory</t>
  </si>
  <si>
    <t>Score - 1</t>
  </si>
  <si>
    <t>Score - 2</t>
  </si>
  <si>
    <t>Score - 3</t>
  </si>
  <si>
    <t>Score - 4</t>
  </si>
  <si>
    <t>Score - 5</t>
  </si>
  <si>
    <t>Score - 6</t>
  </si>
  <si>
    <t>Score - 7</t>
  </si>
  <si>
    <t>Score - 8</t>
  </si>
  <si>
    <t>Perceived - 1</t>
  </si>
  <si>
    <t>Perceived - 2</t>
  </si>
  <si>
    <t>Perceived - 3</t>
  </si>
  <si>
    <t>Perceived - 4</t>
  </si>
  <si>
    <t>Perceived - 5</t>
  </si>
  <si>
    <t>Perceived - 6</t>
  </si>
  <si>
    <t>Perceived - 7</t>
  </si>
  <si>
    <t>Perceived - 8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</si>
  <si>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</si>
  <si>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</si>
  <si>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</si>
  <si>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</si>
  <si>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</si>
  <si>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</si>
  <si>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</si>
  <si>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</si>
  <si>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</si>
  <si>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Acyclic more</t>
  </si>
  <si>
    <t>Cyclic more</t>
  </si>
  <si>
    <t>Acyclic same</t>
  </si>
  <si>
    <t>Cyclic same</t>
  </si>
  <si>
    <t>UNSTRUCTURED</t>
  </si>
  <si>
    <t>STRUCTURED</t>
  </si>
  <si>
    <t>Inc/dec</t>
  </si>
  <si>
    <t>Arcs</t>
  </si>
  <si>
    <t>Avg degree</t>
  </si>
  <si>
    <t>Avg degree str</t>
  </si>
  <si>
    <t>Avg degree dif</t>
  </si>
  <si>
    <t>Avg degree change</t>
  </si>
  <si>
    <t>Min</t>
  </si>
  <si>
    <t>Avg</t>
  </si>
  <si>
    <t>Max</t>
  </si>
  <si>
    <t>St dev</t>
  </si>
  <si>
    <t>Arcs dif</t>
  </si>
  <si>
    <t>XOR dif</t>
  </si>
  <si>
    <t>AND dif</t>
  </si>
  <si>
    <t>#arcs vs size</t>
  </si>
  <si>
    <t>Pearson correlations</t>
  </si>
  <si>
    <t>#arcs vs CFC</t>
  </si>
  <si>
    <t>#arcs vs CC</t>
  </si>
  <si>
    <t>#arcs vs ACD</t>
  </si>
  <si>
    <t>#arcs vs Density</t>
  </si>
  <si>
    <t>Size vs CFC</t>
  </si>
  <si>
    <t>Size vs CC</t>
  </si>
  <si>
    <t>Size vs ACD</t>
  </si>
  <si>
    <t>Size vs Density</t>
  </si>
  <si>
    <t>CFC vs CC</t>
  </si>
  <si>
    <t>CFC vs ACD</t>
  </si>
  <si>
    <t>CFC vs Density</t>
  </si>
  <si>
    <t>CC vs ACD</t>
  </si>
  <si>
    <t>CC vs density</t>
  </si>
  <si>
    <t>ACD vs density</t>
  </si>
  <si>
    <t>GW</t>
  </si>
  <si>
    <t>GW s</t>
  </si>
  <si>
    <t>GW dif</t>
  </si>
  <si>
    <t>#arcs vs #GW</t>
  </si>
  <si>
    <t>#GW vs size</t>
  </si>
  <si>
    <t>#GW vs CFC</t>
  </si>
  <si>
    <t>#GW vs CC</t>
  </si>
  <si>
    <t>#GW vs ACD</t>
  </si>
  <si>
    <t>#GW vs density</t>
  </si>
  <si>
    <t>Simple</t>
  </si>
  <si>
    <t>Slightly c</t>
  </si>
  <si>
    <t>Complex</t>
  </si>
  <si>
    <t>Untestable</t>
  </si>
  <si>
    <t>Score</t>
  </si>
  <si>
    <t>Perceived</t>
  </si>
  <si>
    <t>A.s00000029__s00001116.epml (m1)</t>
  </si>
  <si>
    <t>B3.s00000835__s00006328.epml (m2)</t>
  </si>
  <si>
    <t>A.s00000110__s00002684.epml (m3)</t>
  </si>
  <si>
    <t>A.s00000163__s00002817.epml (m4)</t>
  </si>
  <si>
    <t>A.s00000108__s00002965.epml (m5)</t>
  </si>
  <si>
    <t>A.s00000199__s00003755.epml (m6)</t>
  </si>
  <si>
    <t>A.s00000123__s00003318.epml (m7)</t>
  </si>
  <si>
    <t>A.s00000131__s00003639.epml (m8)</t>
  </si>
  <si>
    <t>Perceived str</t>
  </si>
  <si>
    <t>Score str</t>
  </si>
  <si>
    <t>Perceived dif</t>
  </si>
  <si>
    <t>Score dif</t>
  </si>
  <si>
    <t>Q1 uns</t>
  </si>
  <si>
    <t>Q1 str</t>
  </si>
  <si>
    <t>Q2 uns</t>
  </si>
  <si>
    <t>Q2 str</t>
  </si>
  <si>
    <t>Q3 uns</t>
  </si>
  <si>
    <t>Q3 str</t>
  </si>
  <si>
    <t>Q4 uns</t>
  </si>
  <si>
    <t>Q4 str</t>
  </si>
  <si>
    <t>Model 1</t>
  </si>
  <si>
    <t>Model 2</t>
  </si>
  <si>
    <t>Model 3</t>
  </si>
  <si>
    <t>Model 4</t>
  </si>
  <si>
    <t>Model 5</t>
  </si>
  <si>
    <t>Model 6</t>
  </si>
  <si>
    <t>Model 7</t>
  </si>
  <si>
    <t>Model 8</t>
  </si>
  <si>
    <t>%correct</t>
  </si>
  <si>
    <t>Q1 tog</t>
  </si>
  <si>
    <t>Q2 tog</t>
  </si>
  <si>
    <t>Q3 tog</t>
  </si>
  <si>
    <t>Q4 tog</t>
  </si>
  <si>
    <t>Model 3 - Q1</t>
  </si>
  <si>
    <t>Model 4 - Q1</t>
  </si>
  <si>
    <t>Model 8 - Q1</t>
  </si>
  <si>
    <t>Model 2 - Q2</t>
  </si>
  <si>
    <t>Model 5 - Q2</t>
  </si>
  <si>
    <t>Model 3 - Q3</t>
  </si>
  <si>
    <t>Model 2 - Q1</t>
  </si>
  <si>
    <t>Model 8 - Q3</t>
  </si>
  <si>
    <t>Model 3 - Q4</t>
  </si>
  <si>
    <t>Unstructured</t>
  </si>
  <si>
    <t>Structured</t>
  </si>
  <si>
    <t>Total</t>
  </si>
  <si>
    <t>If C is executed for a case, can J be executed for the same case?</t>
  </si>
  <si>
    <t>Is a case possible where F is executed after B?</t>
  </si>
  <si>
    <t>Is it possible to execute both H and J in the same case?</t>
  </si>
  <si>
    <t>Can you execute C after E is executed?</t>
  </si>
  <si>
    <t>Is it necessary to execute both D and B in the same case?</t>
  </si>
  <si>
    <t>If L is executed in a case, is it possible that K has also been executed in the same case?</t>
  </si>
  <si>
    <t>If J is executed in a case, can F be executed in the same case?</t>
  </si>
  <si>
    <t>Can F and H be executed in the same case?</t>
  </si>
  <si>
    <t>If M is executed for a case, can J be executed for the same case?</t>
  </si>
  <si>
    <t>Yes</t>
  </si>
  <si>
    <t>No</t>
  </si>
  <si>
    <t>Score vs size</t>
  </si>
  <si>
    <t>Score vs CFC</t>
  </si>
  <si>
    <t>Score vs CC</t>
  </si>
  <si>
    <t>Score vs ACD</t>
  </si>
  <si>
    <t>Score vs density</t>
  </si>
  <si>
    <t>perceived vs Size</t>
  </si>
  <si>
    <t>perceived vs CFC</t>
  </si>
  <si>
    <t>perceived vs ACD</t>
  </si>
  <si>
    <t>perceived vs density</t>
  </si>
  <si>
    <t>perceived vs CC</t>
  </si>
  <si>
    <t>Ttest</t>
  </si>
  <si>
    <t>#arcs vs #tasks</t>
  </si>
  <si>
    <t>#GW vs #tasks</t>
  </si>
  <si>
    <t>#tasks vs size</t>
  </si>
  <si>
    <t>#tasks vs CFC</t>
  </si>
  <si>
    <t>#tasks vs CC</t>
  </si>
  <si>
    <t>tasks</t>
  </si>
  <si>
    <t>tasks s</t>
  </si>
  <si>
    <t>tasks dif</t>
  </si>
  <si>
    <t>#tasks vs ACD</t>
  </si>
  <si>
    <t>#tasks vs density</t>
  </si>
</sst>
</file>

<file path=xl/styles.xml><?xml version="1.0" encoding="utf-8"?>
<styleSheet xmlns="http://schemas.openxmlformats.org/spreadsheetml/2006/main">
  <numFmts count="4">
    <numFmt numFmtId="164" formatCode="0.00000"/>
    <numFmt numFmtId="165" formatCode="0.0000000000"/>
    <numFmt numFmtId="166" formatCode="0.0000000000%"/>
    <numFmt numFmtId="167" formatCode="0.00000%"/>
  </numFmts>
  <fonts count="5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i/>
      <sz val="11"/>
      <color theme="0" tint="-0.499984740745262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0" borderId="1" xfId="0" applyFont="1" applyBorder="1"/>
    <xf numFmtId="0" fontId="0" fillId="0" borderId="1" xfId="0" applyFill="1" applyBorder="1"/>
    <xf numFmtId="0" fontId="0" fillId="0" borderId="6" xfId="0" applyFill="1" applyBorder="1"/>
    <xf numFmtId="0" fontId="0" fillId="0" borderId="7" xfId="0" applyBorder="1"/>
    <xf numFmtId="0" fontId="0" fillId="2" borderId="1" xfId="0" applyFill="1" applyBorder="1"/>
    <xf numFmtId="0" fontId="0" fillId="3" borderId="1" xfId="0" applyFill="1" applyBorder="1"/>
    <xf numFmtId="0" fontId="0" fillId="3" borderId="2" xfId="0" applyFill="1" applyBorder="1"/>
    <xf numFmtId="0" fontId="0" fillId="0" borderId="5" xfId="0" applyFill="1" applyBorder="1"/>
    <xf numFmtId="0" fontId="0" fillId="0" borderId="0" xfId="0" applyFill="1"/>
    <xf numFmtId="0" fontId="0" fillId="4" borderId="1" xfId="0" applyFill="1" applyBorder="1"/>
    <xf numFmtId="0" fontId="0" fillId="4" borderId="3" xfId="0" applyFill="1" applyBorder="1"/>
    <xf numFmtId="0" fontId="0" fillId="0" borderId="4" xfId="0" applyFill="1" applyBorder="1"/>
    <xf numFmtId="0" fontId="0" fillId="5" borderId="1" xfId="0" applyFill="1" applyBorder="1"/>
    <xf numFmtId="0" fontId="0" fillId="0" borderId="0" xfId="0" applyFill="1" applyBorder="1"/>
    <xf numFmtId="0" fontId="0" fillId="2" borderId="4" xfId="0" applyFill="1" applyBorder="1"/>
    <xf numFmtId="0" fontId="0" fillId="0" borderId="0" xfId="0" applyBorder="1"/>
    <xf numFmtId="0" fontId="0" fillId="0" borderId="7" xfId="0" applyFill="1" applyBorder="1"/>
    <xf numFmtId="10" fontId="0" fillId="0" borderId="1" xfId="0" applyNumberFormat="1" applyFill="1" applyBorder="1"/>
    <xf numFmtId="10" fontId="0" fillId="0" borderId="0" xfId="0" applyNumberFormat="1" applyFill="1"/>
    <xf numFmtId="10" fontId="0" fillId="0" borderId="4" xfId="0" applyNumberFormat="1" applyFill="1" applyBorder="1"/>
    <xf numFmtId="10" fontId="0" fillId="0" borderId="8" xfId="0" applyNumberFormat="1" applyFill="1" applyBorder="1"/>
    <xf numFmtId="10" fontId="0" fillId="0" borderId="1" xfId="0" applyNumberFormat="1" applyBorder="1"/>
    <xf numFmtId="10" fontId="0" fillId="0" borderId="4" xfId="0" applyNumberFormat="1" applyBorder="1"/>
    <xf numFmtId="0" fontId="1" fillId="0" borderId="1" xfId="0" applyFont="1" applyBorder="1"/>
    <xf numFmtId="0" fontId="0" fillId="0" borderId="0" xfId="0" applyAlignment="1"/>
    <xf numFmtId="10" fontId="0" fillId="0" borderId="0" xfId="0" applyNumberFormat="1"/>
    <xf numFmtId="0" fontId="0" fillId="0" borderId="9" xfId="0" applyFill="1" applyBorder="1"/>
    <xf numFmtId="10" fontId="0" fillId="0" borderId="10" xfId="0" applyNumberFormat="1" applyFill="1" applyBorder="1"/>
    <xf numFmtId="10" fontId="0" fillId="0" borderId="0" xfId="0" applyNumberFormat="1" applyFill="1" applyBorder="1"/>
    <xf numFmtId="0" fontId="0" fillId="2" borderId="1" xfId="0" applyNumberFormat="1" applyFill="1" applyBorder="1"/>
    <xf numFmtId="2" fontId="0" fillId="0" borderId="0" xfId="0" applyNumberFormat="1"/>
    <xf numFmtId="164" fontId="0" fillId="0" borderId="0" xfId="0" applyNumberFormat="1"/>
    <xf numFmtId="0" fontId="0" fillId="0" borderId="10" xfId="0" applyFill="1" applyBorder="1"/>
    <xf numFmtId="0" fontId="1" fillId="0" borderId="0" xfId="0" applyFont="1"/>
    <xf numFmtId="0" fontId="0" fillId="0" borderId="0" xfId="0" applyFont="1"/>
    <xf numFmtId="0" fontId="3" fillId="0" borderId="0" xfId="0" applyFont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5" borderId="1" xfId="1" applyNumberFormat="1" applyFont="1" applyFill="1" applyBorder="1"/>
    <xf numFmtId="0" fontId="0" fillId="6" borderId="1" xfId="1" applyNumberFormat="1" applyFont="1" applyFill="1" applyBorder="1"/>
    <xf numFmtId="10" fontId="0" fillId="8" borderId="1" xfId="0" applyNumberFormat="1" applyFill="1" applyBorder="1"/>
    <xf numFmtId="0" fontId="0" fillId="8" borderId="1" xfId="1" applyNumberFormat="1" applyFont="1" applyFill="1" applyBorder="1"/>
    <xf numFmtId="10" fontId="1" fillId="8" borderId="1" xfId="0" applyNumberFormat="1" applyFont="1" applyFill="1" applyBorder="1"/>
    <xf numFmtId="0" fontId="4" fillId="0" borderId="0" xfId="0" applyFont="1"/>
    <xf numFmtId="10" fontId="0" fillId="8" borderId="1" xfId="1" applyNumberFormat="1" applyFont="1" applyFill="1" applyBorder="1"/>
    <xf numFmtId="10" fontId="1" fillId="8" borderId="1" xfId="1" applyNumberFormat="1" applyFont="1" applyFill="1" applyBorder="1"/>
    <xf numFmtId="10" fontId="1" fillId="5" borderId="1" xfId="1" applyNumberFormat="1" applyFont="1" applyFill="1" applyBorder="1"/>
    <xf numFmtId="10" fontId="0" fillId="5" borderId="1" xfId="1" applyNumberFormat="1" applyFont="1" applyFill="1" applyBorder="1"/>
    <xf numFmtId="10" fontId="0" fillId="6" borderId="1" xfId="1" applyNumberFormat="1" applyFont="1" applyFill="1" applyBorder="1"/>
    <xf numFmtId="10" fontId="1" fillId="6" borderId="1" xfId="1" applyNumberFormat="1" applyFont="1" applyFill="1" applyBorder="1"/>
    <xf numFmtId="10" fontId="0" fillId="7" borderId="1" xfId="1" applyNumberFormat="1" applyFont="1" applyFill="1" applyBorder="1"/>
    <xf numFmtId="10" fontId="1" fillId="7" borderId="1" xfId="1" applyNumberFormat="1" applyFont="1" applyFill="1" applyBorder="1"/>
    <xf numFmtId="0" fontId="1" fillId="0" borderId="0" xfId="0" applyFont="1" applyFill="1" applyBorder="1"/>
    <xf numFmtId="0" fontId="0" fillId="0" borderId="0" xfId="0" applyFont="1" applyFill="1" applyBorder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97"/>
  <sheetViews>
    <sheetView workbookViewId="0">
      <pane xSplit="1" topLeftCell="B1" activePane="topRight" state="frozen"/>
      <selection activeCell="A25" sqref="A25"/>
      <selection pane="topRight"/>
    </sheetView>
  </sheetViews>
  <sheetFormatPr defaultRowHeight="15"/>
  <cols>
    <col min="1" max="1" width="29.140625" bestFit="1" customWidth="1"/>
    <col min="2" max="3" width="5.5703125" bestFit="1" customWidth="1"/>
    <col min="4" max="4" width="12.5703125" bestFit="1" customWidth="1"/>
    <col min="5" max="5" width="5.5703125" bestFit="1" customWidth="1"/>
    <col min="6" max="6" width="15.28515625" bestFit="1" customWidth="1"/>
    <col min="7" max="7" width="5.5703125" bestFit="1" customWidth="1"/>
    <col min="8" max="9" width="7.140625" bestFit="1" customWidth="1"/>
    <col min="10" max="10" width="6.42578125" bestFit="1" customWidth="1"/>
    <col min="11" max="11" width="7.140625" bestFit="1" customWidth="1"/>
    <col min="12" max="12" width="10.7109375" bestFit="1" customWidth="1"/>
    <col min="13" max="13" width="7.140625" bestFit="1" customWidth="1"/>
    <col min="14" max="14" width="7.42578125" bestFit="1" customWidth="1"/>
    <col min="15" max="18" width="7.42578125" customWidth="1"/>
    <col min="19" max="19" width="9.7109375" bestFit="1" customWidth="1"/>
    <col min="20" max="20" width="12" style="10" bestFit="1" customWidth="1"/>
    <col min="22" max="22" width="5.5703125" bestFit="1" customWidth="1"/>
    <col min="23" max="23" width="7" bestFit="1" customWidth="1"/>
    <col min="24" max="24" width="12.7109375" bestFit="1" customWidth="1"/>
    <col min="25" max="25" width="11" style="10" bestFit="1" customWidth="1"/>
    <col min="27" max="28" width="12" bestFit="1" customWidth="1"/>
    <col min="29" max="29" width="12.7109375" bestFit="1" customWidth="1"/>
    <col min="30" max="30" width="14.5703125" style="10" bestFit="1" customWidth="1"/>
    <col min="31" max="32" width="14.5703125" style="10" customWidth="1"/>
    <col min="33" max="34" width="14.5703125" style="15" customWidth="1"/>
    <col min="35" max="35" width="18" style="15" bestFit="1" customWidth="1"/>
    <col min="37" max="38" width="12" bestFit="1" customWidth="1"/>
    <col min="39" max="39" width="12.7109375" bestFit="1" customWidth="1"/>
    <col min="40" max="40" width="14.42578125" bestFit="1" customWidth="1"/>
  </cols>
  <sheetData>
    <row r="1" spans="1:40">
      <c r="A1" s="1"/>
      <c r="B1" s="1" t="s">
        <v>115</v>
      </c>
      <c r="C1" s="1" t="s">
        <v>59</v>
      </c>
      <c r="D1" s="1" t="s">
        <v>60</v>
      </c>
      <c r="E1" s="1" t="s">
        <v>143</v>
      </c>
      <c r="F1" s="1" t="s">
        <v>230</v>
      </c>
      <c r="G1" s="1" t="s">
        <v>69</v>
      </c>
      <c r="H1" s="1" t="s">
        <v>115</v>
      </c>
      <c r="I1" s="1" t="s">
        <v>65</v>
      </c>
      <c r="J1" s="1" t="s">
        <v>66</v>
      </c>
      <c r="K1" s="1" t="s">
        <v>144</v>
      </c>
      <c r="L1" s="1" t="s">
        <v>231</v>
      </c>
      <c r="M1" s="1" t="s">
        <v>62</v>
      </c>
      <c r="N1" s="3" t="s">
        <v>70</v>
      </c>
      <c r="O1" s="3" t="s">
        <v>124</v>
      </c>
      <c r="P1" s="3" t="s">
        <v>125</v>
      </c>
      <c r="Q1" s="3" t="s">
        <v>126</v>
      </c>
      <c r="R1" s="3" t="s">
        <v>145</v>
      </c>
      <c r="S1" s="3" t="s">
        <v>232</v>
      </c>
      <c r="T1" s="3" t="s">
        <v>78</v>
      </c>
      <c r="U1" s="5"/>
      <c r="V1" s="1" t="s">
        <v>74</v>
      </c>
      <c r="W1" s="1" t="s">
        <v>75</v>
      </c>
      <c r="X1" s="1" t="s">
        <v>76</v>
      </c>
      <c r="Y1" s="3" t="s">
        <v>79</v>
      </c>
      <c r="Z1" s="9"/>
      <c r="AA1" s="1" t="s">
        <v>63</v>
      </c>
      <c r="AB1" s="1" t="s">
        <v>67</v>
      </c>
      <c r="AC1" s="1" t="s">
        <v>71</v>
      </c>
      <c r="AD1" s="13" t="s">
        <v>80</v>
      </c>
      <c r="AE1" s="28"/>
      <c r="AF1" s="3" t="s">
        <v>116</v>
      </c>
      <c r="AG1" s="3" t="s">
        <v>117</v>
      </c>
      <c r="AH1" s="3" t="s">
        <v>118</v>
      </c>
      <c r="AI1" s="3" t="s">
        <v>119</v>
      </c>
      <c r="AJ1" s="18"/>
      <c r="AK1" s="1" t="s">
        <v>64</v>
      </c>
      <c r="AL1" s="1" t="s">
        <v>68</v>
      </c>
      <c r="AM1" s="3" t="s">
        <v>72</v>
      </c>
      <c r="AN1" s="9" t="s">
        <v>81</v>
      </c>
    </row>
    <row r="2" spans="1:40">
      <c r="A2" s="25" t="s">
        <v>0</v>
      </c>
      <c r="B2" s="11">
        <v>25</v>
      </c>
      <c r="C2" s="11">
        <v>7</v>
      </c>
      <c r="D2" s="11">
        <v>0</v>
      </c>
      <c r="E2" s="11">
        <f>C2+D2</f>
        <v>7</v>
      </c>
      <c r="F2" s="11">
        <v>15</v>
      </c>
      <c r="G2" s="11">
        <f>C2+D2+F2</f>
        <v>22</v>
      </c>
      <c r="H2" s="7">
        <v>35</v>
      </c>
      <c r="I2" s="7">
        <v>5</v>
      </c>
      <c r="J2" s="7">
        <v>0</v>
      </c>
      <c r="K2" s="7">
        <f>I2+J2</f>
        <v>5</v>
      </c>
      <c r="L2" s="7">
        <v>27</v>
      </c>
      <c r="M2" s="8">
        <f>I2+J2+L2</f>
        <v>32</v>
      </c>
      <c r="N2" s="6">
        <f>M2-G2</f>
        <v>10</v>
      </c>
      <c r="O2" s="6">
        <f>H2-B2</f>
        <v>10</v>
      </c>
      <c r="P2" s="6">
        <f>I2-C2</f>
        <v>-2</v>
      </c>
      <c r="Q2" s="6">
        <f>J2-D2</f>
        <v>0</v>
      </c>
      <c r="R2" s="6">
        <f>K2-E2</f>
        <v>-2</v>
      </c>
      <c r="S2" s="6">
        <f>L2-F2</f>
        <v>12</v>
      </c>
      <c r="T2" s="19">
        <f>N2/G2</f>
        <v>0.45454545454545453</v>
      </c>
      <c r="U2" s="4"/>
      <c r="V2" s="12">
        <v>8</v>
      </c>
      <c r="W2" s="7">
        <v>8</v>
      </c>
      <c r="X2" s="6">
        <f>W2-V2</f>
        <v>0</v>
      </c>
      <c r="Y2" s="19">
        <f>X2/V2</f>
        <v>0</v>
      </c>
      <c r="Z2" s="9"/>
      <c r="AA2" s="11">
        <v>0.13793103000000001</v>
      </c>
      <c r="AB2" s="7">
        <v>0.114285715</v>
      </c>
      <c r="AC2" s="6">
        <f>AB2-AA2</f>
        <v>-2.3645315000000014E-2</v>
      </c>
      <c r="AD2" s="19">
        <f>AC2/AA2</f>
        <v>-0.17142853932142763</v>
      </c>
      <c r="AE2" s="29"/>
      <c r="AF2" s="11">
        <v>3.1428571399999998</v>
      </c>
      <c r="AG2" s="7">
        <v>3.6</v>
      </c>
      <c r="AH2" s="31">
        <f>AG2-AF2</f>
        <v>0.45714286000000026</v>
      </c>
      <c r="AI2" s="19">
        <f>AH2/AF2</f>
        <v>0.14545454649586786</v>
      </c>
      <c r="AJ2" s="4"/>
      <c r="AK2" s="11">
        <v>6.4399980766578699E-2</v>
      </c>
      <c r="AL2" s="7">
        <v>6.5731306940818399E-2</v>
      </c>
      <c r="AM2" s="6">
        <f>AL2-AK2</f>
        <v>1.3313261742396998E-3</v>
      </c>
      <c r="AN2" s="23">
        <f>AM2/AK2</f>
        <v>2.0672772854780273E-2</v>
      </c>
    </row>
    <row r="3" spans="1:40">
      <c r="A3" s="1" t="s">
        <v>1</v>
      </c>
      <c r="B3" s="11">
        <v>21</v>
      </c>
      <c r="C3" s="11">
        <v>7</v>
      </c>
      <c r="D3" s="11">
        <v>0</v>
      </c>
      <c r="E3" s="11">
        <f t="shared" ref="E3:E60" si="0">C3+D3</f>
        <v>7</v>
      </c>
      <c r="F3" s="11">
        <v>11</v>
      </c>
      <c r="G3" s="11">
        <f t="shared" ref="G3:G57" si="1">C3+D3+F3</f>
        <v>18</v>
      </c>
      <c r="H3" s="7">
        <v>23</v>
      </c>
      <c r="I3" s="7">
        <v>7</v>
      </c>
      <c r="J3" s="7">
        <v>0</v>
      </c>
      <c r="K3" s="7">
        <f t="shared" ref="K3:K60" si="2">I3+J3</f>
        <v>7</v>
      </c>
      <c r="L3" s="7">
        <v>13</v>
      </c>
      <c r="M3" s="8">
        <f t="shared" ref="M3:M42" si="3">I3+J3+L3</f>
        <v>20</v>
      </c>
      <c r="N3" s="6">
        <f t="shared" ref="N3:N42" si="4">M3-G3</f>
        <v>2</v>
      </c>
      <c r="O3" s="6">
        <f t="shared" ref="O3:O60" si="5">H3-B3</f>
        <v>2</v>
      </c>
      <c r="P3" s="6">
        <f t="shared" ref="P3:P60" si="6">I3-C3</f>
        <v>0</v>
      </c>
      <c r="Q3" s="6">
        <f t="shared" ref="Q3:Q60" si="7">J3-D3</f>
        <v>0</v>
      </c>
      <c r="R3" s="6">
        <f t="shared" ref="R3:R60" si="8">K3-E3</f>
        <v>0</v>
      </c>
      <c r="S3" s="6">
        <f t="shared" ref="S3:S60" si="9">L3-F3</f>
        <v>2</v>
      </c>
      <c r="T3" s="19">
        <f t="shared" ref="T3:T60" si="10">N3/G3</f>
        <v>0.1111111111111111</v>
      </c>
      <c r="U3" s="4"/>
      <c r="V3" s="12">
        <v>8</v>
      </c>
      <c r="W3" s="7">
        <v>8</v>
      </c>
      <c r="X3" s="6">
        <f t="shared" ref="X3:X42" si="11">W3-V3</f>
        <v>0</v>
      </c>
      <c r="Y3" s="19">
        <f t="shared" ref="Y3:Y60" si="12">X3/V3</f>
        <v>0</v>
      </c>
      <c r="Z3" s="9"/>
      <c r="AA3" s="11">
        <v>0.16</v>
      </c>
      <c r="AB3" s="7">
        <v>0.14814815000000001</v>
      </c>
      <c r="AC3" s="6">
        <f t="shared" ref="AC3:AC42" si="13">AB3-AA3</f>
        <v>-1.1851849999999997E-2</v>
      </c>
      <c r="AD3" s="19">
        <f t="shared" ref="AD3:AD60" si="14">AC3/AA3</f>
        <v>-7.4074062499999982E-2</v>
      </c>
      <c r="AE3" s="29"/>
      <c r="AF3" s="11">
        <v>3.1428571399999998</v>
      </c>
      <c r="AG3" s="7">
        <v>3.1428571399999998</v>
      </c>
      <c r="AH3" s="31">
        <f t="shared" ref="AH3:AH60" si="15">AG3-AF3</f>
        <v>0</v>
      </c>
      <c r="AI3" s="19">
        <f t="shared" ref="AI3:AI60" si="16">AH3/AF3</f>
        <v>0</v>
      </c>
      <c r="AJ3" s="4"/>
      <c r="AK3" s="11">
        <v>4.3623790012880602E-2</v>
      </c>
      <c r="AL3" s="7">
        <v>4.2100851121840401E-2</v>
      </c>
      <c r="AM3" s="6">
        <f t="shared" ref="AM3:AM42" si="17">AL3-AK3</f>
        <v>-1.5229388910402014E-3</v>
      </c>
      <c r="AN3" s="23">
        <f t="shared" ref="AN3:AN60" si="18">AM3/AK3</f>
        <v>-3.4910742294296991E-2</v>
      </c>
    </row>
    <row r="4" spans="1:40">
      <c r="A4" s="1" t="s">
        <v>2</v>
      </c>
      <c r="B4" s="11">
        <v>16</v>
      </c>
      <c r="C4" s="11">
        <v>5</v>
      </c>
      <c r="D4" s="11">
        <v>0</v>
      </c>
      <c r="E4" s="11">
        <f t="shared" si="0"/>
        <v>5</v>
      </c>
      <c r="F4" s="11">
        <v>9</v>
      </c>
      <c r="G4" s="11">
        <f t="shared" si="1"/>
        <v>14</v>
      </c>
      <c r="H4" s="7">
        <v>17</v>
      </c>
      <c r="I4" s="7">
        <v>5</v>
      </c>
      <c r="J4" s="7">
        <v>0</v>
      </c>
      <c r="K4" s="7">
        <f t="shared" si="2"/>
        <v>5</v>
      </c>
      <c r="L4" s="7">
        <v>10</v>
      </c>
      <c r="M4" s="8">
        <f t="shared" si="3"/>
        <v>15</v>
      </c>
      <c r="N4" s="6">
        <f t="shared" si="4"/>
        <v>1</v>
      </c>
      <c r="O4" s="6">
        <f t="shared" si="5"/>
        <v>1</v>
      </c>
      <c r="P4" s="6">
        <f t="shared" si="6"/>
        <v>0</v>
      </c>
      <c r="Q4" s="6">
        <f t="shared" si="7"/>
        <v>0</v>
      </c>
      <c r="R4" s="6">
        <f t="shared" si="8"/>
        <v>0</v>
      </c>
      <c r="S4" s="6">
        <f t="shared" si="9"/>
        <v>1</v>
      </c>
      <c r="T4" s="19">
        <f t="shared" si="10"/>
        <v>7.1428571428571425E-2</v>
      </c>
      <c r="U4" s="4"/>
      <c r="V4" s="12">
        <v>6</v>
      </c>
      <c r="W4" s="7">
        <v>6</v>
      </c>
      <c r="X4" s="6">
        <f t="shared" si="11"/>
        <v>0</v>
      </c>
      <c r="Y4" s="19">
        <f t="shared" si="12"/>
        <v>0</v>
      </c>
      <c r="Z4" s="9"/>
      <c r="AA4" s="11">
        <v>0.17647060000000001</v>
      </c>
      <c r="AB4" s="7">
        <v>0.16666666999999999</v>
      </c>
      <c r="AC4" s="6">
        <f t="shared" si="13"/>
        <v>-9.8039300000000162E-3</v>
      </c>
      <c r="AD4" s="19">
        <f t="shared" si="14"/>
        <v>-5.5555599629626778E-2</v>
      </c>
      <c r="AE4" s="29"/>
      <c r="AF4" s="11">
        <v>3.2</v>
      </c>
      <c r="AG4" s="7">
        <v>3.2</v>
      </c>
      <c r="AH4" s="31">
        <f t="shared" si="15"/>
        <v>0</v>
      </c>
      <c r="AI4" s="19">
        <f t="shared" si="16"/>
        <v>0</v>
      </c>
      <c r="AJ4" s="4"/>
      <c r="AK4" s="11">
        <v>5.6238600220081703E-2</v>
      </c>
      <c r="AL4" s="7">
        <v>6.3080540858318601E-2</v>
      </c>
      <c r="AM4" s="6">
        <f t="shared" si="17"/>
        <v>6.8419406382368986E-3</v>
      </c>
      <c r="AN4" s="23">
        <f t="shared" si="18"/>
        <v>0.12165915601494248</v>
      </c>
    </row>
    <row r="5" spans="1:40">
      <c r="A5" s="1" t="s">
        <v>3</v>
      </c>
      <c r="B5" s="11">
        <v>22</v>
      </c>
      <c r="C5" s="11">
        <v>5</v>
      </c>
      <c r="D5" s="11">
        <v>0</v>
      </c>
      <c r="E5" s="11">
        <f t="shared" si="0"/>
        <v>5</v>
      </c>
      <c r="F5" s="11">
        <v>11</v>
      </c>
      <c r="G5" s="11">
        <f t="shared" si="1"/>
        <v>16</v>
      </c>
      <c r="H5" s="7">
        <v>24</v>
      </c>
      <c r="I5" s="7">
        <v>7</v>
      </c>
      <c r="J5" s="7">
        <v>0</v>
      </c>
      <c r="K5" s="7">
        <f t="shared" si="2"/>
        <v>7</v>
      </c>
      <c r="L5" s="7">
        <v>11</v>
      </c>
      <c r="M5" s="8">
        <f t="shared" si="3"/>
        <v>18</v>
      </c>
      <c r="N5" s="6">
        <f t="shared" si="4"/>
        <v>2</v>
      </c>
      <c r="O5" s="6">
        <f t="shared" si="5"/>
        <v>2</v>
      </c>
      <c r="P5" s="6">
        <f t="shared" si="6"/>
        <v>2</v>
      </c>
      <c r="Q5" s="6">
        <f t="shared" si="7"/>
        <v>0</v>
      </c>
      <c r="R5" s="6">
        <f t="shared" si="8"/>
        <v>2</v>
      </c>
      <c r="S5" s="6">
        <f t="shared" si="9"/>
        <v>0</v>
      </c>
      <c r="T5" s="19">
        <f t="shared" si="10"/>
        <v>0.125</v>
      </c>
      <c r="U5" s="4"/>
      <c r="V5" s="12">
        <v>10</v>
      </c>
      <c r="W5" s="7">
        <v>11</v>
      </c>
      <c r="X5" s="6">
        <f t="shared" si="11"/>
        <v>1</v>
      </c>
      <c r="Y5" s="19">
        <f t="shared" si="12"/>
        <v>0.1</v>
      </c>
      <c r="Z5" s="9"/>
      <c r="AA5" s="11">
        <v>0.36842105000000003</v>
      </c>
      <c r="AB5" s="7">
        <v>0.28000000000000003</v>
      </c>
      <c r="AC5" s="6">
        <f t="shared" si="13"/>
        <v>-8.8421050000000001E-2</v>
      </c>
      <c r="AD5" s="19">
        <f t="shared" si="14"/>
        <v>-0.23999999457142851</v>
      </c>
      <c r="AE5" s="29"/>
      <c r="AF5" s="11">
        <v>4.8</v>
      </c>
      <c r="AG5" s="7">
        <v>4</v>
      </c>
      <c r="AH5" s="31">
        <f t="shared" si="15"/>
        <v>-0.79999999999999982</v>
      </c>
      <c r="AI5" s="19">
        <f t="shared" si="16"/>
        <v>-0.16666666666666663</v>
      </c>
      <c r="AJ5" s="4"/>
      <c r="AK5" s="11">
        <v>2.68106594007201E-2</v>
      </c>
      <c r="AL5" s="7">
        <v>2.5607855745178699E-2</v>
      </c>
      <c r="AM5" s="6">
        <f t="shared" si="17"/>
        <v>-1.2028036555414012E-3</v>
      </c>
      <c r="AN5" s="23">
        <f t="shared" si="18"/>
        <v>-4.4862889702335908E-2</v>
      </c>
    </row>
    <row r="6" spans="1:40">
      <c r="A6" s="1" t="s">
        <v>4</v>
      </c>
      <c r="B6" s="11">
        <v>19</v>
      </c>
      <c r="C6" s="11">
        <v>6</v>
      </c>
      <c r="D6" s="11">
        <v>0</v>
      </c>
      <c r="E6" s="11">
        <f t="shared" si="0"/>
        <v>6</v>
      </c>
      <c r="F6" s="11">
        <v>9</v>
      </c>
      <c r="G6" s="11">
        <f t="shared" si="1"/>
        <v>15</v>
      </c>
      <c r="H6" s="7">
        <v>21</v>
      </c>
      <c r="I6" s="7">
        <v>6</v>
      </c>
      <c r="J6" s="7">
        <v>0</v>
      </c>
      <c r="K6" s="7">
        <f t="shared" si="2"/>
        <v>6</v>
      </c>
      <c r="L6" s="7">
        <v>11</v>
      </c>
      <c r="M6" s="8">
        <f t="shared" si="3"/>
        <v>17</v>
      </c>
      <c r="N6" s="6">
        <f t="shared" si="4"/>
        <v>2</v>
      </c>
      <c r="O6" s="6">
        <f t="shared" si="5"/>
        <v>2</v>
      </c>
      <c r="P6" s="6">
        <f t="shared" si="6"/>
        <v>0</v>
      </c>
      <c r="Q6" s="6">
        <f t="shared" si="7"/>
        <v>0</v>
      </c>
      <c r="R6" s="6">
        <f t="shared" si="8"/>
        <v>0</v>
      </c>
      <c r="S6" s="6">
        <f t="shared" si="9"/>
        <v>2</v>
      </c>
      <c r="T6" s="19">
        <f t="shared" si="10"/>
        <v>0.13333333333333333</v>
      </c>
      <c r="U6" s="4"/>
      <c r="V6" s="12">
        <v>8</v>
      </c>
      <c r="W6" s="7">
        <v>8</v>
      </c>
      <c r="X6" s="6">
        <f t="shared" si="11"/>
        <v>0</v>
      </c>
      <c r="Y6" s="19">
        <f t="shared" si="12"/>
        <v>0</v>
      </c>
      <c r="Z6" s="9"/>
      <c r="AA6" s="11">
        <v>0.25</v>
      </c>
      <c r="AB6" s="7">
        <v>0.22727273000000001</v>
      </c>
      <c r="AC6" s="6">
        <f t="shared" si="13"/>
        <v>-2.2727269999999994E-2</v>
      </c>
      <c r="AD6" s="19">
        <f t="shared" si="14"/>
        <v>-9.0909079999999975E-2</v>
      </c>
      <c r="AE6" s="29"/>
      <c r="AF6" s="11">
        <v>3.6666666600000002</v>
      </c>
      <c r="AG6" s="7">
        <v>3.6666666600000002</v>
      </c>
      <c r="AH6" s="31">
        <f t="shared" si="15"/>
        <v>0</v>
      </c>
      <c r="AI6" s="19">
        <f t="shared" si="16"/>
        <v>0</v>
      </c>
      <c r="AJ6" s="4"/>
      <c r="AK6" s="11">
        <v>3.9357712375073399E-2</v>
      </c>
      <c r="AL6" s="7">
        <v>3.7652618917937503E-2</v>
      </c>
      <c r="AM6" s="6">
        <f t="shared" si="17"/>
        <v>-1.7050934571358964E-3</v>
      </c>
      <c r="AN6" s="23">
        <f t="shared" si="18"/>
        <v>-4.3322981805614065E-2</v>
      </c>
    </row>
    <row r="7" spans="1:40">
      <c r="A7" s="1" t="s">
        <v>5</v>
      </c>
      <c r="B7" s="11">
        <v>46</v>
      </c>
      <c r="C7" s="11">
        <v>12</v>
      </c>
      <c r="D7" s="11">
        <v>2</v>
      </c>
      <c r="E7" s="11">
        <f t="shared" si="0"/>
        <v>14</v>
      </c>
      <c r="F7" s="11">
        <v>25</v>
      </c>
      <c r="G7" s="11">
        <f t="shared" si="1"/>
        <v>39</v>
      </c>
      <c r="H7" s="7">
        <v>49</v>
      </c>
      <c r="I7" s="7">
        <v>12</v>
      </c>
      <c r="J7" s="7">
        <v>2</v>
      </c>
      <c r="K7" s="7">
        <f t="shared" si="2"/>
        <v>14</v>
      </c>
      <c r="L7" s="7">
        <v>28</v>
      </c>
      <c r="M7" s="8">
        <f t="shared" si="3"/>
        <v>42</v>
      </c>
      <c r="N7" s="6">
        <f t="shared" si="4"/>
        <v>3</v>
      </c>
      <c r="O7" s="6">
        <f t="shared" si="5"/>
        <v>3</v>
      </c>
      <c r="P7" s="6">
        <f t="shared" si="6"/>
        <v>0</v>
      </c>
      <c r="Q7" s="6">
        <f t="shared" si="7"/>
        <v>0</v>
      </c>
      <c r="R7" s="6">
        <f t="shared" si="8"/>
        <v>0</v>
      </c>
      <c r="S7" s="6">
        <f t="shared" si="9"/>
        <v>3</v>
      </c>
      <c r="T7" s="19">
        <f t="shared" si="10"/>
        <v>7.6923076923076927E-2</v>
      </c>
      <c r="U7" s="4"/>
      <c r="V7" s="12">
        <v>14</v>
      </c>
      <c r="W7" s="7">
        <v>15</v>
      </c>
      <c r="X7" s="6">
        <f t="shared" si="11"/>
        <v>1</v>
      </c>
      <c r="Y7" s="19">
        <f t="shared" si="12"/>
        <v>7.1428571428571425E-2</v>
      </c>
      <c r="Z7" s="9"/>
      <c r="AA7" s="11">
        <v>0.10526315999999999</v>
      </c>
      <c r="AB7" s="7">
        <v>0.101265825</v>
      </c>
      <c r="AC7" s="6">
        <f t="shared" si="13"/>
        <v>-3.9973349999999908E-3</v>
      </c>
      <c r="AD7" s="19">
        <f t="shared" si="14"/>
        <v>-3.7974681740506278E-2</v>
      </c>
      <c r="AE7" s="29"/>
      <c r="AF7" s="11">
        <v>3.1428571399999998</v>
      </c>
      <c r="AG7" s="7">
        <v>3.1428571399999998</v>
      </c>
      <c r="AH7" s="31">
        <f t="shared" si="15"/>
        <v>0</v>
      </c>
      <c r="AI7" s="19">
        <f t="shared" si="16"/>
        <v>0</v>
      </c>
      <c r="AJ7" s="4"/>
      <c r="AK7" s="11">
        <v>3.8875410631819603E-2</v>
      </c>
      <c r="AL7" s="7">
        <v>3.6634500931690503E-2</v>
      </c>
      <c r="AM7" s="6">
        <f t="shared" si="17"/>
        <v>-2.2409097001290998E-3</v>
      </c>
      <c r="AN7" s="23">
        <f t="shared" si="18"/>
        <v>-5.7643370544745082E-2</v>
      </c>
    </row>
    <row r="8" spans="1:40">
      <c r="A8" s="1" t="s">
        <v>6</v>
      </c>
      <c r="B8" s="11">
        <v>47</v>
      </c>
      <c r="C8" s="11">
        <v>13</v>
      </c>
      <c r="D8" s="11">
        <v>0</v>
      </c>
      <c r="E8" s="11">
        <f t="shared" si="0"/>
        <v>13</v>
      </c>
      <c r="F8" s="11">
        <v>27</v>
      </c>
      <c r="G8" s="11">
        <f t="shared" si="1"/>
        <v>40</v>
      </c>
      <c r="H8" s="7">
        <v>52</v>
      </c>
      <c r="I8" s="7">
        <v>15</v>
      </c>
      <c r="J8" s="7">
        <v>0</v>
      </c>
      <c r="K8" s="7">
        <f t="shared" si="2"/>
        <v>15</v>
      </c>
      <c r="L8" s="7">
        <v>30</v>
      </c>
      <c r="M8" s="8">
        <f t="shared" si="3"/>
        <v>45</v>
      </c>
      <c r="N8" s="6">
        <f t="shared" si="4"/>
        <v>5</v>
      </c>
      <c r="O8" s="6">
        <f t="shared" si="5"/>
        <v>5</v>
      </c>
      <c r="P8" s="6">
        <f t="shared" si="6"/>
        <v>2</v>
      </c>
      <c r="Q8" s="6">
        <f t="shared" si="7"/>
        <v>0</v>
      </c>
      <c r="R8" s="6">
        <f t="shared" si="8"/>
        <v>2</v>
      </c>
      <c r="S8" s="6">
        <f t="shared" si="9"/>
        <v>3</v>
      </c>
      <c r="T8" s="19">
        <f t="shared" si="10"/>
        <v>0.125</v>
      </c>
      <c r="U8" s="4"/>
      <c r="V8" s="12">
        <v>16</v>
      </c>
      <c r="W8" s="7">
        <v>16</v>
      </c>
      <c r="X8" s="6">
        <f t="shared" si="11"/>
        <v>0</v>
      </c>
      <c r="Y8" s="19">
        <f t="shared" si="12"/>
        <v>0</v>
      </c>
      <c r="Z8" s="9"/>
      <c r="AA8" s="11">
        <v>0.112676054</v>
      </c>
      <c r="AB8" s="7">
        <v>9.0909089999999998E-2</v>
      </c>
      <c r="AC8" s="6">
        <f t="shared" si="13"/>
        <v>-2.1766964E-2</v>
      </c>
      <c r="AD8" s="19">
        <f t="shared" si="14"/>
        <v>-0.19318180950852254</v>
      </c>
      <c r="AE8" s="29"/>
      <c r="AF8" s="11">
        <v>3.2307692299999999</v>
      </c>
      <c r="AG8" s="7">
        <v>3.0666666600000001</v>
      </c>
      <c r="AH8" s="31">
        <f t="shared" si="15"/>
        <v>-0.16410256999999984</v>
      </c>
      <c r="AI8" s="19">
        <f t="shared" si="16"/>
        <v>-5.0793652631141294E-2</v>
      </c>
      <c r="AJ8" s="4"/>
      <c r="AK8" s="11">
        <v>2.2550159133343899E-2</v>
      </c>
      <c r="AL8" s="7">
        <v>2.2221749463926702E-2</v>
      </c>
      <c r="AM8" s="6">
        <f t="shared" si="17"/>
        <v>-3.2840966941719701E-4</v>
      </c>
      <c r="AN8" s="23">
        <f t="shared" si="18"/>
        <v>-1.4563518930187615E-2</v>
      </c>
    </row>
    <row r="9" spans="1:40">
      <c r="A9" s="1" t="s">
        <v>7</v>
      </c>
      <c r="B9" s="11">
        <v>25</v>
      </c>
      <c r="C9" s="11">
        <v>7</v>
      </c>
      <c r="D9" s="11">
        <v>0</v>
      </c>
      <c r="E9" s="11">
        <f t="shared" si="0"/>
        <v>7</v>
      </c>
      <c r="F9" s="11">
        <v>15</v>
      </c>
      <c r="G9" s="11">
        <f t="shared" si="1"/>
        <v>22</v>
      </c>
      <c r="H9" s="7">
        <v>29</v>
      </c>
      <c r="I9" s="7">
        <v>8</v>
      </c>
      <c r="J9" s="7">
        <v>0</v>
      </c>
      <c r="K9" s="7">
        <f t="shared" si="2"/>
        <v>8</v>
      </c>
      <c r="L9" s="7">
        <v>18</v>
      </c>
      <c r="M9" s="8">
        <f t="shared" si="3"/>
        <v>26</v>
      </c>
      <c r="N9" s="6">
        <f t="shared" si="4"/>
        <v>4</v>
      </c>
      <c r="O9" s="6">
        <f t="shared" si="5"/>
        <v>4</v>
      </c>
      <c r="P9" s="6">
        <f t="shared" si="6"/>
        <v>1</v>
      </c>
      <c r="Q9" s="6">
        <f t="shared" si="7"/>
        <v>0</v>
      </c>
      <c r="R9" s="6">
        <f t="shared" si="8"/>
        <v>1</v>
      </c>
      <c r="S9" s="6">
        <f t="shared" si="9"/>
        <v>3</v>
      </c>
      <c r="T9" s="19">
        <f t="shared" si="10"/>
        <v>0.18181818181818182</v>
      </c>
      <c r="U9" s="4"/>
      <c r="V9" s="12">
        <v>7</v>
      </c>
      <c r="W9" s="7">
        <v>8</v>
      </c>
      <c r="X9" s="6">
        <f t="shared" si="11"/>
        <v>1</v>
      </c>
      <c r="Y9" s="19">
        <f t="shared" si="12"/>
        <v>0.14285714285714285</v>
      </c>
      <c r="Z9" s="9"/>
      <c r="AA9" s="11">
        <v>0.13793103000000001</v>
      </c>
      <c r="AB9" s="7">
        <v>0.11111111</v>
      </c>
      <c r="AC9" s="6">
        <f t="shared" si="13"/>
        <v>-2.6819920000000011E-2</v>
      </c>
      <c r="AD9" s="19">
        <f t="shared" si="14"/>
        <v>-0.19444442631944392</v>
      </c>
      <c r="AE9" s="29"/>
      <c r="AF9" s="11">
        <v>3.1428571399999998</v>
      </c>
      <c r="AG9" s="7">
        <v>3</v>
      </c>
      <c r="AH9" s="31">
        <f t="shared" si="15"/>
        <v>-0.14285713999999983</v>
      </c>
      <c r="AI9" s="19">
        <f t="shared" si="16"/>
        <v>-4.5454544586776807E-2</v>
      </c>
      <c r="AJ9" s="4"/>
      <c r="AK9" s="11">
        <v>3.8299440563344202E-2</v>
      </c>
      <c r="AL9" s="7">
        <v>4.5630015993373699E-2</v>
      </c>
      <c r="AM9" s="6">
        <f t="shared" si="17"/>
        <v>7.330575430029497E-3</v>
      </c>
      <c r="AN9" s="23">
        <f t="shared" si="18"/>
        <v>0.19140163203964594</v>
      </c>
    </row>
    <row r="10" spans="1:40">
      <c r="A10" s="1" t="s">
        <v>8</v>
      </c>
      <c r="B10" s="11">
        <v>41</v>
      </c>
      <c r="C10" s="11">
        <v>11</v>
      </c>
      <c r="D10" s="11">
        <v>0</v>
      </c>
      <c r="E10" s="11">
        <f t="shared" si="0"/>
        <v>11</v>
      </c>
      <c r="F10" s="11">
        <v>24</v>
      </c>
      <c r="G10" s="11">
        <f t="shared" si="1"/>
        <v>35</v>
      </c>
      <c r="H10" s="7">
        <v>49</v>
      </c>
      <c r="I10" s="7">
        <v>14</v>
      </c>
      <c r="J10" s="7">
        <v>0</v>
      </c>
      <c r="K10" s="7">
        <f t="shared" si="2"/>
        <v>14</v>
      </c>
      <c r="L10" s="7">
        <v>28</v>
      </c>
      <c r="M10" s="8">
        <f t="shared" si="3"/>
        <v>42</v>
      </c>
      <c r="N10" s="6">
        <f t="shared" si="4"/>
        <v>7</v>
      </c>
      <c r="O10" s="6">
        <f t="shared" si="5"/>
        <v>8</v>
      </c>
      <c r="P10" s="6">
        <f t="shared" si="6"/>
        <v>3</v>
      </c>
      <c r="Q10" s="6">
        <f t="shared" si="7"/>
        <v>0</v>
      </c>
      <c r="R10" s="6">
        <f t="shared" si="8"/>
        <v>3</v>
      </c>
      <c r="S10" s="6">
        <f t="shared" si="9"/>
        <v>4</v>
      </c>
      <c r="T10" s="19">
        <f t="shared" si="10"/>
        <v>0.2</v>
      </c>
      <c r="U10" s="4"/>
      <c r="V10" s="12">
        <v>13</v>
      </c>
      <c r="W10" s="7">
        <v>15</v>
      </c>
      <c r="X10" s="6">
        <f t="shared" si="11"/>
        <v>2</v>
      </c>
      <c r="Y10" s="19">
        <f t="shared" si="12"/>
        <v>0.15384615384615385</v>
      </c>
      <c r="Z10" s="9"/>
      <c r="AA10" s="11">
        <v>0.125</v>
      </c>
      <c r="AB10" s="7">
        <v>0.101265825</v>
      </c>
      <c r="AC10" s="6">
        <f t="shared" si="13"/>
        <v>-2.3734174999999996E-2</v>
      </c>
      <c r="AD10" s="19">
        <f t="shared" si="14"/>
        <v>-0.18987339999999997</v>
      </c>
      <c r="AE10" s="29"/>
      <c r="AF10" s="11">
        <v>3.2727272699999999</v>
      </c>
      <c r="AG10" s="7">
        <v>3.1428571399999998</v>
      </c>
      <c r="AH10" s="31">
        <f t="shared" si="15"/>
        <v>-0.12987013000000003</v>
      </c>
      <c r="AI10" s="19">
        <f t="shared" si="16"/>
        <v>-3.9682539755291013E-2</v>
      </c>
      <c r="AJ10" s="4"/>
      <c r="AK10" s="11">
        <v>3.2220397447526201E-2</v>
      </c>
      <c r="AL10" s="7">
        <v>2.5738943894730502E-2</v>
      </c>
      <c r="AM10" s="6">
        <f t="shared" si="17"/>
        <v>-6.4814535527956997E-3</v>
      </c>
      <c r="AN10" s="23">
        <f t="shared" si="18"/>
        <v>-0.20115995041188819</v>
      </c>
    </row>
    <row r="11" spans="1:40">
      <c r="A11" s="2" t="s">
        <v>9</v>
      </c>
      <c r="B11" s="11">
        <v>33</v>
      </c>
      <c r="C11" s="11">
        <v>7</v>
      </c>
      <c r="D11" s="11">
        <v>0</v>
      </c>
      <c r="E11" s="11">
        <f t="shared" si="0"/>
        <v>7</v>
      </c>
      <c r="F11" s="11">
        <v>21</v>
      </c>
      <c r="G11" s="11">
        <f t="shared" si="1"/>
        <v>28</v>
      </c>
      <c r="H11" s="7">
        <v>39</v>
      </c>
      <c r="I11" s="7">
        <v>5</v>
      </c>
      <c r="J11" s="7">
        <v>0</v>
      </c>
      <c r="K11" s="7">
        <f t="shared" si="2"/>
        <v>5</v>
      </c>
      <c r="L11" s="7">
        <v>29</v>
      </c>
      <c r="M11" s="8">
        <f t="shared" si="3"/>
        <v>34</v>
      </c>
      <c r="N11" s="6">
        <f t="shared" si="4"/>
        <v>6</v>
      </c>
      <c r="O11" s="6">
        <f t="shared" si="5"/>
        <v>6</v>
      </c>
      <c r="P11" s="6">
        <f t="shared" si="6"/>
        <v>-2</v>
      </c>
      <c r="Q11" s="6">
        <f t="shared" si="7"/>
        <v>0</v>
      </c>
      <c r="R11" s="6">
        <f t="shared" si="8"/>
        <v>-2</v>
      </c>
      <c r="S11" s="6">
        <f t="shared" si="9"/>
        <v>8</v>
      </c>
      <c r="T11" s="19">
        <f t="shared" si="10"/>
        <v>0.21428571428571427</v>
      </c>
      <c r="U11" s="4"/>
      <c r="V11" s="12">
        <v>10</v>
      </c>
      <c r="W11" s="7">
        <v>10</v>
      </c>
      <c r="X11" s="6">
        <f t="shared" si="11"/>
        <v>0</v>
      </c>
      <c r="Y11" s="19">
        <f t="shared" si="12"/>
        <v>0</v>
      </c>
      <c r="Z11" s="9"/>
      <c r="AA11" s="11">
        <v>0.17142858</v>
      </c>
      <c r="AB11" s="7">
        <v>0.16216215</v>
      </c>
      <c r="AC11" s="6">
        <f t="shared" si="13"/>
        <v>-9.2664299999999922E-3</v>
      </c>
      <c r="AD11" s="19">
        <f t="shared" si="14"/>
        <v>-5.4054172297291342E-2</v>
      </c>
      <c r="AE11" s="29"/>
      <c r="AF11" s="11">
        <v>3.71428571</v>
      </c>
      <c r="AG11" s="7">
        <v>4.4000000000000004</v>
      </c>
      <c r="AH11" s="31">
        <f t="shared" si="15"/>
        <v>0.68571429000000039</v>
      </c>
      <c r="AI11" s="19">
        <f t="shared" si="16"/>
        <v>0.18461538598224864</v>
      </c>
      <c r="AJ11" s="4"/>
      <c r="AK11" s="11">
        <v>3.8526378818559803E-2</v>
      </c>
      <c r="AL11" s="7">
        <v>4.4764763649567697E-2</v>
      </c>
      <c r="AM11" s="6">
        <f t="shared" si="17"/>
        <v>6.238384831007894E-3</v>
      </c>
      <c r="AN11" s="23">
        <f t="shared" si="18"/>
        <v>0.16192502441995918</v>
      </c>
    </row>
    <row r="12" spans="1:40">
      <c r="A12" s="1" t="s">
        <v>10</v>
      </c>
      <c r="B12" s="11">
        <v>22</v>
      </c>
      <c r="C12" s="11">
        <v>6</v>
      </c>
      <c r="D12" s="11">
        <v>0</v>
      </c>
      <c r="E12" s="11">
        <f t="shared" si="0"/>
        <v>6</v>
      </c>
      <c r="F12" s="11">
        <v>13</v>
      </c>
      <c r="G12" s="11">
        <f t="shared" si="1"/>
        <v>19</v>
      </c>
      <c r="H12" s="7">
        <v>27</v>
      </c>
      <c r="I12" s="7">
        <v>7</v>
      </c>
      <c r="J12" s="7">
        <v>0</v>
      </c>
      <c r="K12" s="7">
        <f t="shared" si="2"/>
        <v>7</v>
      </c>
      <c r="L12" s="7">
        <v>17</v>
      </c>
      <c r="M12" s="8">
        <f t="shared" si="3"/>
        <v>24</v>
      </c>
      <c r="N12" s="6">
        <f t="shared" si="4"/>
        <v>5</v>
      </c>
      <c r="O12" s="6">
        <f t="shared" si="5"/>
        <v>5</v>
      </c>
      <c r="P12" s="6">
        <f t="shared" si="6"/>
        <v>1</v>
      </c>
      <c r="Q12" s="6">
        <f t="shared" si="7"/>
        <v>0</v>
      </c>
      <c r="R12" s="6">
        <f t="shared" si="8"/>
        <v>1</v>
      </c>
      <c r="S12" s="6">
        <f t="shared" si="9"/>
        <v>4</v>
      </c>
      <c r="T12" s="19">
        <f t="shared" si="10"/>
        <v>0.26315789473684209</v>
      </c>
      <c r="U12" s="4"/>
      <c r="V12" s="12">
        <v>7</v>
      </c>
      <c r="W12" s="7">
        <v>8</v>
      </c>
      <c r="X12" s="6">
        <f t="shared" si="11"/>
        <v>1</v>
      </c>
      <c r="Y12" s="19">
        <f t="shared" si="12"/>
        <v>0.14285714285714285</v>
      </c>
      <c r="Z12" s="9"/>
      <c r="AA12" s="11">
        <v>0.16666666999999999</v>
      </c>
      <c r="AB12" s="7">
        <v>0.12903224999999999</v>
      </c>
      <c r="AC12" s="6">
        <f t="shared" si="13"/>
        <v>-3.7634420000000002E-2</v>
      </c>
      <c r="AD12" s="19">
        <f t="shared" si="14"/>
        <v>-0.22580651548386971</v>
      </c>
      <c r="AE12" s="29"/>
      <c r="AF12" s="11">
        <v>3.3333333299999999</v>
      </c>
      <c r="AG12" s="7">
        <v>3.1428571399999998</v>
      </c>
      <c r="AH12" s="31">
        <f t="shared" si="15"/>
        <v>-0.19047619000000005</v>
      </c>
      <c r="AI12" s="19">
        <f t="shared" si="16"/>
        <v>-5.7142857057142872E-2</v>
      </c>
      <c r="AJ12" s="4"/>
      <c r="AK12" s="11">
        <v>5.1584268760177701E-2</v>
      </c>
      <c r="AL12" s="7">
        <v>4.9305940583367E-2</v>
      </c>
      <c r="AM12" s="6">
        <f t="shared" si="17"/>
        <v>-2.2783281768107011E-3</v>
      </c>
      <c r="AN12" s="23">
        <f t="shared" si="18"/>
        <v>-4.4167112020196686E-2</v>
      </c>
    </row>
    <row r="13" spans="1:40">
      <c r="A13" s="25" t="s">
        <v>11</v>
      </c>
      <c r="B13" s="11">
        <v>33</v>
      </c>
      <c r="C13" s="11">
        <v>8</v>
      </c>
      <c r="D13" s="11">
        <v>0</v>
      </c>
      <c r="E13" s="11">
        <f t="shared" si="0"/>
        <v>8</v>
      </c>
      <c r="F13" s="11">
        <v>19</v>
      </c>
      <c r="G13" s="11">
        <f t="shared" si="1"/>
        <v>27</v>
      </c>
      <c r="H13" s="7">
        <v>39</v>
      </c>
      <c r="I13" s="7">
        <v>10</v>
      </c>
      <c r="J13" s="7">
        <v>0</v>
      </c>
      <c r="K13" s="7">
        <f t="shared" si="2"/>
        <v>10</v>
      </c>
      <c r="L13" s="7">
        <v>23</v>
      </c>
      <c r="M13" s="8">
        <f t="shared" si="3"/>
        <v>33</v>
      </c>
      <c r="N13" s="6">
        <f t="shared" si="4"/>
        <v>6</v>
      </c>
      <c r="O13" s="6">
        <f t="shared" si="5"/>
        <v>6</v>
      </c>
      <c r="P13" s="6">
        <f t="shared" si="6"/>
        <v>2</v>
      </c>
      <c r="Q13" s="6">
        <f t="shared" si="7"/>
        <v>0</v>
      </c>
      <c r="R13" s="6">
        <f t="shared" si="8"/>
        <v>2</v>
      </c>
      <c r="S13" s="6">
        <f t="shared" si="9"/>
        <v>4</v>
      </c>
      <c r="T13" s="19">
        <f t="shared" si="10"/>
        <v>0.22222222222222221</v>
      </c>
      <c r="U13" s="4"/>
      <c r="V13" s="12">
        <v>11</v>
      </c>
      <c r="W13" s="7">
        <v>13</v>
      </c>
      <c r="X13" s="6">
        <f t="shared" si="11"/>
        <v>2</v>
      </c>
      <c r="Y13" s="19">
        <f t="shared" si="12"/>
        <v>0.18181818181818182</v>
      </c>
      <c r="Z13" s="9"/>
      <c r="AA13" s="11">
        <v>0.1891892</v>
      </c>
      <c r="AB13" s="7">
        <v>0.14000000000000001</v>
      </c>
      <c r="AC13" s="6">
        <f t="shared" si="13"/>
        <v>-4.9189199999999988E-2</v>
      </c>
      <c r="AD13" s="19">
        <f t="shared" si="14"/>
        <v>-0.26000004228571183</v>
      </c>
      <c r="AE13" s="29"/>
      <c r="AF13" s="11">
        <v>3.75</v>
      </c>
      <c r="AG13" s="7">
        <v>3.4</v>
      </c>
      <c r="AH13" s="31">
        <f t="shared" si="15"/>
        <v>-0.35000000000000009</v>
      </c>
      <c r="AI13" s="19">
        <f t="shared" si="16"/>
        <v>-9.3333333333333351E-2</v>
      </c>
      <c r="AJ13" s="4"/>
      <c r="AK13" s="11">
        <v>2.8024144422399502E-2</v>
      </c>
      <c r="AL13" s="7">
        <v>2.8757805570276299E-2</v>
      </c>
      <c r="AM13" s="6">
        <f t="shared" si="17"/>
        <v>7.3366114787679765E-4</v>
      </c>
      <c r="AN13" s="23">
        <f t="shared" si="18"/>
        <v>2.6179609154825347E-2</v>
      </c>
    </row>
    <row r="14" spans="1:40">
      <c r="A14" s="1" t="s">
        <v>12</v>
      </c>
      <c r="B14" s="11">
        <v>36</v>
      </c>
      <c r="C14" s="11">
        <v>7</v>
      </c>
      <c r="D14" s="11">
        <v>0</v>
      </c>
      <c r="E14" s="11">
        <f t="shared" si="0"/>
        <v>7</v>
      </c>
      <c r="F14" s="11">
        <v>21</v>
      </c>
      <c r="G14" s="11">
        <f t="shared" si="1"/>
        <v>28</v>
      </c>
      <c r="H14" s="7">
        <v>47</v>
      </c>
      <c r="I14" s="7">
        <v>10</v>
      </c>
      <c r="J14" s="7">
        <v>0</v>
      </c>
      <c r="K14" s="7">
        <f t="shared" si="2"/>
        <v>10</v>
      </c>
      <c r="L14" s="7">
        <v>29</v>
      </c>
      <c r="M14" s="8">
        <f t="shared" si="3"/>
        <v>39</v>
      </c>
      <c r="N14" s="6">
        <f t="shared" si="4"/>
        <v>11</v>
      </c>
      <c r="O14" s="6">
        <f t="shared" si="5"/>
        <v>11</v>
      </c>
      <c r="P14" s="6">
        <f t="shared" si="6"/>
        <v>3</v>
      </c>
      <c r="Q14" s="6">
        <f t="shared" si="7"/>
        <v>0</v>
      </c>
      <c r="R14" s="6">
        <f t="shared" si="8"/>
        <v>3</v>
      </c>
      <c r="S14" s="6">
        <f t="shared" si="9"/>
        <v>8</v>
      </c>
      <c r="T14" s="19">
        <f t="shared" si="10"/>
        <v>0.39285714285714285</v>
      </c>
      <c r="U14" s="4"/>
      <c r="V14" s="12">
        <v>13</v>
      </c>
      <c r="W14" s="7">
        <v>15</v>
      </c>
      <c r="X14" s="6">
        <f t="shared" si="11"/>
        <v>2</v>
      </c>
      <c r="Y14" s="19">
        <f t="shared" si="12"/>
        <v>0.15384615384615385</v>
      </c>
      <c r="Z14" s="9"/>
      <c r="AA14" s="11">
        <v>0.25714287000000002</v>
      </c>
      <c r="AB14" s="7">
        <v>0.16071427999999999</v>
      </c>
      <c r="AC14" s="6">
        <f t="shared" si="13"/>
        <v>-9.6428590000000036E-2</v>
      </c>
      <c r="AD14" s="19">
        <f t="shared" si="14"/>
        <v>-0.37500005347221965</v>
      </c>
      <c r="AE14" s="29"/>
      <c r="AF14" s="11">
        <v>4.5714285700000001</v>
      </c>
      <c r="AG14" s="7">
        <v>3.8</v>
      </c>
      <c r="AH14" s="31">
        <f t="shared" si="15"/>
        <v>-0.77142857000000031</v>
      </c>
      <c r="AI14" s="19">
        <f t="shared" si="16"/>
        <v>-0.16874999974023444</v>
      </c>
      <c r="AJ14" s="4"/>
      <c r="AK14" s="11">
        <v>3.30339718976582E-2</v>
      </c>
      <c r="AL14" s="7">
        <v>2.7759847694639201E-2</v>
      </c>
      <c r="AM14" s="6">
        <f t="shared" si="17"/>
        <v>-5.274124203018999E-3</v>
      </c>
      <c r="AN14" s="23">
        <f t="shared" si="18"/>
        <v>-0.15965758581373876</v>
      </c>
    </row>
    <row r="15" spans="1:40">
      <c r="A15" s="1" t="s">
        <v>13</v>
      </c>
      <c r="B15" s="11">
        <v>42</v>
      </c>
      <c r="C15" s="11">
        <v>14</v>
      </c>
      <c r="D15" s="11">
        <v>0</v>
      </c>
      <c r="E15" s="11">
        <f t="shared" si="0"/>
        <v>14</v>
      </c>
      <c r="F15" s="11">
        <v>21</v>
      </c>
      <c r="G15" s="11">
        <f t="shared" si="1"/>
        <v>35</v>
      </c>
      <c r="H15" s="7">
        <v>44</v>
      </c>
      <c r="I15" s="7">
        <v>15</v>
      </c>
      <c r="J15" s="7">
        <v>0</v>
      </c>
      <c r="K15" s="7">
        <f t="shared" si="2"/>
        <v>15</v>
      </c>
      <c r="L15" s="7">
        <v>22</v>
      </c>
      <c r="M15" s="8">
        <f t="shared" si="3"/>
        <v>37</v>
      </c>
      <c r="N15" s="6">
        <f t="shared" si="4"/>
        <v>2</v>
      </c>
      <c r="O15" s="6">
        <f t="shared" si="5"/>
        <v>2</v>
      </c>
      <c r="P15" s="6">
        <f t="shared" si="6"/>
        <v>1</v>
      </c>
      <c r="Q15" s="6">
        <f t="shared" si="7"/>
        <v>0</v>
      </c>
      <c r="R15" s="6">
        <f t="shared" si="8"/>
        <v>1</v>
      </c>
      <c r="S15" s="6">
        <f t="shared" si="9"/>
        <v>1</v>
      </c>
      <c r="T15" s="19">
        <f t="shared" si="10"/>
        <v>5.7142857142857141E-2</v>
      </c>
      <c r="U15" s="4"/>
      <c r="V15" s="12">
        <v>17</v>
      </c>
      <c r="W15" s="7">
        <v>16</v>
      </c>
      <c r="X15" s="6">
        <f t="shared" si="11"/>
        <v>-1</v>
      </c>
      <c r="Y15" s="19">
        <f t="shared" si="12"/>
        <v>-5.8823529411764705E-2</v>
      </c>
      <c r="Z15" s="9"/>
      <c r="AA15" s="11">
        <v>0.11111111</v>
      </c>
      <c r="AB15" s="7">
        <v>0.1</v>
      </c>
      <c r="AC15" s="6">
        <f t="shared" si="13"/>
        <v>-1.1111109999999993E-2</v>
      </c>
      <c r="AD15" s="19">
        <f t="shared" si="14"/>
        <v>-9.9999990999999858E-2</v>
      </c>
      <c r="AE15" s="29"/>
      <c r="AF15" s="11">
        <v>3.1428571399999998</v>
      </c>
      <c r="AG15" s="7">
        <v>3.0666666600000001</v>
      </c>
      <c r="AH15" s="31">
        <f t="shared" si="15"/>
        <v>-7.6190479999999727E-2</v>
      </c>
      <c r="AI15" s="19">
        <f t="shared" si="16"/>
        <v>-2.4242425476583937E-2</v>
      </c>
      <c r="AJ15" s="4"/>
      <c r="AK15" s="11">
        <v>2.1848812496117299E-2</v>
      </c>
      <c r="AL15" s="7">
        <v>2.0643417936451799E-2</v>
      </c>
      <c r="AM15" s="6">
        <f t="shared" si="17"/>
        <v>-1.2053945596655E-3</v>
      </c>
      <c r="AN15" s="23">
        <f t="shared" si="18"/>
        <v>-5.5169797437719229E-2</v>
      </c>
    </row>
    <row r="16" spans="1:40">
      <c r="A16" s="25" t="s">
        <v>14</v>
      </c>
      <c r="B16" s="11">
        <v>19</v>
      </c>
      <c r="C16" s="11">
        <v>6</v>
      </c>
      <c r="D16" s="11">
        <v>0</v>
      </c>
      <c r="E16" s="11">
        <f t="shared" si="0"/>
        <v>6</v>
      </c>
      <c r="F16" s="11">
        <v>11</v>
      </c>
      <c r="G16" s="11">
        <f t="shared" si="1"/>
        <v>17</v>
      </c>
      <c r="H16" s="7">
        <v>26</v>
      </c>
      <c r="I16" s="7">
        <v>8</v>
      </c>
      <c r="J16" s="7">
        <v>0</v>
      </c>
      <c r="K16" s="7">
        <f t="shared" si="2"/>
        <v>8</v>
      </c>
      <c r="L16" s="7">
        <v>15</v>
      </c>
      <c r="M16" s="8">
        <f t="shared" si="3"/>
        <v>23</v>
      </c>
      <c r="N16" s="6">
        <f t="shared" si="4"/>
        <v>6</v>
      </c>
      <c r="O16" s="6">
        <f t="shared" si="5"/>
        <v>7</v>
      </c>
      <c r="P16" s="6">
        <f t="shared" si="6"/>
        <v>2</v>
      </c>
      <c r="Q16" s="6">
        <f t="shared" si="7"/>
        <v>0</v>
      </c>
      <c r="R16" s="6">
        <f t="shared" si="8"/>
        <v>2</v>
      </c>
      <c r="S16" s="6">
        <f t="shared" si="9"/>
        <v>4</v>
      </c>
      <c r="T16" s="19">
        <f t="shared" si="10"/>
        <v>0.35294117647058826</v>
      </c>
      <c r="U16" s="4"/>
      <c r="V16" s="12">
        <v>6</v>
      </c>
      <c r="W16" s="7">
        <v>8</v>
      </c>
      <c r="X16" s="6">
        <f t="shared" si="11"/>
        <v>2</v>
      </c>
      <c r="Y16" s="19">
        <f t="shared" si="12"/>
        <v>0.33333333333333331</v>
      </c>
      <c r="Z16" s="9"/>
      <c r="AA16" s="11">
        <v>0.13636364000000001</v>
      </c>
      <c r="AB16" s="7">
        <v>0.121212125</v>
      </c>
      <c r="AC16" s="6">
        <f t="shared" si="13"/>
        <v>-1.5151515000000004E-2</v>
      </c>
      <c r="AD16" s="19">
        <f t="shared" si="14"/>
        <v>-0.11111110703703717</v>
      </c>
      <c r="AE16" s="29"/>
      <c r="AF16" s="11">
        <v>3</v>
      </c>
      <c r="AG16" s="7">
        <v>3</v>
      </c>
      <c r="AH16" s="31">
        <f t="shared" si="15"/>
        <v>0</v>
      </c>
      <c r="AI16" s="19">
        <f t="shared" si="16"/>
        <v>0</v>
      </c>
      <c r="AJ16" s="4"/>
      <c r="AK16" s="11">
        <v>1.6280046280046E-2</v>
      </c>
      <c r="AL16" s="7">
        <v>3.6287801746162002E-2</v>
      </c>
      <c r="AM16" s="6">
        <f t="shared" si="17"/>
        <v>2.0007755466116002E-2</v>
      </c>
      <c r="AN16" s="23">
        <f t="shared" si="18"/>
        <v>1.2289741148118818</v>
      </c>
    </row>
    <row r="17" spans="1:40">
      <c r="A17" s="1" t="s">
        <v>15</v>
      </c>
      <c r="B17" s="11">
        <v>35</v>
      </c>
      <c r="C17" s="11">
        <v>12</v>
      </c>
      <c r="D17" s="11">
        <v>0</v>
      </c>
      <c r="E17" s="11">
        <f t="shared" si="0"/>
        <v>12</v>
      </c>
      <c r="F17" s="11">
        <v>17</v>
      </c>
      <c r="G17" s="11">
        <f t="shared" si="1"/>
        <v>29</v>
      </c>
      <c r="H17" s="7">
        <v>53</v>
      </c>
      <c r="I17" s="7">
        <v>17</v>
      </c>
      <c r="J17" s="7">
        <v>0</v>
      </c>
      <c r="K17" s="7">
        <f t="shared" si="2"/>
        <v>17</v>
      </c>
      <c r="L17" s="7">
        <v>28</v>
      </c>
      <c r="M17" s="8">
        <f t="shared" si="3"/>
        <v>45</v>
      </c>
      <c r="N17" s="6">
        <f t="shared" si="4"/>
        <v>16</v>
      </c>
      <c r="O17" s="6">
        <f t="shared" si="5"/>
        <v>18</v>
      </c>
      <c r="P17" s="6">
        <f t="shared" si="6"/>
        <v>5</v>
      </c>
      <c r="Q17" s="6">
        <f t="shared" si="7"/>
        <v>0</v>
      </c>
      <c r="R17" s="6">
        <f t="shared" si="8"/>
        <v>5</v>
      </c>
      <c r="S17" s="6">
        <f t="shared" si="9"/>
        <v>11</v>
      </c>
      <c r="T17" s="19">
        <f t="shared" si="10"/>
        <v>0.55172413793103448</v>
      </c>
      <c r="U17" s="4"/>
      <c r="V17" s="12">
        <v>13</v>
      </c>
      <c r="W17" s="7">
        <v>18</v>
      </c>
      <c r="X17" s="6">
        <f t="shared" si="11"/>
        <v>5</v>
      </c>
      <c r="Y17" s="19">
        <f t="shared" si="12"/>
        <v>0.38461538461538464</v>
      </c>
      <c r="Z17" s="9"/>
      <c r="AA17" s="11">
        <v>0.12727273</v>
      </c>
      <c r="AB17" s="7">
        <v>8.8235300000000003E-2</v>
      </c>
      <c r="AC17" s="6">
        <f t="shared" si="13"/>
        <v>-3.9037429999999998E-2</v>
      </c>
      <c r="AD17" s="19">
        <f t="shared" si="14"/>
        <v>-0.30672265771308588</v>
      </c>
      <c r="AE17" s="29"/>
      <c r="AF17" s="11">
        <v>3.1666666600000002</v>
      </c>
      <c r="AG17" s="7">
        <v>3.0588235199999998</v>
      </c>
      <c r="AH17" s="31">
        <f t="shared" si="15"/>
        <v>-0.10784314000000039</v>
      </c>
      <c r="AI17" s="19">
        <f t="shared" si="16"/>
        <v>-3.4055728492749023E-2</v>
      </c>
      <c r="AJ17" s="4"/>
      <c r="AK17" s="11">
        <v>2.4416328735258602E-2</v>
      </c>
      <c r="AL17" s="7">
        <v>2.13990712778859E-2</v>
      </c>
      <c r="AM17" s="6">
        <f t="shared" si="17"/>
        <v>-3.0172574573727011E-3</v>
      </c>
      <c r="AN17" s="23">
        <f t="shared" si="18"/>
        <v>-0.12357539456845555</v>
      </c>
    </row>
    <row r="18" spans="1:40">
      <c r="A18" s="1" t="s">
        <v>16</v>
      </c>
      <c r="B18" s="11">
        <v>27</v>
      </c>
      <c r="C18" s="11">
        <v>7</v>
      </c>
      <c r="D18" s="11">
        <v>0</v>
      </c>
      <c r="E18" s="11">
        <f t="shared" si="0"/>
        <v>7</v>
      </c>
      <c r="F18" s="11">
        <v>16</v>
      </c>
      <c r="G18" s="11">
        <f t="shared" si="1"/>
        <v>23</v>
      </c>
      <c r="H18" s="7">
        <v>29</v>
      </c>
      <c r="I18" s="7">
        <v>7</v>
      </c>
      <c r="J18" s="7">
        <v>0</v>
      </c>
      <c r="K18" s="7">
        <f t="shared" si="2"/>
        <v>7</v>
      </c>
      <c r="L18" s="7">
        <v>18</v>
      </c>
      <c r="M18" s="8">
        <f t="shared" si="3"/>
        <v>25</v>
      </c>
      <c r="N18" s="6">
        <f t="shared" si="4"/>
        <v>2</v>
      </c>
      <c r="O18" s="6">
        <f t="shared" si="5"/>
        <v>2</v>
      </c>
      <c r="P18" s="6">
        <f t="shared" si="6"/>
        <v>0</v>
      </c>
      <c r="Q18" s="6">
        <f t="shared" si="7"/>
        <v>0</v>
      </c>
      <c r="R18" s="6">
        <f t="shared" si="8"/>
        <v>0</v>
      </c>
      <c r="S18" s="6">
        <f t="shared" si="9"/>
        <v>2</v>
      </c>
      <c r="T18" s="19">
        <f t="shared" si="10"/>
        <v>8.6956521739130432E-2</v>
      </c>
      <c r="U18" s="4"/>
      <c r="V18" s="12">
        <v>8</v>
      </c>
      <c r="W18" s="7">
        <v>9</v>
      </c>
      <c r="X18" s="6">
        <f t="shared" si="11"/>
        <v>1</v>
      </c>
      <c r="Y18" s="19">
        <f t="shared" si="12"/>
        <v>0.125</v>
      </c>
      <c r="Z18" s="9"/>
      <c r="AA18" s="11">
        <v>0.16666666999999999</v>
      </c>
      <c r="AB18" s="7">
        <v>0.15625</v>
      </c>
      <c r="AC18" s="6">
        <f t="shared" si="13"/>
        <v>-1.0416669999999989E-2</v>
      </c>
      <c r="AD18" s="19">
        <f t="shared" si="14"/>
        <v>-6.2500018749999567E-2</v>
      </c>
      <c r="AE18" s="29"/>
      <c r="AF18" s="11">
        <v>3.4285714199999999</v>
      </c>
      <c r="AG18" s="7">
        <v>3.4285714199999999</v>
      </c>
      <c r="AH18" s="31">
        <f t="shared" si="15"/>
        <v>0</v>
      </c>
      <c r="AI18" s="19">
        <f t="shared" si="16"/>
        <v>0</v>
      </c>
      <c r="AJ18" s="4"/>
      <c r="AK18" s="11">
        <v>3.2011824843930399E-2</v>
      </c>
      <c r="AL18" s="7">
        <v>3.7376456136402503E-2</v>
      </c>
      <c r="AM18" s="6">
        <f t="shared" si="17"/>
        <v>5.3646312924721037E-3</v>
      </c>
      <c r="AN18" s="23">
        <f t="shared" si="18"/>
        <v>0.16758280162492095</v>
      </c>
    </row>
    <row r="19" spans="1:40">
      <c r="A19" s="1" t="s">
        <v>17</v>
      </c>
      <c r="B19" s="11">
        <v>55</v>
      </c>
      <c r="C19" s="11">
        <v>17</v>
      </c>
      <c r="D19" s="11">
        <v>0</v>
      </c>
      <c r="E19" s="11">
        <f t="shared" si="0"/>
        <v>17</v>
      </c>
      <c r="F19" s="11">
        <v>28</v>
      </c>
      <c r="G19" s="11">
        <f t="shared" si="1"/>
        <v>45</v>
      </c>
      <c r="H19" s="7">
        <v>165</v>
      </c>
      <c r="I19" s="7">
        <v>50</v>
      </c>
      <c r="J19" s="7">
        <v>0</v>
      </c>
      <c r="K19" s="7">
        <f t="shared" si="2"/>
        <v>50</v>
      </c>
      <c r="L19" s="7">
        <v>85</v>
      </c>
      <c r="M19" s="8">
        <f t="shared" si="3"/>
        <v>135</v>
      </c>
      <c r="N19" s="6">
        <f t="shared" si="4"/>
        <v>90</v>
      </c>
      <c r="O19" s="6">
        <f t="shared" si="5"/>
        <v>110</v>
      </c>
      <c r="P19" s="6">
        <f t="shared" si="6"/>
        <v>33</v>
      </c>
      <c r="Q19" s="6">
        <f t="shared" si="7"/>
        <v>0</v>
      </c>
      <c r="R19" s="6">
        <f t="shared" si="8"/>
        <v>33</v>
      </c>
      <c r="S19" s="6">
        <f t="shared" si="9"/>
        <v>57</v>
      </c>
      <c r="T19" s="19">
        <f t="shared" si="10"/>
        <v>2</v>
      </c>
      <c r="U19" s="4"/>
      <c r="V19" s="12">
        <v>21</v>
      </c>
      <c r="W19" s="7">
        <v>62</v>
      </c>
      <c r="X19" s="6">
        <f t="shared" si="11"/>
        <v>41</v>
      </c>
      <c r="Y19" s="19">
        <f t="shared" si="12"/>
        <v>1.9523809523809523</v>
      </c>
      <c r="Z19" s="9"/>
      <c r="AA19" s="11">
        <v>0.10784314</v>
      </c>
      <c r="AB19" s="7">
        <v>4.3539327000000003E-2</v>
      </c>
      <c r="AC19" s="6">
        <f t="shared" si="13"/>
        <v>-6.4303813000000001E-2</v>
      </c>
      <c r="AD19" s="19">
        <f t="shared" si="14"/>
        <v>-0.5962717053676293</v>
      </c>
      <c r="AE19" s="29"/>
      <c r="AF19" s="11">
        <v>3.2941176400000001</v>
      </c>
      <c r="AG19" s="7">
        <v>3.24</v>
      </c>
      <c r="AH19" s="31">
        <f t="shared" si="15"/>
        <v>-5.4117639999999856E-2</v>
      </c>
      <c r="AI19" s="19">
        <f t="shared" si="16"/>
        <v>-1.642856932091832E-2</v>
      </c>
      <c r="AJ19" s="4"/>
      <c r="AK19" s="11">
        <v>1.8917854496458299E-2</v>
      </c>
      <c r="AL19" s="7">
        <v>6.5569494816460098E-3</v>
      </c>
      <c r="AM19" s="6">
        <f t="shared" si="17"/>
        <v>-1.2360905014812289E-2</v>
      </c>
      <c r="AN19" s="23">
        <f t="shared" si="18"/>
        <v>-0.65339888395517742</v>
      </c>
    </row>
    <row r="20" spans="1:40">
      <c r="A20" s="25" t="s">
        <v>18</v>
      </c>
      <c r="B20" s="11">
        <v>22</v>
      </c>
      <c r="C20" s="11">
        <v>4</v>
      </c>
      <c r="D20" s="11">
        <v>3</v>
      </c>
      <c r="E20" s="11">
        <f t="shared" si="0"/>
        <v>7</v>
      </c>
      <c r="F20" s="11">
        <v>12</v>
      </c>
      <c r="G20" s="11">
        <f t="shared" si="1"/>
        <v>19</v>
      </c>
      <c r="H20" s="7">
        <v>25</v>
      </c>
      <c r="I20" s="7">
        <v>4</v>
      </c>
      <c r="J20" s="7">
        <v>4</v>
      </c>
      <c r="K20" s="7">
        <f t="shared" si="2"/>
        <v>8</v>
      </c>
      <c r="L20" s="7">
        <v>14</v>
      </c>
      <c r="M20" s="8">
        <f t="shared" si="3"/>
        <v>22</v>
      </c>
      <c r="N20" s="6">
        <f t="shared" si="4"/>
        <v>3</v>
      </c>
      <c r="O20" s="6">
        <f t="shared" si="5"/>
        <v>3</v>
      </c>
      <c r="P20" s="6">
        <f t="shared" si="6"/>
        <v>0</v>
      </c>
      <c r="Q20" s="6">
        <f t="shared" si="7"/>
        <v>1</v>
      </c>
      <c r="R20" s="6">
        <f t="shared" si="8"/>
        <v>1</v>
      </c>
      <c r="S20" s="6">
        <f t="shared" si="9"/>
        <v>2</v>
      </c>
      <c r="T20" s="19">
        <f t="shared" si="10"/>
        <v>0.15789473684210525</v>
      </c>
      <c r="U20" s="4"/>
      <c r="V20" s="12">
        <v>6</v>
      </c>
      <c r="W20" s="7">
        <v>6</v>
      </c>
      <c r="X20" s="6">
        <f t="shared" si="11"/>
        <v>0</v>
      </c>
      <c r="Y20" s="19">
        <f t="shared" si="12"/>
        <v>0</v>
      </c>
      <c r="Z20" s="9"/>
      <c r="AA20" s="11">
        <v>0.15384616000000001</v>
      </c>
      <c r="AB20" s="7">
        <v>0.125</v>
      </c>
      <c r="AC20" s="6">
        <f t="shared" si="13"/>
        <v>-2.884616000000001E-2</v>
      </c>
      <c r="AD20" s="19">
        <f t="shared" si="14"/>
        <v>-0.18750003249999875</v>
      </c>
      <c r="AE20" s="29"/>
      <c r="AF20" s="11">
        <v>3.1428571399999998</v>
      </c>
      <c r="AG20" s="7">
        <v>3</v>
      </c>
      <c r="AH20" s="31">
        <f t="shared" si="15"/>
        <v>-0.14285713999999983</v>
      </c>
      <c r="AI20" s="19">
        <f t="shared" si="16"/>
        <v>-4.5454544586776807E-2</v>
      </c>
      <c r="AJ20" s="4"/>
      <c r="AK20" s="11">
        <v>0.15673557464763899</v>
      </c>
      <c r="AL20" s="7">
        <v>0.14111425839820901</v>
      </c>
      <c r="AM20" s="6">
        <f t="shared" si="17"/>
        <v>-1.5621316249429973E-2</v>
      </c>
      <c r="AN20" s="23">
        <f t="shared" si="18"/>
        <v>-9.9666692035606019E-2</v>
      </c>
    </row>
    <row r="21" spans="1:40">
      <c r="A21" s="1" t="s">
        <v>19</v>
      </c>
      <c r="B21" s="11">
        <v>20</v>
      </c>
      <c r="C21" s="11">
        <v>6</v>
      </c>
      <c r="D21" s="11">
        <v>0</v>
      </c>
      <c r="E21" s="11">
        <f t="shared" si="0"/>
        <v>6</v>
      </c>
      <c r="F21" s="11">
        <v>12</v>
      </c>
      <c r="G21" s="11">
        <f t="shared" si="1"/>
        <v>18</v>
      </c>
      <c r="H21" s="7">
        <v>28</v>
      </c>
      <c r="I21" s="7">
        <v>8</v>
      </c>
      <c r="J21" s="7">
        <v>0</v>
      </c>
      <c r="K21" s="7">
        <f t="shared" si="2"/>
        <v>8</v>
      </c>
      <c r="L21" s="7">
        <v>17</v>
      </c>
      <c r="M21" s="8">
        <f t="shared" si="3"/>
        <v>25</v>
      </c>
      <c r="N21" s="6">
        <f t="shared" si="4"/>
        <v>7</v>
      </c>
      <c r="O21" s="6">
        <f t="shared" si="5"/>
        <v>8</v>
      </c>
      <c r="P21" s="6">
        <f t="shared" si="6"/>
        <v>2</v>
      </c>
      <c r="Q21" s="6">
        <f t="shared" si="7"/>
        <v>0</v>
      </c>
      <c r="R21" s="6">
        <f t="shared" si="8"/>
        <v>2</v>
      </c>
      <c r="S21" s="6">
        <f t="shared" si="9"/>
        <v>5</v>
      </c>
      <c r="T21" s="19">
        <f t="shared" si="10"/>
        <v>0.3888888888888889</v>
      </c>
      <c r="U21" s="4"/>
      <c r="V21" s="12">
        <v>6</v>
      </c>
      <c r="W21" s="7">
        <v>8</v>
      </c>
      <c r="X21" s="6">
        <f t="shared" si="11"/>
        <v>2</v>
      </c>
      <c r="Y21" s="19">
        <f t="shared" si="12"/>
        <v>0.33333333333333331</v>
      </c>
      <c r="Z21" s="9"/>
      <c r="AA21" s="11">
        <v>0.13043478</v>
      </c>
      <c r="AB21" s="7">
        <v>0.114285715</v>
      </c>
      <c r="AC21" s="6">
        <f t="shared" si="13"/>
        <v>-1.6149065000000004E-2</v>
      </c>
      <c r="AD21" s="19">
        <f t="shared" si="14"/>
        <v>-0.12380950080952338</v>
      </c>
      <c r="AE21" s="29"/>
      <c r="AF21" s="11">
        <v>3</v>
      </c>
      <c r="AG21" s="7">
        <v>3</v>
      </c>
      <c r="AH21" s="31">
        <f t="shared" si="15"/>
        <v>0</v>
      </c>
      <c r="AI21" s="19">
        <f t="shared" si="16"/>
        <v>0</v>
      </c>
      <c r="AJ21" s="4"/>
      <c r="AK21" s="11">
        <v>6.7617156771428294E-2</v>
      </c>
      <c r="AL21" s="7">
        <v>4.5931691173411102E-2</v>
      </c>
      <c r="AM21" s="6">
        <f t="shared" si="17"/>
        <v>-2.1685465598017192E-2</v>
      </c>
      <c r="AN21" s="23">
        <f t="shared" si="18"/>
        <v>-0.3207095156532877</v>
      </c>
    </row>
    <row r="22" spans="1:40">
      <c r="A22" s="1" t="s">
        <v>20</v>
      </c>
      <c r="B22" s="11">
        <v>45</v>
      </c>
      <c r="C22" s="11">
        <v>15</v>
      </c>
      <c r="D22" s="11">
        <v>0</v>
      </c>
      <c r="E22" s="11">
        <f t="shared" si="0"/>
        <v>15</v>
      </c>
      <c r="F22" s="11">
        <v>23</v>
      </c>
      <c r="G22" s="11">
        <f t="shared" si="1"/>
        <v>38</v>
      </c>
      <c r="H22" s="7">
        <v>48</v>
      </c>
      <c r="I22" s="7">
        <v>16</v>
      </c>
      <c r="J22" s="7">
        <v>0</v>
      </c>
      <c r="K22" s="7">
        <f t="shared" si="2"/>
        <v>16</v>
      </c>
      <c r="L22" s="7">
        <v>25</v>
      </c>
      <c r="M22" s="8">
        <f t="shared" si="3"/>
        <v>41</v>
      </c>
      <c r="N22" s="6">
        <f t="shared" si="4"/>
        <v>3</v>
      </c>
      <c r="O22" s="6">
        <f t="shared" si="5"/>
        <v>3</v>
      </c>
      <c r="P22" s="6">
        <f t="shared" si="6"/>
        <v>1</v>
      </c>
      <c r="Q22" s="6">
        <f t="shared" si="7"/>
        <v>0</v>
      </c>
      <c r="R22" s="6">
        <f t="shared" si="8"/>
        <v>1</v>
      </c>
      <c r="S22" s="6">
        <f t="shared" si="9"/>
        <v>2</v>
      </c>
      <c r="T22" s="19">
        <f t="shared" si="10"/>
        <v>7.8947368421052627E-2</v>
      </c>
      <c r="U22" s="4"/>
      <c r="V22" s="12">
        <v>16</v>
      </c>
      <c r="W22" s="7">
        <v>16</v>
      </c>
      <c r="X22" s="6">
        <f t="shared" si="11"/>
        <v>0</v>
      </c>
      <c r="Y22" s="19">
        <f t="shared" si="12"/>
        <v>0</v>
      </c>
      <c r="Z22" s="9"/>
      <c r="AA22" s="11">
        <v>9.8765430000000001E-2</v>
      </c>
      <c r="AB22" s="7">
        <v>8.7912089999999998E-2</v>
      </c>
      <c r="AC22" s="6">
        <f t="shared" si="13"/>
        <v>-1.0853340000000003E-2</v>
      </c>
      <c r="AD22" s="19">
        <f t="shared" si="14"/>
        <v>-0.10989006983516401</v>
      </c>
      <c r="AE22" s="29"/>
      <c r="AF22" s="11">
        <v>3.0666666600000001</v>
      </c>
      <c r="AG22" s="7">
        <v>3</v>
      </c>
      <c r="AH22" s="31">
        <f t="shared" si="15"/>
        <v>-6.66666600000001E-2</v>
      </c>
      <c r="AI22" s="19">
        <f t="shared" si="16"/>
        <v>-2.1739128308128571E-2</v>
      </c>
      <c r="AJ22" s="4"/>
      <c r="AK22" s="11">
        <v>1.8925685079712502E-2</v>
      </c>
      <c r="AL22" s="7">
        <v>1.9367078780294901E-2</v>
      </c>
      <c r="AM22" s="6">
        <f t="shared" si="17"/>
        <v>4.4139370058239938E-4</v>
      </c>
      <c r="AN22" s="23">
        <f t="shared" si="18"/>
        <v>2.332246884185735E-2</v>
      </c>
    </row>
    <row r="23" spans="1:40">
      <c r="A23" s="1" t="s">
        <v>21</v>
      </c>
      <c r="B23" s="11">
        <v>29</v>
      </c>
      <c r="C23" s="11">
        <v>9</v>
      </c>
      <c r="D23" s="11">
        <v>0</v>
      </c>
      <c r="E23" s="11">
        <f t="shared" si="0"/>
        <v>9</v>
      </c>
      <c r="F23" s="11">
        <v>16</v>
      </c>
      <c r="G23" s="11">
        <f t="shared" si="1"/>
        <v>25</v>
      </c>
      <c r="H23" s="7">
        <v>32</v>
      </c>
      <c r="I23" s="7">
        <v>10</v>
      </c>
      <c r="J23" s="7">
        <v>0</v>
      </c>
      <c r="K23" s="7">
        <f t="shared" si="2"/>
        <v>10</v>
      </c>
      <c r="L23" s="7">
        <v>18</v>
      </c>
      <c r="M23" s="8">
        <f t="shared" si="3"/>
        <v>28</v>
      </c>
      <c r="N23" s="6">
        <f t="shared" si="4"/>
        <v>3</v>
      </c>
      <c r="O23" s="6">
        <f t="shared" si="5"/>
        <v>3</v>
      </c>
      <c r="P23" s="6">
        <f t="shared" si="6"/>
        <v>1</v>
      </c>
      <c r="Q23" s="6">
        <f t="shared" si="7"/>
        <v>0</v>
      </c>
      <c r="R23" s="6">
        <f t="shared" si="8"/>
        <v>1</v>
      </c>
      <c r="S23" s="6">
        <f t="shared" si="9"/>
        <v>2</v>
      </c>
      <c r="T23" s="19">
        <f t="shared" si="10"/>
        <v>0.12</v>
      </c>
      <c r="U23" s="4"/>
      <c r="V23" s="12">
        <v>10</v>
      </c>
      <c r="W23" s="7">
        <v>10</v>
      </c>
      <c r="X23" s="6">
        <f t="shared" si="11"/>
        <v>0</v>
      </c>
      <c r="Y23" s="19">
        <f t="shared" si="12"/>
        <v>0</v>
      </c>
      <c r="Z23" s="9"/>
      <c r="AA23" s="11">
        <v>0.13157895</v>
      </c>
      <c r="AB23" s="7">
        <v>0.11111111</v>
      </c>
      <c r="AC23" s="6">
        <f t="shared" si="13"/>
        <v>-2.0467840000000001E-2</v>
      </c>
      <c r="AD23" s="19">
        <f t="shared" si="14"/>
        <v>-0.15555558088888838</v>
      </c>
      <c r="AE23" s="29"/>
      <c r="AF23" s="11">
        <v>3.11111111</v>
      </c>
      <c r="AG23" s="7">
        <v>3</v>
      </c>
      <c r="AH23" s="31">
        <f t="shared" si="15"/>
        <v>-0.11111110999999996</v>
      </c>
      <c r="AI23" s="19">
        <f t="shared" si="16"/>
        <v>-3.5714285369897944E-2</v>
      </c>
      <c r="AJ23" s="4"/>
      <c r="AK23" s="11">
        <v>3.0950161613354801E-2</v>
      </c>
      <c r="AL23" s="7">
        <v>3.4533497069197297E-2</v>
      </c>
      <c r="AM23" s="6">
        <f t="shared" si="17"/>
        <v>3.5833354558424957E-3</v>
      </c>
      <c r="AN23" s="23">
        <f t="shared" si="18"/>
        <v>0.1157776007959942</v>
      </c>
    </row>
    <row r="24" spans="1:40">
      <c r="A24" s="1" t="s">
        <v>22</v>
      </c>
      <c r="B24" s="11">
        <v>29</v>
      </c>
      <c r="C24" s="11">
        <v>9</v>
      </c>
      <c r="D24" s="11">
        <v>0</v>
      </c>
      <c r="E24" s="11">
        <f t="shared" si="0"/>
        <v>9</v>
      </c>
      <c r="F24" s="11">
        <v>16</v>
      </c>
      <c r="G24" s="11">
        <f t="shared" si="1"/>
        <v>25</v>
      </c>
      <c r="H24" s="7">
        <v>32</v>
      </c>
      <c r="I24" s="7">
        <v>10</v>
      </c>
      <c r="J24" s="7">
        <v>0</v>
      </c>
      <c r="K24" s="7">
        <f t="shared" si="2"/>
        <v>10</v>
      </c>
      <c r="L24" s="7">
        <v>18</v>
      </c>
      <c r="M24" s="8">
        <f t="shared" si="3"/>
        <v>28</v>
      </c>
      <c r="N24" s="6">
        <f t="shared" si="4"/>
        <v>3</v>
      </c>
      <c r="O24" s="6">
        <f t="shared" si="5"/>
        <v>3</v>
      </c>
      <c r="P24" s="6">
        <f t="shared" si="6"/>
        <v>1</v>
      </c>
      <c r="Q24" s="6">
        <f t="shared" si="7"/>
        <v>0</v>
      </c>
      <c r="R24" s="6">
        <f t="shared" si="8"/>
        <v>1</v>
      </c>
      <c r="S24" s="6">
        <f t="shared" si="9"/>
        <v>2</v>
      </c>
      <c r="T24" s="19">
        <f t="shared" si="10"/>
        <v>0.12</v>
      </c>
      <c r="U24" s="4"/>
      <c r="V24" s="12">
        <v>10</v>
      </c>
      <c r="W24" s="7">
        <v>10</v>
      </c>
      <c r="X24" s="6">
        <f t="shared" si="11"/>
        <v>0</v>
      </c>
      <c r="Y24" s="19">
        <f t="shared" si="12"/>
        <v>0</v>
      </c>
      <c r="Z24" s="9"/>
      <c r="AA24" s="11">
        <v>0.13157895</v>
      </c>
      <c r="AB24" s="7">
        <v>0.11111111</v>
      </c>
      <c r="AC24" s="6">
        <f t="shared" si="13"/>
        <v>-2.0467840000000001E-2</v>
      </c>
      <c r="AD24" s="19">
        <f t="shared" si="14"/>
        <v>-0.15555558088888838</v>
      </c>
      <c r="AE24" s="29"/>
      <c r="AF24" s="11">
        <v>3.11111111</v>
      </c>
      <c r="AG24" s="7">
        <v>3</v>
      </c>
      <c r="AH24" s="31">
        <f t="shared" si="15"/>
        <v>-0.11111110999999996</v>
      </c>
      <c r="AI24" s="19">
        <f t="shared" si="16"/>
        <v>-3.5714285369897944E-2</v>
      </c>
      <c r="AJ24" s="4"/>
      <c r="AK24" s="11">
        <v>3.0950161613354898E-2</v>
      </c>
      <c r="AL24" s="7">
        <v>3.4533497069197297E-2</v>
      </c>
      <c r="AM24" s="6">
        <f t="shared" si="17"/>
        <v>3.5833354558423985E-3</v>
      </c>
      <c r="AN24" s="23">
        <f t="shared" si="18"/>
        <v>0.11577760079599068</v>
      </c>
    </row>
    <row r="25" spans="1:40">
      <c r="A25" s="1" t="s">
        <v>23</v>
      </c>
      <c r="B25" s="11">
        <v>29</v>
      </c>
      <c r="C25" s="11">
        <v>9</v>
      </c>
      <c r="D25" s="11">
        <v>0</v>
      </c>
      <c r="E25" s="11">
        <f t="shared" si="0"/>
        <v>9</v>
      </c>
      <c r="F25" s="11">
        <v>16</v>
      </c>
      <c r="G25" s="11">
        <f t="shared" si="1"/>
        <v>25</v>
      </c>
      <c r="H25" s="7">
        <v>32</v>
      </c>
      <c r="I25" s="7">
        <v>10</v>
      </c>
      <c r="J25" s="7">
        <v>0</v>
      </c>
      <c r="K25" s="7">
        <f t="shared" si="2"/>
        <v>10</v>
      </c>
      <c r="L25" s="7">
        <v>18</v>
      </c>
      <c r="M25" s="8">
        <f t="shared" si="3"/>
        <v>28</v>
      </c>
      <c r="N25" s="6">
        <f t="shared" si="4"/>
        <v>3</v>
      </c>
      <c r="O25" s="6">
        <f t="shared" si="5"/>
        <v>3</v>
      </c>
      <c r="P25" s="6">
        <f t="shared" si="6"/>
        <v>1</v>
      </c>
      <c r="Q25" s="6">
        <f t="shared" si="7"/>
        <v>0</v>
      </c>
      <c r="R25" s="6">
        <f t="shared" si="8"/>
        <v>1</v>
      </c>
      <c r="S25" s="6">
        <f t="shared" si="9"/>
        <v>2</v>
      </c>
      <c r="T25" s="19">
        <f t="shared" si="10"/>
        <v>0.12</v>
      </c>
      <c r="U25" s="4"/>
      <c r="V25" s="12">
        <v>10</v>
      </c>
      <c r="W25" s="7">
        <v>10</v>
      </c>
      <c r="X25" s="6">
        <f t="shared" si="11"/>
        <v>0</v>
      </c>
      <c r="Y25" s="19">
        <f t="shared" si="12"/>
        <v>0</v>
      </c>
      <c r="Z25" s="9"/>
      <c r="AA25" s="11">
        <v>0.13157895</v>
      </c>
      <c r="AB25" s="7">
        <v>0.11111111</v>
      </c>
      <c r="AC25" s="6">
        <f t="shared" si="13"/>
        <v>-2.0467840000000001E-2</v>
      </c>
      <c r="AD25" s="19">
        <f t="shared" si="14"/>
        <v>-0.15555558088888838</v>
      </c>
      <c r="AE25" s="29"/>
      <c r="AF25" s="11">
        <v>3.11111111</v>
      </c>
      <c r="AG25" s="7">
        <v>3</v>
      </c>
      <c r="AH25" s="31">
        <f t="shared" si="15"/>
        <v>-0.11111110999999996</v>
      </c>
      <c r="AI25" s="19">
        <f t="shared" si="16"/>
        <v>-3.5714285369897944E-2</v>
      </c>
      <c r="AJ25" s="4"/>
      <c r="AK25" s="11">
        <v>3.0950161613354801E-2</v>
      </c>
      <c r="AL25" s="7">
        <v>3.4533497069197297E-2</v>
      </c>
      <c r="AM25" s="6">
        <f t="shared" si="17"/>
        <v>3.5833354558424957E-3</v>
      </c>
      <c r="AN25" s="23">
        <f t="shared" si="18"/>
        <v>0.1157776007959942</v>
      </c>
    </row>
    <row r="26" spans="1:40">
      <c r="A26" s="25" t="s">
        <v>24</v>
      </c>
      <c r="B26" s="11">
        <v>28</v>
      </c>
      <c r="C26" s="11">
        <v>8</v>
      </c>
      <c r="D26" s="11">
        <v>0</v>
      </c>
      <c r="E26" s="11">
        <f t="shared" si="0"/>
        <v>8</v>
      </c>
      <c r="F26" s="11">
        <v>17</v>
      </c>
      <c r="G26" s="11">
        <f t="shared" si="1"/>
        <v>25</v>
      </c>
      <c r="H26" s="7">
        <v>29</v>
      </c>
      <c r="I26" s="7">
        <v>7</v>
      </c>
      <c r="J26" s="7">
        <v>0</v>
      </c>
      <c r="K26" s="7">
        <f t="shared" si="2"/>
        <v>7</v>
      </c>
      <c r="L26" s="7">
        <v>19</v>
      </c>
      <c r="M26" s="8">
        <f t="shared" si="3"/>
        <v>26</v>
      </c>
      <c r="N26" s="6">
        <f t="shared" si="4"/>
        <v>1</v>
      </c>
      <c r="O26" s="6">
        <f t="shared" si="5"/>
        <v>1</v>
      </c>
      <c r="P26" s="6">
        <f t="shared" si="6"/>
        <v>-1</v>
      </c>
      <c r="Q26" s="6">
        <f t="shared" si="7"/>
        <v>0</v>
      </c>
      <c r="R26" s="6">
        <f t="shared" si="8"/>
        <v>-1</v>
      </c>
      <c r="S26" s="6">
        <f t="shared" si="9"/>
        <v>2</v>
      </c>
      <c r="T26" s="19">
        <f t="shared" si="10"/>
        <v>0.04</v>
      </c>
      <c r="U26" s="4"/>
      <c r="V26" s="12">
        <v>9</v>
      </c>
      <c r="W26" s="7">
        <v>8</v>
      </c>
      <c r="X26" s="6">
        <f t="shared" si="11"/>
        <v>-1</v>
      </c>
      <c r="Y26" s="19">
        <f t="shared" si="12"/>
        <v>-0.1111111111111111</v>
      </c>
      <c r="Z26" s="9"/>
      <c r="AA26" s="11">
        <v>0.114285715</v>
      </c>
      <c r="AB26" s="7">
        <v>0.121212125</v>
      </c>
      <c r="AC26" s="6">
        <f t="shared" si="13"/>
        <v>6.9264100000000078E-3</v>
      </c>
      <c r="AD26" s="19">
        <f t="shared" si="14"/>
        <v>6.0606087121212029E-2</v>
      </c>
      <c r="AE26" s="29"/>
      <c r="AF26" s="11">
        <v>3</v>
      </c>
      <c r="AG26" s="7">
        <v>3.1428571399999998</v>
      </c>
      <c r="AH26" s="31">
        <f t="shared" si="15"/>
        <v>0.14285713999999983</v>
      </c>
      <c r="AI26" s="19">
        <f t="shared" si="16"/>
        <v>4.7619046666666609E-2</v>
      </c>
      <c r="AJ26" s="4"/>
      <c r="AK26" s="11">
        <v>3.9866959547641703E-2</v>
      </c>
      <c r="AL26" s="7">
        <v>5.2068062262646202E-2</v>
      </c>
      <c r="AM26" s="6">
        <f t="shared" si="17"/>
        <v>1.2201102715004498E-2</v>
      </c>
      <c r="AN26" s="23">
        <f t="shared" si="18"/>
        <v>0.30604547859798464</v>
      </c>
    </row>
    <row r="27" spans="1:40">
      <c r="A27" s="1" t="s">
        <v>25</v>
      </c>
      <c r="B27" s="11">
        <v>26</v>
      </c>
      <c r="C27" s="11">
        <v>5</v>
      </c>
      <c r="D27" s="11">
        <v>1</v>
      </c>
      <c r="E27" s="11">
        <f t="shared" si="0"/>
        <v>6</v>
      </c>
      <c r="F27" s="11">
        <v>16</v>
      </c>
      <c r="G27" s="11">
        <f t="shared" si="1"/>
        <v>22</v>
      </c>
      <c r="H27" s="7">
        <v>27</v>
      </c>
      <c r="I27" s="7">
        <v>5</v>
      </c>
      <c r="J27" s="7">
        <v>1</v>
      </c>
      <c r="K27" s="7">
        <f t="shared" si="2"/>
        <v>6</v>
      </c>
      <c r="L27" s="7">
        <v>17</v>
      </c>
      <c r="M27" s="8">
        <f t="shared" si="3"/>
        <v>23</v>
      </c>
      <c r="N27" s="6">
        <f t="shared" si="4"/>
        <v>1</v>
      </c>
      <c r="O27" s="6">
        <f t="shared" si="5"/>
        <v>1</v>
      </c>
      <c r="P27" s="6">
        <f t="shared" si="6"/>
        <v>0</v>
      </c>
      <c r="Q27" s="6">
        <f t="shared" si="7"/>
        <v>0</v>
      </c>
      <c r="R27" s="6">
        <f t="shared" si="8"/>
        <v>0</v>
      </c>
      <c r="S27" s="6">
        <f t="shared" si="9"/>
        <v>1</v>
      </c>
      <c r="T27" s="19">
        <f t="shared" si="10"/>
        <v>4.5454545454545456E-2</v>
      </c>
      <c r="U27" s="4"/>
      <c r="V27" s="12">
        <v>7</v>
      </c>
      <c r="W27" s="7">
        <v>7</v>
      </c>
      <c r="X27" s="6">
        <f t="shared" si="11"/>
        <v>0</v>
      </c>
      <c r="Y27" s="19">
        <f t="shared" si="12"/>
        <v>0</v>
      </c>
      <c r="Z27" s="9"/>
      <c r="AA27" s="11">
        <v>0.18518518</v>
      </c>
      <c r="AB27" s="7">
        <v>0.17857143</v>
      </c>
      <c r="AC27" s="6">
        <f t="shared" si="13"/>
        <v>-6.6137500000000016E-3</v>
      </c>
      <c r="AD27" s="19">
        <f t="shared" si="14"/>
        <v>-3.5714250999999038E-2</v>
      </c>
      <c r="AE27" s="29"/>
      <c r="AF27" s="11">
        <v>3.6666666600000002</v>
      </c>
      <c r="AG27" s="7">
        <v>3.6666666600000002</v>
      </c>
      <c r="AH27" s="31">
        <f t="shared" si="15"/>
        <v>0</v>
      </c>
      <c r="AI27" s="19">
        <f t="shared" si="16"/>
        <v>0</v>
      </c>
      <c r="AJ27" s="4"/>
      <c r="AK27" s="11">
        <v>4.6429886163219303E-2</v>
      </c>
      <c r="AL27" s="7">
        <v>4.55226662762893E-2</v>
      </c>
      <c r="AM27" s="6">
        <f t="shared" si="17"/>
        <v>-9.0721988693000244E-4</v>
      </c>
      <c r="AN27" s="23">
        <f t="shared" si="18"/>
        <v>-1.9539567332574712E-2</v>
      </c>
    </row>
    <row r="28" spans="1:40">
      <c r="A28" s="1" t="s">
        <v>26</v>
      </c>
      <c r="B28" s="11">
        <v>27</v>
      </c>
      <c r="C28" s="11">
        <v>5</v>
      </c>
      <c r="D28" s="11">
        <v>0</v>
      </c>
      <c r="E28" s="11">
        <f t="shared" si="0"/>
        <v>5</v>
      </c>
      <c r="F28" s="11">
        <v>19</v>
      </c>
      <c r="G28" s="11">
        <f t="shared" si="1"/>
        <v>24</v>
      </c>
      <c r="H28" s="7">
        <v>39</v>
      </c>
      <c r="I28" s="7">
        <v>9</v>
      </c>
      <c r="J28" s="7">
        <v>0</v>
      </c>
      <c r="K28" s="7">
        <f t="shared" si="2"/>
        <v>9</v>
      </c>
      <c r="L28" s="7">
        <v>26</v>
      </c>
      <c r="M28" s="8">
        <f t="shared" si="3"/>
        <v>35</v>
      </c>
      <c r="N28" s="6">
        <f t="shared" si="4"/>
        <v>11</v>
      </c>
      <c r="O28" s="6">
        <f t="shared" si="5"/>
        <v>12</v>
      </c>
      <c r="P28" s="6">
        <f t="shared" si="6"/>
        <v>4</v>
      </c>
      <c r="Q28" s="6">
        <f t="shared" si="7"/>
        <v>0</v>
      </c>
      <c r="R28" s="6">
        <f t="shared" si="8"/>
        <v>4</v>
      </c>
      <c r="S28" s="6">
        <f t="shared" si="9"/>
        <v>7</v>
      </c>
      <c r="T28" s="19">
        <f t="shared" si="10"/>
        <v>0.45833333333333331</v>
      </c>
      <c r="U28" s="4"/>
      <c r="V28" s="12">
        <v>7</v>
      </c>
      <c r="W28" s="7">
        <v>10</v>
      </c>
      <c r="X28" s="6">
        <f t="shared" si="11"/>
        <v>3</v>
      </c>
      <c r="Y28" s="19">
        <f t="shared" si="12"/>
        <v>0.42857142857142855</v>
      </c>
      <c r="Z28" s="9"/>
      <c r="AA28" s="11">
        <v>0.14814815000000001</v>
      </c>
      <c r="AB28" s="7">
        <v>0.10416666400000001</v>
      </c>
      <c r="AC28" s="6">
        <f t="shared" si="13"/>
        <v>-4.3981486E-2</v>
      </c>
      <c r="AD28" s="19">
        <f t="shared" si="14"/>
        <v>-0.29687502678906214</v>
      </c>
      <c r="AE28" s="29"/>
      <c r="AF28" s="11">
        <v>3.6</v>
      </c>
      <c r="AG28" s="7">
        <v>3.11111111</v>
      </c>
      <c r="AH28" s="31">
        <f t="shared" si="15"/>
        <v>-0.48888889000000013</v>
      </c>
      <c r="AI28" s="19">
        <f t="shared" si="16"/>
        <v>-0.13580246944444449</v>
      </c>
      <c r="AJ28" s="4"/>
      <c r="AK28" s="11">
        <v>6.4827786723921907E-2</v>
      </c>
      <c r="AL28" s="7">
        <v>4.2540538544331097E-2</v>
      </c>
      <c r="AM28" s="6">
        <f t="shared" si="17"/>
        <v>-2.228724817959081E-2</v>
      </c>
      <c r="AN28" s="23">
        <f t="shared" si="18"/>
        <v>-0.34379159471391701</v>
      </c>
    </row>
    <row r="29" spans="1:40">
      <c r="A29" s="1" t="s">
        <v>27</v>
      </c>
      <c r="B29" s="11">
        <v>28</v>
      </c>
      <c r="C29" s="11">
        <v>5</v>
      </c>
      <c r="D29" s="11">
        <v>0</v>
      </c>
      <c r="E29" s="11">
        <f t="shared" si="0"/>
        <v>5</v>
      </c>
      <c r="F29" s="11">
        <v>20</v>
      </c>
      <c r="G29" s="11">
        <f t="shared" si="1"/>
        <v>25</v>
      </c>
      <c r="H29" s="7">
        <v>41</v>
      </c>
      <c r="I29" s="7">
        <v>9</v>
      </c>
      <c r="J29" s="7">
        <v>0</v>
      </c>
      <c r="K29" s="7">
        <f t="shared" si="2"/>
        <v>9</v>
      </c>
      <c r="L29" s="7">
        <v>28</v>
      </c>
      <c r="M29" s="8">
        <f t="shared" si="3"/>
        <v>37</v>
      </c>
      <c r="N29" s="6">
        <f t="shared" si="4"/>
        <v>12</v>
      </c>
      <c r="O29" s="6">
        <f t="shared" si="5"/>
        <v>13</v>
      </c>
      <c r="P29" s="6">
        <f t="shared" si="6"/>
        <v>4</v>
      </c>
      <c r="Q29" s="6">
        <f t="shared" si="7"/>
        <v>0</v>
      </c>
      <c r="R29" s="6">
        <f t="shared" si="8"/>
        <v>4</v>
      </c>
      <c r="S29" s="6">
        <f t="shared" si="9"/>
        <v>8</v>
      </c>
      <c r="T29" s="19">
        <f t="shared" si="10"/>
        <v>0.48</v>
      </c>
      <c r="U29" s="4"/>
      <c r="V29" s="12">
        <v>7</v>
      </c>
      <c r="W29" s="7">
        <v>10</v>
      </c>
      <c r="X29" s="6">
        <f t="shared" si="11"/>
        <v>3</v>
      </c>
      <c r="Y29" s="19">
        <f t="shared" si="12"/>
        <v>0.42857142857142855</v>
      </c>
      <c r="Z29" s="9"/>
      <c r="AA29" s="11">
        <v>0.14285714999999999</v>
      </c>
      <c r="AB29" s="7">
        <v>0.1</v>
      </c>
      <c r="AC29" s="6">
        <f t="shared" si="13"/>
        <v>-4.2857149999999983E-2</v>
      </c>
      <c r="AD29" s="19">
        <f t="shared" si="14"/>
        <v>-0.30000003499999817</v>
      </c>
      <c r="AE29" s="29"/>
      <c r="AF29" s="11">
        <v>3.6</v>
      </c>
      <c r="AG29" s="7">
        <v>3.11111111</v>
      </c>
      <c r="AH29" s="31">
        <f t="shared" si="15"/>
        <v>-0.48888889000000013</v>
      </c>
      <c r="AI29" s="19">
        <f t="shared" si="16"/>
        <v>-0.13580246944444449</v>
      </c>
      <c r="AJ29" s="4"/>
      <c r="AK29" s="11">
        <v>6.5872610882487401E-2</v>
      </c>
      <c r="AL29" s="7">
        <v>4.3837170885258098E-2</v>
      </c>
      <c r="AM29" s="6">
        <f t="shared" si="17"/>
        <v>-2.2035439997229303E-2</v>
      </c>
      <c r="AN29" s="23">
        <f t="shared" si="18"/>
        <v>-0.33451596501221342</v>
      </c>
    </row>
    <row r="30" spans="1:40">
      <c r="A30" s="1" t="s">
        <v>28</v>
      </c>
      <c r="B30" s="11">
        <v>30</v>
      </c>
      <c r="C30" s="11">
        <v>8</v>
      </c>
      <c r="D30" s="11">
        <v>0</v>
      </c>
      <c r="E30" s="11">
        <f t="shared" si="0"/>
        <v>8</v>
      </c>
      <c r="F30" s="11">
        <v>17</v>
      </c>
      <c r="G30" s="11">
        <f t="shared" si="1"/>
        <v>25</v>
      </c>
      <c r="H30" s="7">
        <v>38</v>
      </c>
      <c r="I30" s="7">
        <v>11</v>
      </c>
      <c r="J30" s="7">
        <v>0</v>
      </c>
      <c r="K30" s="7">
        <f t="shared" si="2"/>
        <v>11</v>
      </c>
      <c r="L30" s="7">
        <v>22</v>
      </c>
      <c r="M30" s="8">
        <f t="shared" si="3"/>
        <v>33</v>
      </c>
      <c r="N30" s="6">
        <f t="shared" si="4"/>
        <v>8</v>
      </c>
      <c r="O30" s="6">
        <f t="shared" si="5"/>
        <v>8</v>
      </c>
      <c r="P30" s="6">
        <f t="shared" si="6"/>
        <v>3</v>
      </c>
      <c r="Q30" s="6">
        <f t="shared" si="7"/>
        <v>0</v>
      </c>
      <c r="R30" s="6">
        <f t="shared" si="8"/>
        <v>3</v>
      </c>
      <c r="S30" s="6">
        <f t="shared" si="9"/>
        <v>5</v>
      </c>
      <c r="T30" s="19">
        <f t="shared" si="10"/>
        <v>0.32</v>
      </c>
      <c r="U30" s="4"/>
      <c r="V30" s="12">
        <v>10</v>
      </c>
      <c r="W30" s="7">
        <v>12</v>
      </c>
      <c r="X30" s="6">
        <f t="shared" si="11"/>
        <v>2</v>
      </c>
      <c r="Y30" s="19">
        <f t="shared" si="12"/>
        <v>0.2</v>
      </c>
      <c r="Z30" s="9"/>
      <c r="AA30" s="11">
        <v>0.17142858</v>
      </c>
      <c r="AB30" s="7">
        <v>0.11111111</v>
      </c>
      <c r="AC30" s="6">
        <f t="shared" si="13"/>
        <v>-6.0317469999999998E-2</v>
      </c>
      <c r="AD30" s="19">
        <f t="shared" si="14"/>
        <v>-0.3518518907407388</v>
      </c>
      <c r="AE30" s="29"/>
      <c r="AF30" s="11">
        <v>3.5</v>
      </c>
      <c r="AG30" s="7">
        <v>3.0909090899999998</v>
      </c>
      <c r="AH30" s="31">
        <f t="shared" si="15"/>
        <v>-0.4090909100000002</v>
      </c>
      <c r="AI30" s="19">
        <f t="shared" si="16"/>
        <v>-0.11688311714285719</v>
      </c>
      <c r="AJ30" s="4"/>
      <c r="AK30" s="11">
        <v>3.4618327046181903E-2</v>
      </c>
      <c r="AL30" s="7">
        <v>3.3117460483834099E-2</v>
      </c>
      <c r="AM30" s="6">
        <f t="shared" si="17"/>
        <v>-1.5008665623478037E-3</v>
      </c>
      <c r="AN30" s="23">
        <f t="shared" si="18"/>
        <v>-4.3354682054554575E-2</v>
      </c>
    </row>
    <row r="31" spans="1:40">
      <c r="A31" s="1" t="s">
        <v>29</v>
      </c>
      <c r="B31" s="11">
        <v>21</v>
      </c>
      <c r="C31" s="11">
        <v>5</v>
      </c>
      <c r="D31" s="11">
        <v>0</v>
      </c>
      <c r="E31" s="11">
        <f t="shared" si="0"/>
        <v>5</v>
      </c>
      <c r="F31" s="11">
        <v>13</v>
      </c>
      <c r="G31" s="11">
        <f t="shared" si="1"/>
        <v>18</v>
      </c>
      <c r="H31" s="7">
        <v>25</v>
      </c>
      <c r="I31" s="7">
        <v>7</v>
      </c>
      <c r="J31" s="7">
        <v>0</v>
      </c>
      <c r="K31" s="7">
        <f t="shared" si="2"/>
        <v>7</v>
      </c>
      <c r="L31" s="7">
        <v>15</v>
      </c>
      <c r="M31" s="8">
        <f t="shared" si="3"/>
        <v>22</v>
      </c>
      <c r="N31" s="6">
        <f t="shared" si="4"/>
        <v>4</v>
      </c>
      <c r="O31" s="6">
        <f t="shared" si="5"/>
        <v>4</v>
      </c>
      <c r="P31" s="6">
        <f t="shared" si="6"/>
        <v>2</v>
      </c>
      <c r="Q31" s="6">
        <f t="shared" si="7"/>
        <v>0</v>
      </c>
      <c r="R31" s="6">
        <f t="shared" si="8"/>
        <v>2</v>
      </c>
      <c r="S31" s="6">
        <f t="shared" si="9"/>
        <v>2</v>
      </c>
      <c r="T31" s="19">
        <f t="shared" si="10"/>
        <v>0.22222222222222221</v>
      </c>
      <c r="U31" s="4"/>
      <c r="V31" s="12">
        <v>7</v>
      </c>
      <c r="W31" s="7">
        <v>8</v>
      </c>
      <c r="X31" s="6">
        <f t="shared" si="11"/>
        <v>1</v>
      </c>
      <c r="Y31" s="19">
        <f t="shared" si="12"/>
        <v>0.14285714285714285</v>
      </c>
      <c r="Z31" s="9"/>
      <c r="AA31" s="11">
        <v>0.19047620000000001</v>
      </c>
      <c r="AB31" s="7">
        <v>0.13793103000000001</v>
      </c>
      <c r="AC31" s="6">
        <f t="shared" si="13"/>
        <v>-5.2545170000000002E-2</v>
      </c>
      <c r="AD31" s="19">
        <f t="shared" si="14"/>
        <v>-0.27586212870689358</v>
      </c>
      <c r="AE31" s="29"/>
      <c r="AF31" s="11">
        <v>3.6</v>
      </c>
      <c r="AG31" s="7">
        <v>3.1428571399999998</v>
      </c>
      <c r="AH31" s="31">
        <f t="shared" si="15"/>
        <v>-0.45714286000000026</v>
      </c>
      <c r="AI31" s="19">
        <f t="shared" si="16"/>
        <v>-0.12698412777777784</v>
      </c>
      <c r="AJ31" s="4"/>
      <c r="AK31" s="11">
        <v>5.4130254982651498E-2</v>
      </c>
      <c r="AL31" s="7">
        <v>4.4698899637171101E-2</v>
      </c>
      <c r="AM31" s="6">
        <f t="shared" si="17"/>
        <v>-9.4313553454803967E-3</v>
      </c>
      <c r="AN31" s="23">
        <f t="shared" si="18"/>
        <v>-0.17423445259038783</v>
      </c>
    </row>
    <row r="32" spans="1:40">
      <c r="A32" s="1" t="s">
        <v>30</v>
      </c>
      <c r="B32" s="11">
        <v>33</v>
      </c>
      <c r="C32" s="11">
        <v>9</v>
      </c>
      <c r="D32" s="11">
        <v>0</v>
      </c>
      <c r="E32" s="11">
        <f t="shared" si="0"/>
        <v>9</v>
      </c>
      <c r="F32" s="11">
        <v>18</v>
      </c>
      <c r="G32" s="11">
        <f t="shared" si="1"/>
        <v>27</v>
      </c>
      <c r="H32" s="7">
        <v>38</v>
      </c>
      <c r="I32" s="7">
        <v>12</v>
      </c>
      <c r="J32" s="7">
        <v>0</v>
      </c>
      <c r="K32" s="7">
        <f t="shared" si="2"/>
        <v>12</v>
      </c>
      <c r="L32" s="7">
        <v>20</v>
      </c>
      <c r="M32" s="8">
        <f t="shared" si="3"/>
        <v>32</v>
      </c>
      <c r="N32" s="6">
        <f t="shared" si="4"/>
        <v>5</v>
      </c>
      <c r="O32" s="6">
        <f t="shared" si="5"/>
        <v>5</v>
      </c>
      <c r="P32" s="6">
        <f t="shared" si="6"/>
        <v>3</v>
      </c>
      <c r="Q32" s="6">
        <f t="shared" si="7"/>
        <v>0</v>
      </c>
      <c r="R32" s="6">
        <f t="shared" si="8"/>
        <v>3</v>
      </c>
      <c r="S32" s="6">
        <f t="shared" si="9"/>
        <v>2</v>
      </c>
      <c r="T32" s="19">
        <f t="shared" si="10"/>
        <v>0.18518518518518517</v>
      </c>
      <c r="U32" s="4"/>
      <c r="V32" s="12">
        <v>11</v>
      </c>
      <c r="W32" s="7">
        <v>13</v>
      </c>
      <c r="X32" s="6">
        <f t="shared" si="11"/>
        <v>2</v>
      </c>
      <c r="Y32" s="19">
        <f t="shared" si="12"/>
        <v>0.18181818181818182</v>
      </c>
      <c r="Z32" s="9"/>
      <c r="AA32" s="11">
        <v>0.17499999999999999</v>
      </c>
      <c r="AB32" s="7">
        <v>0.12068965</v>
      </c>
      <c r="AC32" s="6">
        <f t="shared" si="13"/>
        <v>-5.4310349999999993E-2</v>
      </c>
      <c r="AD32" s="19">
        <f t="shared" si="14"/>
        <v>-0.31034485714285714</v>
      </c>
      <c r="AE32" s="29"/>
      <c r="AF32" s="11">
        <v>3.5555555499999998</v>
      </c>
      <c r="AG32" s="7">
        <v>3.1666666600000002</v>
      </c>
      <c r="AH32" s="31">
        <f t="shared" si="15"/>
        <v>-0.3888888899999996</v>
      </c>
      <c r="AI32" s="19">
        <f t="shared" si="16"/>
        <v>-0.10937500048339834</v>
      </c>
      <c r="AJ32" s="4"/>
      <c r="AK32" s="11">
        <v>3.7303716708982602E-2</v>
      </c>
      <c r="AL32" s="7">
        <v>3.0720356751963801E-2</v>
      </c>
      <c r="AM32" s="6">
        <f t="shared" si="17"/>
        <v>-6.5833599570188014E-3</v>
      </c>
      <c r="AN32" s="23">
        <f t="shared" si="18"/>
        <v>-0.17648000086365528</v>
      </c>
    </row>
    <row r="33" spans="1:40">
      <c r="A33" s="1" t="s">
        <v>31</v>
      </c>
      <c r="B33" s="11">
        <v>37</v>
      </c>
      <c r="C33" s="11">
        <v>9</v>
      </c>
      <c r="D33" s="11">
        <v>0</v>
      </c>
      <c r="E33" s="11">
        <f t="shared" si="0"/>
        <v>9</v>
      </c>
      <c r="F33" s="11">
        <v>24</v>
      </c>
      <c r="G33" s="11">
        <f t="shared" si="1"/>
        <v>33</v>
      </c>
      <c r="H33" s="7">
        <v>53</v>
      </c>
      <c r="I33" s="7">
        <v>10</v>
      </c>
      <c r="J33" s="7">
        <v>0</v>
      </c>
      <c r="K33" s="7">
        <f t="shared" si="2"/>
        <v>10</v>
      </c>
      <c r="L33" s="7">
        <v>39</v>
      </c>
      <c r="M33" s="8">
        <f t="shared" si="3"/>
        <v>49</v>
      </c>
      <c r="N33" s="6">
        <f t="shared" si="4"/>
        <v>16</v>
      </c>
      <c r="O33" s="6">
        <f t="shared" si="5"/>
        <v>16</v>
      </c>
      <c r="P33" s="6">
        <f t="shared" si="6"/>
        <v>1</v>
      </c>
      <c r="Q33" s="6">
        <f t="shared" si="7"/>
        <v>0</v>
      </c>
      <c r="R33" s="6">
        <f t="shared" si="8"/>
        <v>1</v>
      </c>
      <c r="S33" s="6">
        <f t="shared" si="9"/>
        <v>15</v>
      </c>
      <c r="T33" s="19">
        <f t="shared" si="10"/>
        <v>0.48484848484848486</v>
      </c>
      <c r="U33" s="4"/>
      <c r="V33" s="12">
        <v>9</v>
      </c>
      <c r="W33" s="7">
        <v>10</v>
      </c>
      <c r="X33" s="6">
        <f t="shared" si="11"/>
        <v>1</v>
      </c>
      <c r="Y33" s="19">
        <f t="shared" si="12"/>
        <v>0.1111111111111111</v>
      </c>
      <c r="Z33" s="9"/>
      <c r="AA33" s="11">
        <v>0.10869565</v>
      </c>
      <c r="AB33" s="7">
        <v>7.5757580000000005E-2</v>
      </c>
      <c r="AC33" s="6">
        <f t="shared" si="13"/>
        <v>-3.293807E-2</v>
      </c>
      <c r="AD33" s="19">
        <f t="shared" si="14"/>
        <v>-0.30303025006060497</v>
      </c>
      <c r="AE33" s="29"/>
      <c r="AF33" s="11">
        <v>3.11111111</v>
      </c>
      <c r="AG33" s="7">
        <v>3</v>
      </c>
      <c r="AH33" s="31">
        <f t="shared" si="15"/>
        <v>-0.11111110999999996</v>
      </c>
      <c r="AI33" s="19">
        <f t="shared" si="16"/>
        <v>-3.5714285369897944E-2</v>
      </c>
      <c r="AJ33" s="4"/>
      <c r="AK33" s="11">
        <v>4.9317505289775999E-2</v>
      </c>
      <c r="AL33" s="7">
        <v>5.2183130183779201E-2</v>
      </c>
      <c r="AM33" s="6">
        <f t="shared" si="17"/>
        <v>2.865624894003202E-3</v>
      </c>
      <c r="AN33" s="23">
        <f t="shared" si="18"/>
        <v>5.8105633631822695E-2</v>
      </c>
    </row>
    <row r="34" spans="1:40">
      <c r="A34" s="2" t="s">
        <v>32</v>
      </c>
      <c r="B34" s="11">
        <v>37</v>
      </c>
      <c r="C34" s="11">
        <v>11</v>
      </c>
      <c r="D34" s="11">
        <v>0</v>
      </c>
      <c r="E34" s="11">
        <f t="shared" si="0"/>
        <v>11</v>
      </c>
      <c r="F34" s="11">
        <v>19</v>
      </c>
      <c r="G34" s="11">
        <f t="shared" si="1"/>
        <v>30</v>
      </c>
      <c r="H34" s="7">
        <v>214</v>
      </c>
      <c r="I34" s="7">
        <v>64</v>
      </c>
      <c r="J34" s="7">
        <v>0</v>
      </c>
      <c r="K34" s="7">
        <f t="shared" si="2"/>
        <v>64</v>
      </c>
      <c r="L34" s="7">
        <v>117</v>
      </c>
      <c r="M34" s="8">
        <f t="shared" si="3"/>
        <v>181</v>
      </c>
      <c r="N34" s="6">
        <f t="shared" si="4"/>
        <v>151</v>
      </c>
      <c r="O34" s="6">
        <f t="shared" si="5"/>
        <v>177</v>
      </c>
      <c r="P34" s="6">
        <f t="shared" si="6"/>
        <v>53</v>
      </c>
      <c r="Q34" s="6">
        <f t="shared" si="7"/>
        <v>0</v>
      </c>
      <c r="R34" s="6">
        <f t="shared" si="8"/>
        <v>53</v>
      </c>
      <c r="S34" s="6">
        <f t="shared" si="9"/>
        <v>98</v>
      </c>
      <c r="T34" s="19">
        <f t="shared" si="10"/>
        <v>5.0333333333333332</v>
      </c>
      <c r="U34" s="4"/>
      <c r="V34" s="12">
        <v>13</v>
      </c>
      <c r="W34" s="7">
        <v>68</v>
      </c>
      <c r="X34" s="6">
        <f t="shared" si="11"/>
        <v>55</v>
      </c>
      <c r="Y34" s="19">
        <f t="shared" si="12"/>
        <v>4.2307692307692308</v>
      </c>
      <c r="Z34" s="9"/>
      <c r="AA34" s="11">
        <v>0.15686275</v>
      </c>
      <c r="AB34" s="7">
        <v>2.9746280999999999E-2</v>
      </c>
      <c r="AC34" s="6">
        <f t="shared" si="13"/>
        <v>-0.12711646900000001</v>
      </c>
      <c r="AD34" s="19">
        <f t="shared" si="14"/>
        <v>-0.81036746455101683</v>
      </c>
      <c r="AE34" s="29"/>
      <c r="AF34" s="11">
        <v>3.4545454499999999</v>
      </c>
      <c r="AG34" s="7">
        <v>3.0625</v>
      </c>
      <c r="AH34" s="31">
        <f t="shared" si="15"/>
        <v>-0.39204544999999991</v>
      </c>
      <c r="AI34" s="19">
        <f t="shared" si="16"/>
        <v>-0.11348684093879845</v>
      </c>
      <c r="AJ34" s="4"/>
      <c r="AK34" s="11">
        <v>2.8946628751476199E-2</v>
      </c>
      <c r="AL34" s="7">
        <v>8.1766062164026401E-3</v>
      </c>
      <c r="AM34" s="6">
        <f t="shared" si="17"/>
        <v>-2.0770022535073561E-2</v>
      </c>
      <c r="AN34" s="23">
        <f t="shared" si="18"/>
        <v>-0.71752820383321314</v>
      </c>
    </row>
    <row r="35" spans="1:40">
      <c r="A35" s="1" t="s">
        <v>33</v>
      </c>
      <c r="B35" s="11">
        <v>18</v>
      </c>
      <c r="C35" s="11">
        <v>5</v>
      </c>
      <c r="D35" s="11">
        <v>0</v>
      </c>
      <c r="E35" s="11">
        <f t="shared" si="0"/>
        <v>5</v>
      </c>
      <c r="F35" s="11">
        <v>10</v>
      </c>
      <c r="G35" s="11">
        <f t="shared" si="1"/>
        <v>15</v>
      </c>
      <c r="H35" s="7">
        <v>33</v>
      </c>
      <c r="I35" s="7">
        <v>12</v>
      </c>
      <c r="J35" s="7">
        <v>0</v>
      </c>
      <c r="K35" s="7">
        <f t="shared" si="2"/>
        <v>12</v>
      </c>
      <c r="L35" s="7">
        <v>16</v>
      </c>
      <c r="M35" s="8">
        <f t="shared" si="3"/>
        <v>28</v>
      </c>
      <c r="N35" s="6">
        <f t="shared" si="4"/>
        <v>13</v>
      </c>
      <c r="O35" s="6">
        <f t="shared" si="5"/>
        <v>15</v>
      </c>
      <c r="P35" s="6">
        <f t="shared" si="6"/>
        <v>7</v>
      </c>
      <c r="Q35" s="6">
        <f t="shared" si="7"/>
        <v>0</v>
      </c>
      <c r="R35" s="6">
        <f t="shared" si="8"/>
        <v>7</v>
      </c>
      <c r="S35" s="6">
        <f t="shared" si="9"/>
        <v>6</v>
      </c>
      <c r="T35" s="19">
        <f t="shared" si="10"/>
        <v>0.8666666666666667</v>
      </c>
      <c r="U35" s="4"/>
      <c r="V35" s="12">
        <v>6</v>
      </c>
      <c r="W35" s="7">
        <v>12</v>
      </c>
      <c r="X35" s="6">
        <f t="shared" si="11"/>
        <v>6</v>
      </c>
      <c r="Y35" s="19">
        <f t="shared" si="12"/>
        <v>1</v>
      </c>
      <c r="Z35" s="9"/>
      <c r="AA35" s="11">
        <v>0.22222222</v>
      </c>
      <c r="AB35" s="7">
        <v>0.11111111</v>
      </c>
      <c r="AC35" s="6">
        <f t="shared" si="13"/>
        <v>-0.11111111</v>
      </c>
      <c r="AD35" s="19">
        <f t="shared" si="14"/>
        <v>-0.5</v>
      </c>
      <c r="AE35" s="29"/>
      <c r="AF35" s="11">
        <v>3.6</v>
      </c>
      <c r="AG35" s="7">
        <v>3</v>
      </c>
      <c r="AH35" s="31">
        <f t="shared" si="15"/>
        <v>-0.60000000000000009</v>
      </c>
      <c r="AI35" s="19">
        <f t="shared" si="16"/>
        <v>-0.16666666666666669</v>
      </c>
      <c r="AJ35" s="4"/>
      <c r="AK35" s="11">
        <v>5.6805816839767397E-2</v>
      </c>
      <c r="AL35" s="7">
        <v>3.0305951095057099E-2</v>
      </c>
      <c r="AM35" s="6">
        <f t="shared" si="17"/>
        <v>-2.6499865744710298E-2</v>
      </c>
      <c r="AN35" s="23">
        <f t="shared" si="18"/>
        <v>-0.46649915834251043</v>
      </c>
    </row>
    <row r="36" spans="1:40">
      <c r="A36" s="25" t="s">
        <v>34</v>
      </c>
      <c r="B36" s="11">
        <v>25</v>
      </c>
      <c r="C36" s="11">
        <v>7</v>
      </c>
      <c r="D36" s="11">
        <v>0</v>
      </c>
      <c r="E36" s="11">
        <f t="shared" si="0"/>
        <v>7</v>
      </c>
      <c r="F36" s="11">
        <v>14</v>
      </c>
      <c r="G36" s="11">
        <f t="shared" si="1"/>
        <v>21</v>
      </c>
      <c r="H36" s="7">
        <v>40</v>
      </c>
      <c r="I36" s="7">
        <v>14</v>
      </c>
      <c r="J36" s="7">
        <v>0</v>
      </c>
      <c r="K36" s="7">
        <f t="shared" si="2"/>
        <v>14</v>
      </c>
      <c r="L36" s="7">
        <v>20</v>
      </c>
      <c r="M36" s="8">
        <f t="shared" si="3"/>
        <v>34</v>
      </c>
      <c r="N36" s="6">
        <f t="shared" si="4"/>
        <v>13</v>
      </c>
      <c r="O36" s="6">
        <f t="shared" si="5"/>
        <v>15</v>
      </c>
      <c r="P36" s="6">
        <f t="shared" si="6"/>
        <v>7</v>
      </c>
      <c r="Q36" s="6">
        <f t="shared" si="7"/>
        <v>0</v>
      </c>
      <c r="R36" s="6">
        <f t="shared" si="8"/>
        <v>7</v>
      </c>
      <c r="S36" s="6">
        <f t="shared" si="9"/>
        <v>6</v>
      </c>
      <c r="T36" s="19">
        <f t="shared" si="10"/>
        <v>0.61904761904761907</v>
      </c>
      <c r="U36" s="4"/>
      <c r="V36" s="12">
        <v>8</v>
      </c>
      <c r="W36" s="7">
        <v>14</v>
      </c>
      <c r="X36" s="6">
        <f t="shared" si="11"/>
        <v>6</v>
      </c>
      <c r="Y36" s="19">
        <f t="shared" si="12"/>
        <v>0.75</v>
      </c>
      <c r="Z36" s="9"/>
      <c r="AA36" s="11">
        <v>0.17857143</v>
      </c>
      <c r="AB36" s="7">
        <v>9.859155E-2</v>
      </c>
      <c r="AC36" s="6">
        <f t="shared" si="13"/>
        <v>-7.9979880000000003E-2</v>
      </c>
      <c r="AD36" s="19">
        <f t="shared" si="14"/>
        <v>-0.44788732441690143</v>
      </c>
      <c r="AE36" s="29"/>
      <c r="AF36" s="11">
        <v>3.4285714199999999</v>
      </c>
      <c r="AG36" s="7">
        <v>3</v>
      </c>
      <c r="AH36" s="31">
        <f t="shared" si="15"/>
        <v>-0.42857141999999993</v>
      </c>
      <c r="AI36" s="19">
        <f t="shared" si="16"/>
        <v>-0.12499999781249997</v>
      </c>
      <c r="AJ36" s="4"/>
      <c r="AK36" s="11">
        <v>4.6295546616248399E-2</v>
      </c>
      <c r="AL36" s="7">
        <v>2.72700140038999E-2</v>
      </c>
      <c r="AM36" s="6">
        <f t="shared" si="17"/>
        <v>-1.90255326123485E-2</v>
      </c>
      <c r="AN36" s="23">
        <f t="shared" si="18"/>
        <v>-0.41095815910878752</v>
      </c>
    </row>
    <row r="37" spans="1:40">
      <c r="A37" s="1" t="s">
        <v>35</v>
      </c>
      <c r="B37" s="11">
        <v>18</v>
      </c>
      <c r="C37" s="11">
        <v>5</v>
      </c>
      <c r="D37" s="11">
        <v>0</v>
      </c>
      <c r="E37" s="11">
        <f t="shared" si="0"/>
        <v>5</v>
      </c>
      <c r="F37" s="11">
        <v>10</v>
      </c>
      <c r="G37" s="11">
        <f t="shared" si="1"/>
        <v>15</v>
      </c>
      <c r="H37" s="7">
        <v>33</v>
      </c>
      <c r="I37" s="7">
        <v>12</v>
      </c>
      <c r="J37" s="7">
        <v>0</v>
      </c>
      <c r="K37" s="7">
        <f t="shared" si="2"/>
        <v>12</v>
      </c>
      <c r="L37" s="7">
        <v>16</v>
      </c>
      <c r="M37" s="8">
        <f t="shared" si="3"/>
        <v>28</v>
      </c>
      <c r="N37" s="6">
        <f t="shared" si="4"/>
        <v>13</v>
      </c>
      <c r="O37" s="6">
        <f t="shared" si="5"/>
        <v>15</v>
      </c>
      <c r="P37" s="6">
        <f t="shared" si="6"/>
        <v>7</v>
      </c>
      <c r="Q37" s="6">
        <f t="shared" si="7"/>
        <v>0</v>
      </c>
      <c r="R37" s="6">
        <f t="shared" si="8"/>
        <v>7</v>
      </c>
      <c r="S37" s="6">
        <f t="shared" si="9"/>
        <v>6</v>
      </c>
      <c r="T37" s="19">
        <f t="shared" si="10"/>
        <v>0.8666666666666667</v>
      </c>
      <c r="U37" s="4"/>
      <c r="V37" s="12">
        <v>6</v>
      </c>
      <c r="W37" s="7">
        <v>12</v>
      </c>
      <c r="X37" s="6">
        <f t="shared" si="11"/>
        <v>6</v>
      </c>
      <c r="Y37" s="19">
        <f t="shared" si="12"/>
        <v>1</v>
      </c>
      <c r="Z37" s="9"/>
      <c r="AA37" s="11">
        <v>0.22222222</v>
      </c>
      <c r="AB37" s="7">
        <v>0.11111111</v>
      </c>
      <c r="AC37" s="6">
        <f t="shared" si="13"/>
        <v>-0.11111111</v>
      </c>
      <c r="AD37" s="19">
        <f t="shared" si="14"/>
        <v>-0.5</v>
      </c>
      <c r="AE37" s="29"/>
      <c r="AF37" s="11">
        <v>3.6</v>
      </c>
      <c r="AG37" s="7">
        <v>3</v>
      </c>
      <c r="AH37" s="31">
        <f t="shared" si="15"/>
        <v>-0.60000000000000009</v>
      </c>
      <c r="AI37" s="19">
        <f t="shared" si="16"/>
        <v>-0.16666666666666669</v>
      </c>
      <c r="AJ37" s="4"/>
      <c r="AK37" s="11">
        <v>5.6805816839767397E-2</v>
      </c>
      <c r="AL37" s="7">
        <v>3.0305951095057002E-2</v>
      </c>
      <c r="AM37" s="6">
        <f t="shared" si="17"/>
        <v>-2.6499865744710395E-2</v>
      </c>
      <c r="AN37" s="23">
        <f t="shared" si="18"/>
        <v>-0.46649915834251215</v>
      </c>
    </row>
    <row r="38" spans="1:40">
      <c r="A38" s="1" t="s">
        <v>36</v>
      </c>
      <c r="B38" s="11">
        <v>17</v>
      </c>
      <c r="C38" s="11">
        <v>5</v>
      </c>
      <c r="D38" s="11">
        <v>0</v>
      </c>
      <c r="E38" s="11">
        <f t="shared" si="0"/>
        <v>5</v>
      </c>
      <c r="F38" s="11">
        <v>9</v>
      </c>
      <c r="G38" s="11">
        <f t="shared" si="1"/>
        <v>14</v>
      </c>
      <c r="H38" s="7">
        <v>32</v>
      </c>
      <c r="I38" s="7">
        <v>12</v>
      </c>
      <c r="J38" s="7">
        <v>0</v>
      </c>
      <c r="K38" s="7">
        <f t="shared" si="2"/>
        <v>12</v>
      </c>
      <c r="L38" s="7">
        <v>15</v>
      </c>
      <c r="M38" s="8">
        <f t="shared" si="3"/>
        <v>27</v>
      </c>
      <c r="N38" s="6">
        <f t="shared" si="4"/>
        <v>13</v>
      </c>
      <c r="O38" s="6">
        <f t="shared" si="5"/>
        <v>15</v>
      </c>
      <c r="P38" s="6">
        <f t="shared" si="6"/>
        <v>7</v>
      </c>
      <c r="Q38" s="6">
        <f t="shared" si="7"/>
        <v>0</v>
      </c>
      <c r="R38" s="6">
        <f t="shared" si="8"/>
        <v>7</v>
      </c>
      <c r="S38" s="6">
        <f t="shared" si="9"/>
        <v>6</v>
      </c>
      <c r="T38" s="19">
        <f t="shared" si="10"/>
        <v>0.9285714285714286</v>
      </c>
      <c r="U38" s="4"/>
      <c r="V38" s="12">
        <v>6</v>
      </c>
      <c r="W38" s="7">
        <v>12</v>
      </c>
      <c r="X38" s="6">
        <f t="shared" si="11"/>
        <v>6</v>
      </c>
      <c r="Y38" s="19">
        <f t="shared" si="12"/>
        <v>1</v>
      </c>
      <c r="Z38" s="9"/>
      <c r="AA38" s="11">
        <v>0.23529412</v>
      </c>
      <c r="AB38" s="7">
        <v>0.11320755</v>
      </c>
      <c r="AC38" s="6">
        <f t="shared" si="13"/>
        <v>-0.12208656999999999</v>
      </c>
      <c r="AD38" s="19">
        <f t="shared" si="14"/>
        <v>-0.51886791731132076</v>
      </c>
      <c r="AE38" s="29"/>
      <c r="AF38" s="11">
        <v>3.6</v>
      </c>
      <c r="AG38" s="7">
        <v>3</v>
      </c>
      <c r="AH38" s="31">
        <f t="shared" si="15"/>
        <v>-0.60000000000000009</v>
      </c>
      <c r="AI38" s="19">
        <f t="shared" si="16"/>
        <v>-0.16666666666666669</v>
      </c>
      <c r="AJ38" s="4"/>
      <c r="AK38" s="11">
        <v>4.6745127300682802E-2</v>
      </c>
      <c r="AL38" s="7">
        <v>2.7294002432666199E-2</v>
      </c>
      <c r="AM38" s="6">
        <f t="shared" si="17"/>
        <v>-1.9451124868016603E-2</v>
      </c>
      <c r="AN38" s="23">
        <f t="shared" si="18"/>
        <v>-0.41611021279072402</v>
      </c>
    </row>
    <row r="39" spans="1:40">
      <c r="A39" s="1" t="s">
        <v>37</v>
      </c>
      <c r="B39" s="11">
        <v>35</v>
      </c>
      <c r="C39" s="11">
        <v>7</v>
      </c>
      <c r="D39" s="11">
        <v>2</v>
      </c>
      <c r="E39" s="11">
        <f t="shared" si="0"/>
        <v>9</v>
      </c>
      <c r="F39" s="11">
        <v>19</v>
      </c>
      <c r="G39" s="11">
        <f t="shared" si="1"/>
        <v>28</v>
      </c>
      <c r="H39" s="7">
        <v>42</v>
      </c>
      <c r="I39" s="7">
        <v>9</v>
      </c>
      <c r="J39" s="7">
        <v>2</v>
      </c>
      <c r="K39" s="7">
        <f t="shared" si="2"/>
        <v>11</v>
      </c>
      <c r="L39" s="7">
        <v>24</v>
      </c>
      <c r="M39" s="8">
        <f t="shared" si="3"/>
        <v>35</v>
      </c>
      <c r="N39" s="6">
        <f t="shared" si="4"/>
        <v>7</v>
      </c>
      <c r="O39" s="6">
        <f t="shared" si="5"/>
        <v>7</v>
      </c>
      <c r="P39" s="6">
        <f t="shared" si="6"/>
        <v>2</v>
      </c>
      <c r="Q39" s="6">
        <f t="shared" si="7"/>
        <v>0</v>
      </c>
      <c r="R39" s="6">
        <f t="shared" si="8"/>
        <v>2</v>
      </c>
      <c r="S39" s="6">
        <f t="shared" si="9"/>
        <v>5</v>
      </c>
      <c r="T39" s="19">
        <f t="shared" si="10"/>
        <v>0.25</v>
      </c>
      <c r="U39" s="4"/>
      <c r="V39" s="12">
        <v>12</v>
      </c>
      <c r="W39" s="7">
        <v>14</v>
      </c>
      <c r="X39" s="6">
        <f t="shared" si="11"/>
        <v>2</v>
      </c>
      <c r="Y39" s="19">
        <f t="shared" si="12"/>
        <v>0.16666666666666666</v>
      </c>
      <c r="Z39" s="9"/>
      <c r="AA39" s="11">
        <v>0.19512193999999999</v>
      </c>
      <c r="AB39" s="7">
        <v>0.14285714999999999</v>
      </c>
      <c r="AC39" s="6">
        <f t="shared" si="13"/>
        <v>-5.2264790000000005E-2</v>
      </c>
      <c r="AD39" s="19">
        <f t="shared" si="14"/>
        <v>-0.26785706415178123</v>
      </c>
      <c r="AE39" s="29"/>
      <c r="AF39" s="11">
        <v>3.7777777700000001</v>
      </c>
      <c r="AG39" s="7">
        <v>3.4545454499999999</v>
      </c>
      <c r="AH39" s="31">
        <f t="shared" si="15"/>
        <v>-0.32323232000000024</v>
      </c>
      <c r="AI39" s="19">
        <f t="shared" si="16"/>
        <v>-8.5561496646744312E-2</v>
      </c>
      <c r="AJ39" s="4"/>
      <c r="AK39" s="11">
        <v>3.6529343517369299E-2</v>
      </c>
      <c r="AL39" s="7">
        <v>3.30423774795712E-2</v>
      </c>
      <c r="AM39" s="6">
        <f t="shared" si="17"/>
        <v>-3.486966037798099E-3</v>
      </c>
      <c r="AN39" s="23">
        <f t="shared" si="18"/>
        <v>-9.5456575510044009E-2</v>
      </c>
    </row>
    <row r="40" spans="1:40">
      <c r="A40" s="2" t="s">
        <v>38</v>
      </c>
      <c r="B40" s="11">
        <v>15</v>
      </c>
      <c r="C40" s="11">
        <v>4</v>
      </c>
      <c r="D40" s="11">
        <v>0</v>
      </c>
      <c r="E40" s="11">
        <f t="shared" si="0"/>
        <v>4</v>
      </c>
      <c r="F40" s="11">
        <v>10</v>
      </c>
      <c r="G40" s="11">
        <f t="shared" si="1"/>
        <v>14</v>
      </c>
      <c r="H40" s="7">
        <v>16</v>
      </c>
      <c r="I40" s="7">
        <v>3</v>
      </c>
      <c r="J40" s="7">
        <v>0</v>
      </c>
      <c r="K40" s="7">
        <f t="shared" si="2"/>
        <v>3</v>
      </c>
      <c r="L40" s="7">
        <v>12</v>
      </c>
      <c r="M40" s="8">
        <f t="shared" si="3"/>
        <v>15</v>
      </c>
      <c r="N40" s="6">
        <f t="shared" si="4"/>
        <v>1</v>
      </c>
      <c r="O40" s="6">
        <f t="shared" si="5"/>
        <v>1</v>
      </c>
      <c r="P40" s="6">
        <f t="shared" si="6"/>
        <v>-1</v>
      </c>
      <c r="Q40" s="6">
        <f t="shared" si="7"/>
        <v>0</v>
      </c>
      <c r="R40" s="6">
        <f t="shared" si="8"/>
        <v>-1</v>
      </c>
      <c r="S40" s="6">
        <f t="shared" si="9"/>
        <v>2</v>
      </c>
      <c r="T40" s="19">
        <f t="shared" si="10"/>
        <v>7.1428571428571425E-2</v>
      </c>
      <c r="U40" s="4"/>
      <c r="V40" s="12">
        <v>4</v>
      </c>
      <c r="W40" s="7">
        <v>4</v>
      </c>
      <c r="X40" s="6">
        <f t="shared" si="11"/>
        <v>0</v>
      </c>
      <c r="Y40" s="19">
        <f t="shared" si="12"/>
        <v>0</v>
      </c>
      <c r="Z40" s="9"/>
      <c r="AA40" s="11">
        <v>0.125</v>
      </c>
      <c r="AB40" s="7">
        <v>0.125</v>
      </c>
      <c r="AC40" s="6">
        <f t="shared" si="13"/>
        <v>0</v>
      </c>
      <c r="AD40" s="19">
        <f t="shared" si="14"/>
        <v>0</v>
      </c>
      <c r="AE40" s="29"/>
      <c r="AF40" s="11">
        <v>3</v>
      </c>
      <c r="AG40" s="7">
        <v>3.3333333299999999</v>
      </c>
      <c r="AH40" s="31">
        <f t="shared" si="15"/>
        <v>0.33333332999999987</v>
      </c>
      <c r="AI40" s="19">
        <f t="shared" si="16"/>
        <v>0.11111110999999996</v>
      </c>
      <c r="AJ40" s="4"/>
      <c r="AK40" s="11">
        <v>8.5748956119326397E-2</v>
      </c>
      <c r="AL40" s="7">
        <v>8.5188859494415001E-2</v>
      </c>
      <c r="AM40" s="6">
        <f t="shared" si="17"/>
        <v>-5.6009662491139645E-4</v>
      </c>
      <c r="AN40" s="23">
        <f t="shared" si="18"/>
        <v>-6.5318185813478371E-3</v>
      </c>
    </row>
    <row r="41" spans="1:40">
      <c r="A41" s="1" t="s">
        <v>39</v>
      </c>
      <c r="B41" s="11">
        <v>16</v>
      </c>
      <c r="C41" s="11">
        <v>4</v>
      </c>
      <c r="D41" s="11">
        <v>0</v>
      </c>
      <c r="E41" s="11">
        <f t="shared" si="0"/>
        <v>4</v>
      </c>
      <c r="F41" s="11">
        <v>11</v>
      </c>
      <c r="G41" s="11">
        <f t="shared" si="1"/>
        <v>15</v>
      </c>
      <c r="H41" s="7">
        <v>18</v>
      </c>
      <c r="I41" s="7">
        <v>4</v>
      </c>
      <c r="J41" s="7">
        <v>0</v>
      </c>
      <c r="K41" s="7">
        <f t="shared" si="2"/>
        <v>4</v>
      </c>
      <c r="L41" s="7">
        <v>13</v>
      </c>
      <c r="M41" s="8">
        <f t="shared" si="3"/>
        <v>17</v>
      </c>
      <c r="N41" s="6">
        <f t="shared" si="4"/>
        <v>2</v>
      </c>
      <c r="O41" s="6">
        <f t="shared" si="5"/>
        <v>2</v>
      </c>
      <c r="P41" s="6">
        <f t="shared" si="6"/>
        <v>0</v>
      </c>
      <c r="Q41" s="6">
        <f t="shared" si="7"/>
        <v>0</v>
      </c>
      <c r="R41" s="6">
        <f t="shared" si="8"/>
        <v>0</v>
      </c>
      <c r="S41" s="6">
        <f t="shared" si="9"/>
        <v>2</v>
      </c>
      <c r="T41" s="19">
        <f t="shared" si="10"/>
        <v>0.13333333333333333</v>
      </c>
      <c r="U41" s="4"/>
      <c r="V41" s="12">
        <v>4</v>
      </c>
      <c r="W41" s="7">
        <v>4</v>
      </c>
      <c r="X41" s="6">
        <f t="shared" si="11"/>
        <v>0</v>
      </c>
      <c r="Y41" s="19">
        <f t="shared" si="12"/>
        <v>0</v>
      </c>
      <c r="Z41" s="9"/>
      <c r="AA41" s="11">
        <v>0.11764706</v>
      </c>
      <c r="AB41" s="7">
        <v>0.10526315999999999</v>
      </c>
      <c r="AC41" s="6">
        <f t="shared" si="13"/>
        <v>-1.2383900000000003E-2</v>
      </c>
      <c r="AD41" s="19">
        <f t="shared" si="14"/>
        <v>-0.10526314894736855</v>
      </c>
      <c r="AE41" s="29"/>
      <c r="AF41" s="11">
        <v>3</v>
      </c>
      <c r="AG41" s="7">
        <v>3</v>
      </c>
      <c r="AH41" s="31">
        <f t="shared" si="15"/>
        <v>0</v>
      </c>
      <c r="AI41" s="19">
        <f t="shared" si="16"/>
        <v>0</v>
      </c>
      <c r="AJ41" s="4"/>
      <c r="AK41" s="11">
        <v>0.115245933764452</v>
      </c>
      <c r="AL41" s="7">
        <v>0.13371459694989099</v>
      </c>
      <c r="AM41" s="6">
        <f t="shared" si="17"/>
        <v>1.8468663185438994E-2</v>
      </c>
      <c r="AN41" s="23">
        <f t="shared" si="18"/>
        <v>0.16025435850245778</v>
      </c>
    </row>
    <row r="42" spans="1:40">
      <c r="A42" s="25" t="s">
        <v>40</v>
      </c>
      <c r="B42" s="11">
        <v>30</v>
      </c>
      <c r="C42" s="11">
        <v>9</v>
      </c>
      <c r="D42" s="11">
        <v>0</v>
      </c>
      <c r="E42" s="11">
        <f t="shared" si="0"/>
        <v>9</v>
      </c>
      <c r="F42" s="11">
        <v>16</v>
      </c>
      <c r="G42" s="11">
        <f t="shared" si="1"/>
        <v>25</v>
      </c>
      <c r="H42" s="7">
        <v>33</v>
      </c>
      <c r="I42" s="7">
        <v>8</v>
      </c>
      <c r="J42" s="7">
        <v>0</v>
      </c>
      <c r="K42" s="7">
        <f t="shared" si="2"/>
        <v>8</v>
      </c>
      <c r="L42" s="7">
        <v>20</v>
      </c>
      <c r="M42" s="8">
        <f t="shared" si="3"/>
        <v>28</v>
      </c>
      <c r="N42" s="16">
        <f t="shared" si="4"/>
        <v>3</v>
      </c>
      <c r="O42" s="6">
        <f t="shared" si="5"/>
        <v>3</v>
      </c>
      <c r="P42" s="6">
        <f t="shared" si="6"/>
        <v>-1</v>
      </c>
      <c r="Q42" s="6">
        <f t="shared" si="7"/>
        <v>0</v>
      </c>
      <c r="R42" s="6">
        <f t="shared" si="8"/>
        <v>-1</v>
      </c>
      <c r="S42" s="6">
        <f t="shared" si="9"/>
        <v>4</v>
      </c>
      <c r="T42" s="19">
        <f t="shared" si="10"/>
        <v>0.12</v>
      </c>
      <c r="U42" s="4"/>
      <c r="V42" s="12">
        <v>11</v>
      </c>
      <c r="W42" s="7">
        <v>11</v>
      </c>
      <c r="X42" s="16">
        <f t="shared" si="11"/>
        <v>0</v>
      </c>
      <c r="Y42" s="19">
        <f t="shared" si="12"/>
        <v>0</v>
      </c>
      <c r="Z42" s="9"/>
      <c r="AA42" s="11">
        <v>0.15789473000000001</v>
      </c>
      <c r="AB42" s="7">
        <v>0.15789473000000001</v>
      </c>
      <c r="AC42" s="16">
        <f t="shared" si="13"/>
        <v>0</v>
      </c>
      <c r="AD42" s="19">
        <f t="shared" si="14"/>
        <v>0</v>
      </c>
      <c r="AE42" s="29"/>
      <c r="AF42" s="11">
        <v>3.3333333299999999</v>
      </c>
      <c r="AG42" s="7">
        <v>3.5</v>
      </c>
      <c r="AH42" s="31">
        <f t="shared" si="15"/>
        <v>0.16666667000000013</v>
      </c>
      <c r="AI42" s="19">
        <f t="shared" si="16"/>
        <v>5.0000001050000041E-2</v>
      </c>
      <c r="AJ42" s="4"/>
      <c r="AK42" s="11">
        <v>2.98614678944602E-2</v>
      </c>
      <c r="AL42" s="7">
        <v>3.3257675940553698E-2</v>
      </c>
      <c r="AM42" s="16">
        <f t="shared" si="17"/>
        <v>3.3962080460934983E-3</v>
      </c>
      <c r="AN42" s="23">
        <f t="shared" si="18"/>
        <v>0.11373211987089059</v>
      </c>
    </row>
    <row r="43" spans="1:40">
      <c r="A43" s="1" t="s">
        <v>41</v>
      </c>
      <c r="B43" s="11">
        <v>21</v>
      </c>
      <c r="C43" s="11">
        <v>6</v>
      </c>
      <c r="D43" s="11">
        <v>0</v>
      </c>
      <c r="E43" s="11">
        <f t="shared" si="0"/>
        <v>6</v>
      </c>
      <c r="F43" s="11">
        <v>12</v>
      </c>
      <c r="G43" s="11">
        <f t="shared" si="1"/>
        <v>18</v>
      </c>
      <c r="H43" s="7">
        <v>35</v>
      </c>
      <c r="I43" s="7">
        <v>10</v>
      </c>
      <c r="J43" s="7">
        <v>0</v>
      </c>
      <c r="K43" s="7">
        <f t="shared" si="2"/>
        <v>10</v>
      </c>
      <c r="L43" s="7">
        <v>20</v>
      </c>
      <c r="M43" s="7">
        <f>I43+J43+L43</f>
        <v>30</v>
      </c>
      <c r="N43" s="6">
        <f>M43-G43</f>
        <v>12</v>
      </c>
      <c r="O43" s="6">
        <f t="shared" si="5"/>
        <v>14</v>
      </c>
      <c r="P43" s="6">
        <f t="shared" si="6"/>
        <v>4</v>
      </c>
      <c r="Q43" s="6">
        <f t="shared" si="7"/>
        <v>0</v>
      </c>
      <c r="R43" s="6">
        <f t="shared" si="8"/>
        <v>4</v>
      </c>
      <c r="S43" s="6">
        <f t="shared" si="9"/>
        <v>8</v>
      </c>
      <c r="T43" s="19">
        <f t="shared" si="10"/>
        <v>0.66666666666666663</v>
      </c>
      <c r="U43" s="9"/>
      <c r="V43" s="11">
        <v>8</v>
      </c>
      <c r="W43" s="7">
        <v>12</v>
      </c>
      <c r="X43" s="6">
        <f>W43-V43</f>
        <v>4</v>
      </c>
      <c r="Y43" s="19">
        <f t="shared" si="12"/>
        <v>0.5</v>
      </c>
      <c r="Z43" s="9"/>
      <c r="AA43" s="11">
        <v>0.17391305000000001</v>
      </c>
      <c r="AB43" s="7">
        <v>0.12765957</v>
      </c>
      <c r="AC43" s="6">
        <f>AB43-AA43</f>
        <v>-4.6253480000000013E-2</v>
      </c>
      <c r="AD43" s="19">
        <f t="shared" si="14"/>
        <v>-0.2659575000265938</v>
      </c>
      <c r="AE43" s="29"/>
      <c r="AF43" s="11">
        <v>3.3333333299999999</v>
      </c>
      <c r="AG43" s="7">
        <v>3.2</v>
      </c>
      <c r="AH43" s="31">
        <f t="shared" si="15"/>
        <v>-0.13333332999999969</v>
      </c>
      <c r="AI43" s="19">
        <f t="shared" si="16"/>
        <v>-3.9999999039999908E-2</v>
      </c>
      <c r="AJ43" s="4"/>
      <c r="AK43" s="11">
        <v>4.8232617539471202E-2</v>
      </c>
      <c r="AL43" s="7">
        <v>2.84653808847239E-2</v>
      </c>
      <c r="AM43" s="6">
        <f>AL43-AK43</f>
        <v>-1.9767236654747302E-2</v>
      </c>
      <c r="AN43" s="23">
        <f t="shared" si="18"/>
        <v>-0.40983130634721965</v>
      </c>
    </row>
    <row r="44" spans="1:40">
      <c r="A44" s="1" t="s">
        <v>42</v>
      </c>
      <c r="B44" s="11">
        <v>49</v>
      </c>
      <c r="C44" s="11">
        <v>7</v>
      </c>
      <c r="D44" s="11">
        <v>2</v>
      </c>
      <c r="E44" s="11">
        <f t="shared" si="0"/>
        <v>9</v>
      </c>
      <c r="F44" s="11">
        <v>31</v>
      </c>
      <c r="G44" s="11">
        <f t="shared" si="1"/>
        <v>40</v>
      </c>
      <c r="H44" s="7">
        <v>77</v>
      </c>
      <c r="I44" s="7">
        <v>12</v>
      </c>
      <c r="J44" s="7">
        <v>2</v>
      </c>
      <c r="K44" s="7">
        <f t="shared" si="2"/>
        <v>14</v>
      </c>
      <c r="L44" s="7">
        <v>48</v>
      </c>
      <c r="M44" s="7">
        <f t="shared" ref="M44:M57" si="19">I44+J44+L44</f>
        <v>62</v>
      </c>
      <c r="N44" s="6">
        <f t="shared" ref="N44:N57" si="20">M44-G44</f>
        <v>22</v>
      </c>
      <c r="O44" s="6">
        <f t="shared" si="5"/>
        <v>28</v>
      </c>
      <c r="P44" s="6">
        <f t="shared" si="6"/>
        <v>5</v>
      </c>
      <c r="Q44" s="6">
        <f t="shared" si="7"/>
        <v>0</v>
      </c>
      <c r="R44" s="6">
        <f t="shared" si="8"/>
        <v>5</v>
      </c>
      <c r="S44" s="6">
        <f t="shared" si="9"/>
        <v>17</v>
      </c>
      <c r="T44" s="19">
        <f t="shared" si="10"/>
        <v>0.55000000000000004</v>
      </c>
      <c r="U44" s="9"/>
      <c r="V44" s="11">
        <v>15</v>
      </c>
      <c r="W44" s="7">
        <v>23</v>
      </c>
      <c r="X44" s="6">
        <f t="shared" ref="X44:X57" si="21">W44-V44</f>
        <v>8</v>
      </c>
      <c r="Y44" s="19">
        <f t="shared" si="12"/>
        <v>0.53333333333333333</v>
      </c>
      <c r="Z44" s="9"/>
      <c r="AA44" s="11">
        <v>0.18867924999999999</v>
      </c>
      <c r="AB44" s="7">
        <v>0.16161616000000001</v>
      </c>
      <c r="AC44" s="6">
        <f t="shared" ref="AC44:AC57" si="22">AB44-AA44</f>
        <v>-2.7063089999999984E-2</v>
      </c>
      <c r="AD44" s="19">
        <f t="shared" si="14"/>
        <v>-0.14343437341414059</v>
      </c>
      <c r="AE44" s="29"/>
      <c r="AF44" s="11">
        <v>4.2222222199999999</v>
      </c>
      <c r="AG44" s="7">
        <v>4.2857142799999997</v>
      </c>
      <c r="AH44" s="31">
        <f t="shared" si="15"/>
        <v>6.3492059999999739E-2</v>
      </c>
      <c r="AI44" s="19">
        <f t="shared" si="16"/>
        <v>1.5037593165809198E-2</v>
      </c>
      <c r="AJ44" s="4"/>
      <c r="AK44" s="11">
        <v>3.3211019063458899E-2</v>
      </c>
      <c r="AL44" s="7">
        <v>1.98685626609135E-2</v>
      </c>
      <c r="AM44" s="6">
        <f t="shared" ref="AM44:AM57" si="23">AL44-AK44</f>
        <v>-1.3342456402545399E-2</v>
      </c>
      <c r="AN44" s="23">
        <f t="shared" si="18"/>
        <v>-0.40174787702391551</v>
      </c>
    </row>
    <row r="45" spans="1:40">
      <c r="A45" s="1" t="s">
        <v>43</v>
      </c>
      <c r="B45" s="11">
        <v>32</v>
      </c>
      <c r="C45" s="11">
        <v>7</v>
      </c>
      <c r="D45" s="11">
        <v>2</v>
      </c>
      <c r="E45" s="11">
        <f t="shared" si="0"/>
        <v>9</v>
      </c>
      <c r="F45" s="11">
        <v>19</v>
      </c>
      <c r="G45" s="11">
        <f t="shared" si="1"/>
        <v>28</v>
      </c>
      <c r="H45" s="7">
        <v>39</v>
      </c>
      <c r="I45" s="7">
        <v>9</v>
      </c>
      <c r="J45" s="7">
        <v>2</v>
      </c>
      <c r="K45" s="7">
        <f t="shared" si="2"/>
        <v>11</v>
      </c>
      <c r="L45" s="7">
        <v>23</v>
      </c>
      <c r="M45" s="7">
        <f t="shared" si="19"/>
        <v>34</v>
      </c>
      <c r="N45" s="6">
        <f t="shared" si="20"/>
        <v>6</v>
      </c>
      <c r="O45" s="6">
        <f t="shared" si="5"/>
        <v>7</v>
      </c>
      <c r="P45" s="6">
        <f t="shared" si="6"/>
        <v>2</v>
      </c>
      <c r="Q45" s="6">
        <f t="shared" si="7"/>
        <v>0</v>
      </c>
      <c r="R45" s="6">
        <f t="shared" si="8"/>
        <v>2</v>
      </c>
      <c r="S45" s="6">
        <f t="shared" si="9"/>
        <v>4</v>
      </c>
      <c r="T45" s="19">
        <f t="shared" si="10"/>
        <v>0.21428571428571427</v>
      </c>
      <c r="U45" s="9"/>
      <c r="V45" s="11">
        <v>9</v>
      </c>
      <c r="W45" s="7">
        <v>11</v>
      </c>
      <c r="X45" s="6">
        <f t="shared" si="21"/>
        <v>2</v>
      </c>
      <c r="Y45" s="19">
        <f t="shared" si="12"/>
        <v>0.22222222222222221</v>
      </c>
      <c r="Z45" s="9"/>
      <c r="AA45" s="11">
        <v>0.12195122</v>
      </c>
      <c r="AB45" s="7">
        <v>0.10909091</v>
      </c>
      <c r="AC45" s="6">
        <f t="shared" si="22"/>
        <v>-1.286031E-2</v>
      </c>
      <c r="AD45" s="19">
        <f t="shared" si="14"/>
        <v>-0.10545454157818183</v>
      </c>
      <c r="AE45" s="29"/>
      <c r="AF45" s="11">
        <v>3.11111111</v>
      </c>
      <c r="AG45" s="7">
        <v>3.0909090899999998</v>
      </c>
      <c r="AH45" s="31">
        <f t="shared" si="15"/>
        <v>-2.0202020000000154E-2</v>
      </c>
      <c r="AI45" s="19">
        <f t="shared" si="16"/>
        <v>-6.4935064308905876E-3</v>
      </c>
      <c r="AJ45" s="4"/>
      <c r="AK45" s="11">
        <v>6.0571290066603299E-2</v>
      </c>
      <c r="AL45" s="7">
        <v>4.62354726152839E-2</v>
      </c>
      <c r="AM45" s="6">
        <f t="shared" si="23"/>
        <v>-1.4335817451319399E-2</v>
      </c>
      <c r="AN45" s="23">
        <f t="shared" si="18"/>
        <v>-0.23667677270132345</v>
      </c>
    </row>
    <row r="46" spans="1:40">
      <c r="A46" s="1" t="s">
        <v>44</v>
      </c>
      <c r="B46" s="11">
        <v>17</v>
      </c>
      <c r="C46" s="11">
        <v>4</v>
      </c>
      <c r="D46" s="11">
        <v>0</v>
      </c>
      <c r="E46" s="11">
        <f t="shared" si="0"/>
        <v>4</v>
      </c>
      <c r="F46" s="11">
        <v>12</v>
      </c>
      <c r="G46" s="11">
        <f t="shared" si="1"/>
        <v>16</v>
      </c>
      <c r="H46" s="7">
        <v>18</v>
      </c>
      <c r="I46" s="7">
        <v>3</v>
      </c>
      <c r="J46" s="7">
        <v>0</v>
      </c>
      <c r="K46" s="7">
        <f t="shared" si="2"/>
        <v>3</v>
      </c>
      <c r="L46" s="7">
        <v>14</v>
      </c>
      <c r="M46" s="7">
        <f t="shared" si="19"/>
        <v>17</v>
      </c>
      <c r="N46" s="6">
        <f t="shared" si="20"/>
        <v>1</v>
      </c>
      <c r="O46" s="6">
        <f t="shared" si="5"/>
        <v>1</v>
      </c>
      <c r="P46" s="6">
        <f t="shared" si="6"/>
        <v>-1</v>
      </c>
      <c r="Q46" s="6">
        <f t="shared" si="7"/>
        <v>0</v>
      </c>
      <c r="R46" s="6">
        <f t="shared" si="8"/>
        <v>-1</v>
      </c>
      <c r="S46" s="6">
        <f t="shared" si="9"/>
        <v>2</v>
      </c>
      <c r="T46" s="19">
        <f t="shared" si="10"/>
        <v>6.25E-2</v>
      </c>
      <c r="U46" s="9"/>
      <c r="V46" s="11">
        <v>4</v>
      </c>
      <c r="W46" s="7">
        <v>4</v>
      </c>
      <c r="X46" s="6">
        <f t="shared" si="21"/>
        <v>0</v>
      </c>
      <c r="Y46" s="19">
        <f t="shared" si="12"/>
        <v>0</v>
      </c>
      <c r="Z46" s="9"/>
      <c r="AA46" s="11">
        <v>0.11111111</v>
      </c>
      <c r="AB46" s="7">
        <v>0.11111111</v>
      </c>
      <c r="AC46" s="6">
        <f t="shared" si="22"/>
        <v>0</v>
      </c>
      <c r="AD46" s="19">
        <f t="shared" si="14"/>
        <v>0</v>
      </c>
      <c r="AE46" s="29"/>
      <c r="AF46" s="11">
        <v>3</v>
      </c>
      <c r="AG46" s="7">
        <v>3.3333333299999999</v>
      </c>
      <c r="AH46" s="31">
        <f t="shared" si="15"/>
        <v>0.33333332999999987</v>
      </c>
      <c r="AI46" s="19">
        <f t="shared" si="16"/>
        <v>0.11111110999999996</v>
      </c>
      <c r="AJ46" s="4"/>
      <c r="AK46" s="11">
        <v>7.1359167809784907E-2</v>
      </c>
      <c r="AL46" s="7">
        <v>8.2388684640500004E-2</v>
      </c>
      <c r="AM46" s="6">
        <f t="shared" si="23"/>
        <v>1.1029516830715097E-2</v>
      </c>
      <c r="AN46" s="23">
        <f t="shared" si="18"/>
        <v>0.15456341727688575</v>
      </c>
    </row>
    <row r="47" spans="1:40">
      <c r="A47" s="1" t="s">
        <v>45</v>
      </c>
      <c r="B47" s="11">
        <v>20</v>
      </c>
      <c r="C47" s="11">
        <v>5</v>
      </c>
      <c r="D47" s="11">
        <v>0</v>
      </c>
      <c r="E47" s="11">
        <f t="shared" si="0"/>
        <v>5</v>
      </c>
      <c r="F47" s="11">
        <v>12</v>
      </c>
      <c r="G47" s="11">
        <f t="shared" si="1"/>
        <v>17</v>
      </c>
      <c r="H47" s="7">
        <v>25</v>
      </c>
      <c r="I47" s="7">
        <v>7</v>
      </c>
      <c r="J47" s="7">
        <v>0</v>
      </c>
      <c r="K47" s="7">
        <f t="shared" si="2"/>
        <v>7</v>
      </c>
      <c r="L47" s="7">
        <v>15</v>
      </c>
      <c r="M47" s="7">
        <f t="shared" si="19"/>
        <v>22</v>
      </c>
      <c r="N47" s="6">
        <f t="shared" si="20"/>
        <v>5</v>
      </c>
      <c r="O47" s="6">
        <f t="shared" si="5"/>
        <v>5</v>
      </c>
      <c r="P47" s="6">
        <f t="shared" si="6"/>
        <v>2</v>
      </c>
      <c r="Q47" s="6">
        <f t="shared" si="7"/>
        <v>0</v>
      </c>
      <c r="R47" s="6">
        <f t="shared" si="8"/>
        <v>2</v>
      </c>
      <c r="S47" s="6">
        <f t="shared" si="9"/>
        <v>3</v>
      </c>
      <c r="T47" s="19">
        <f t="shared" si="10"/>
        <v>0.29411764705882354</v>
      </c>
      <c r="U47" s="9"/>
      <c r="V47" s="11">
        <v>7</v>
      </c>
      <c r="W47" s="7">
        <v>8</v>
      </c>
      <c r="X47" s="6">
        <f t="shared" si="21"/>
        <v>1</v>
      </c>
      <c r="Y47" s="19">
        <f t="shared" si="12"/>
        <v>0.14285714285714285</v>
      </c>
      <c r="Z47" s="9"/>
      <c r="AA47" s="11">
        <v>0.2</v>
      </c>
      <c r="AB47" s="7">
        <v>0.13793103000000001</v>
      </c>
      <c r="AC47" s="6">
        <f t="shared" si="22"/>
        <v>-6.2068970000000001E-2</v>
      </c>
      <c r="AD47" s="19">
        <f t="shared" si="14"/>
        <v>-0.31034485000000001</v>
      </c>
      <c r="AE47" s="29"/>
      <c r="AF47" s="11">
        <v>3.6</v>
      </c>
      <c r="AG47" s="7">
        <v>3.1428571399999998</v>
      </c>
      <c r="AH47" s="31">
        <f t="shared" si="15"/>
        <v>-0.45714286000000026</v>
      </c>
      <c r="AI47" s="19">
        <f t="shared" si="16"/>
        <v>-0.12698412777777784</v>
      </c>
      <c r="AJ47" s="4"/>
      <c r="AK47" s="11">
        <v>4.95292453401113E-2</v>
      </c>
      <c r="AL47" s="7">
        <v>4.4894505997636697E-2</v>
      </c>
      <c r="AM47" s="6">
        <f t="shared" si="23"/>
        <v>-4.6347393424746031E-3</v>
      </c>
      <c r="AN47" s="23">
        <f t="shared" si="18"/>
        <v>-9.3575811839013742E-2</v>
      </c>
    </row>
    <row r="48" spans="1:40">
      <c r="A48" s="1" t="s">
        <v>46</v>
      </c>
      <c r="B48" s="11">
        <v>28</v>
      </c>
      <c r="C48" s="11">
        <v>8</v>
      </c>
      <c r="D48" s="11">
        <v>0</v>
      </c>
      <c r="E48" s="11">
        <f t="shared" si="0"/>
        <v>8</v>
      </c>
      <c r="F48" s="11">
        <v>16</v>
      </c>
      <c r="G48" s="11">
        <f t="shared" si="1"/>
        <v>24</v>
      </c>
      <c r="H48" s="7">
        <v>36</v>
      </c>
      <c r="I48" s="7">
        <v>9</v>
      </c>
      <c r="J48" s="7">
        <v>0</v>
      </c>
      <c r="K48" s="7">
        <f t="shared" si="2"/>
        <v>9</v>
      </c>
      <c r="L48" s="7">
        <v>22</v>
      </c>
      <c r="M48" s="7">
        <f t="shared" si="19"/>
        <v>31</v>
      </c>
      <c r="N48" s="6">
        <f t="shared" si="20"/>
        <v>7</v>
      </c>
      <c r="O48" s="6">
        <f t="shared" si="5"/>
        <v>8</v>
      </c>
      <c r="P48" s="6">
        <f t="shared" si="6"/>
        <v>1</v>
      </c>
      <c r="Q48" s="6">
        <f t="shared" si="7"/>
        <v>0</v>
      </c>
      <c r="R48" s="6">
        <f t="shared" si="8"/>
        <v>1</v>
      </c>
      <c r="S48" s="6">
        <f t="shared" si="9"/>
        <v>6</v>
      </c>
      <c r="T48" s="19">
        <f t="shared" si="10"/>
        <v>0.29166666666666669</v>
      </c>
      <c r="U48" s="9"/>
      <c r="V48" s="11">
        <v>9</v>
      </c>
      <c r="W48" s="7">
        <v>11</v>
      </c>
      <c r="X48" s="6">
        <f t="shared" si="21"/>
        <v>2</v>
      </c>
      <c r="Y48" s="19">
        <f t="shared" si="12"/>
        <v>0.22222222222222221</v>
      </c>
      <c r="Z48" s="9"/>
      <c r="AA48" s="11">
        <v>0.14705883</v>
      </c>
      <c r="AB48" s="7">
        <v>0.13636364000000001</v>
      </c>
      <c r="AC48" s="6">
        <f t="shared" si="22"/>
        <v>-1.0695189999999993E-2</v>
      </c>
      <c r="AD48" s="19">
        <f t="shared" si="14"/>
        <v>-7.2727288799999248E-2</v>
      </c>
      <c r="AE48" s="29"/>
      <c r="AF48" s="11">
        <v>3.25</v>
      </c>
      <c r="AG48" s="7">
        <v>3.3333333299999999</v>
      </c>
      <c r="AH48" s="31">
        <f t="shared" si="15"/>
        <v>8.3333329999999872E-2</v>
      </c>
      <c r="AI48" s="19">
        <f t="shared" si="16"/>
        <v>2.5641024615384575E-2</v>
      </c>
      <c r="AJ48" s="4"/>
      <c r="AK48" s="11">
        <v>4.0862370077273599E-2</v>
      </c>
      <c r="AL48" s="7">
        <v>3.5047829520851503E-2</v>
      </c>
      <c r="AM48" s="6">
        <f t="shared" si="23"/>
        <v>-5.8145405564220959E-3</v>
      </c>
      <c r="AN48" s="23">
        <f t="shared" si="18"/>
        <v>-0.14229572453644743</v>
      </c>
    </row>
    <row r="49" spans="1:40">
      <c r="A49" s="1" t="s">
        <v>47</v>
      </c>
      <c r="B49" s="11">
        <v>40</v>
      </c>
      <c r="C49" s="11">
        <v>8</v>
      </c>
      <c r="D49" s="11">
        <v>2</v>
      </c>
      <c r="E49" s="11">
        <f t="shared" si="0"/>
        <v>10</v>
      </c>
      <c r="F49" s="11">
        <v>20</v>
      </c>
      <c r="G49" s="11">
        <f t="shared" si="1"/>
        <v>30</v>
      </c>
      <c r="H49" s="7">
        <v>88</v>
      </c>
      <c r="I49" s="7">
        <v>16</v>
      </c>
      <c r="J49" s="7">
        <v>2</v>
      </c>
      <c r="K49" s="7">
        <f t="shared" si="2"/>
        <v>18</v>
      </c>
      <c r="L49" s="7">
        <v>50</v>
      </c>
      <c r="M49" s="7">
        <f t="shared" si="19"/>
        <v>68</v>
      </c>
      <c r="N49" s="6">
        <f t="shared" si="20"/>
        <v>38</v>
      </c>
      <c r="O49" s="6">
        <f t="shared" si="5"/>
        <v>48</v>
      </c>
      <c r="P49" s="6">
        <f t="shared" si="6"/>
        <v>8</v>
      </c>
      <c r="Q49" s="6">
        <f t="shared" si="7"/>
        <v>0</v>
      </c>
      <c r="R49" s="6">
        <f t="shared" si="8"/>
        <v>8</v>
      </c>
      <c r="S49" s="6">
        <f t="shared" si="9"/>
        <v>30</v>
      </c>
      <c r="T49" s="19">
        <f t="shared" si="10"/>
        <v>1.2666666666666666</v>
      </c>
      <c r="U49" s="9"/>
      <c r="V49" s="11">
        <v>14</v>
      </c>
      <c r="W49" s="7">
        <v>31</v>
      </c>
      <c r="X49" s="6">
        <f t="shared" si="21"/>
        <v>17</v>
      </c>
      <c r="Y49" s="19">
        <f t="shared" si="12"/>
        <v>1.2142857142857142</v>
      </c>
      <c r="Z49" s="9"/>
      <c r="AA49" s="11">
        <v>0.23404256000000001</v>
      </c>
      <c r="AB49" s="7">
        <v>0.15789473000000001</v>
      </c>
      <c r="AC49" s="6">
        <f t="shared" si="22"/>
        <v>-7.614783E-2</v>
      </c>
      <c r="AD49" s="19">
        <f t="shared" si="14"/>
        <v>-0.32535890053501376</v>
      </c>
      <c r="AE49" s="29"/>
      <c r="AF49" s="11">
        <v>4.2</v>
      </c>
      <c r="AG49" s="7">
        <v>4.3333333300000003</v>
      </c>
      <c r="AH49" s="31">
        <f t="shared" si="15"/>
        <v>0.13333333000000014</v>
      </c>
      <c r="AI49" s="19">
        <f t="shared" si="16"/>
        <v>3.1746030952380981E-2</v>
      </c>
      <c r="AJ49" s="4"/>
      <c r="AK49" s="11">
        <v>4.3969343375913399E-2</v>
      </c>
      <c r="AL49" s="7">
        <v>1.52250165657774E-2</v>
      </c>
      <c r="AM49" s="6">
        <f t="shared" si="23"/>
        <v>-2.8744326810136001E-2</v>
      </c>
      <c r="AN49" s="23">
        <f t="shared" si="18"/>
        <v>-0.6537356394974565</v>
      </c>
    </row>
    <row r="50" spans="1:40">
      <c r="A50" s="1" t="s">
        <v>48</v>
      </c>
      <c r="B50" s="11">
        <v>41</v>
      </c>
      <c r="C50" s="11">
        <v>7</v>
      </c>
      <c r="D50" s="11">
        <v>2</v>
      </c>
      <c r="E50" s="11">
        <f t="shared" si="0"/>
        <v>9</v>
      </c>
      <c r="F50" s="11">
        <v>26</v>
      </c>
      <c r="G50" s="11">
        <f t="shared" si="1"/>
        <v>35</v>
      </c>
      <c r="H50" s="7">
        <v>63</v>
      </c>
      <c r="I50" s="7">
        <v>10</v>
      </c>
      <c r="J50" s="7">
        <v>2</v>
      </c>
      <c r="K50" s="7">
        <f t="shared" si="2"/>
        <v>12</v>
      </c>
      <c r="L50" s="7">
        <v>43</v>
      </c>
      <c r="M50" s="7">
        <f t="shared" si="19"/>
        <v>55</v>
      </c>
      <c r="N50" s="6">
        <f t="shared" si="20"/>
        <v>20</v>
      </c>
      <c r="O50" s="6">
        <f t="shared" si="5"/>
        <v>22</v>
      </c>
      <c r="P50" s="6">
        <f t="shared" si="6"/>
        <v>3</v>
      </c>
      <c r="Q50" s="6">
        <f t="shared" si="7"/>
        <v>0</v>
      </c>
      <c r="R50" s="6">
        <f t="shared" si="8"/>
        <v>3</v>
      </c>
      <c r="S50" s="6">
        <f t="shared" si="9"/>
        <v>17</v>
      </c>
      <c r="T50" s="19">
        <f t="shared" si="10"/>
        <v>0.5714285714285714</v>
      </c>
      <c r="U50" s="9"/>
      <c r="V50" s="11">
        <v>10</v>
      </c>
      <c r="W50" s="7">
        <v>15</v>
      </c>
      <c r="X50" s="6">
        <f t="shared" si="21"/>
        <v>5</v>
      </c>
      <c r="Y50" s="19">
        <f t="shared" si="12"/>
        <v>0.5</v>
      </c>
      <c r="Z50" s="9"/>
      <c r="AA50" s="11">
        <v>0.14583333000000001</v>
      </c>
      <c r="AB50" s="7">
        <v>0.11111111</v>
      </c>
      <c r="AC50" s="6">
        <f t="shared" si="22"/>
        <v>-3.4722220000000012E-2</v>
      </c>
      <c r="AD50" s="19">
        <f t="shared" si="14"/>
        <v>-0.23809522829931956</v>
      </c>
      <c r="AE50" s="29"/>
      <c r="AF50" s="11">
        <v>3.5555555499999998</v>
      </c>
      <c r="AG50" s="7">
        <v>3.5</v>
      </c>
      <c r="AH50" s="31">
        <f t="shared" si="15"/>
        <v>-5.5555549999999787E-2</v>
      </c>
      <c r="AI50" s="19">
        <f t="shared" si="16"/>
        <v>-1.5624998461914001E-2</v>
      </c>
      <c r="AJ50" s="4"/>
      <c r="AK50" s="11">
        <v>7.61878015094926E-2</v>
      </c>
      <c r="AL50" s="7">
        <v>4.3210746590667599E-2</v>
      </c>
      <c r="AM50" s="6">
        <f t="shared" si="23"/>
        <v>-3.2977054918825001E-2</v>
      </c>
      <c r="AN50" s="23">
        <f t="shared" si="18"/>
        <v>-0.43283904070543672</v>
      </c>
    </row>
    <row r="51" spans="1:40">
      <c r="A51" s="1" t="s">
        <v>49</v>
      </c>
      <c r="B51" s="11">
        <v>25</v>
      </c>
      <c r="C51" s="11">
        <v>2</v>
      </c>
      <c r="D51" s="11">
        <v>6</v>
      </c>
      <c r="E51" s="11">
        <f t="shared" si="0"/>
        <v>8</v>
      </c>
      <c r="F51" s="11">
        <v>12</v>
      </c>
      <c r="G51" s="11">
        <f t="shared" si="1"/>
        <v>20</v>
      </c>
      <c r="H51" s="7">
        <v>18</v>
      </c>
      <c r="I51" s="7">
        <v>2</v>
      </c>
      <c r="J51" s="7">
        <v>2</v>
      </c>
      <c r="K51" s="7">
        <f t="shared" si="2"/>
        <v>4</v>
      </c>
      <c r="L51" s="7">
        <v>12</v>
      </c>
      <c r="M51" s="7">
        <f t="shared" si="19"/>
        <v>16</v>
      </c>
      <c r="N51" s="6">
        <f t="shared" si="20"/>
        <v>-4</v>
      </c>
      <c r="O51" s="6">
        <f t="shared" si="5"/>
        <v>-7</v>
      </c>
      <c r="P51" s="6">
        <f t="shared" si="6"/>
        <v>0</v>
      </c>
      <c r="Q51" s="6">
        <f t="shared" si="7"/>
        <v>-4</v>
      </c>
      <c r="R51" s="6">
        <f t="shared" si="8"/>
        <v>-4</v>
      </c>
      <c r="S51" s="6">
        <f t="shared" si="9"/>
        <v>0</v>
      </c>
      <c r="T51" s="19">
        <f t="shared" si="10"/>
        <v>-0.2</v>
      </c>
      <c r="U51" s="9"/>
      <c r="V51" s="11">
        <v>7</v>
      </c>
      <c r="W51" s="7">
        <v>4</v>
      </c>
      <c r="X51" s="6">
        <f t="shared" si="21"/>
        <v>-3</v>
      </c>
      <c r="Y51" s="19">
        <f t="shared" si="12"/>
        <v>-0.42857142857142855</v>
      </c>
      <c r="Z51" s="9"/>
      <c r="AA51" s="11">
        <v>0.2</v>
      </c>
      <c r="AB51" s="7">
        <v>0.16666666999999999</v>
      </c>
      <c r="AC51" s="6">
        <f t="shared" si="22"/>
        <v>-3.3333330000000022E-2</v>
      </c>
      <c r="AD51" s="19">
        <f t="shared" si="14"/>
        <v>-0.16666665000000011</v>
      </c>
      <c r="AE51" s="29"/>
      <c r="AF51" s="11">
        <v>3.5</v>
      </c>
      <c r="AG51" s="7">
        <v>3.5</v>
      </c>
      <c r="AH51" s="31">
        <f t="shared" si="15"/>
        <v>0</v>
      </c>
      <c r="AI51" s="19">
        <f t="shared" si="16"/>
        <v>0</v>
      </c>
      <c r="AJ51" s="4"/>
      <c r="AK51" s="11">
        <v>0.25372121710526302</v>
      </c>
      <c r="AL51" s="7">
        <v>0.206608072916666</v>
      </c>
      <c r="AM51" s="6">
        <f t="shared" si="23"/>
        <v>-4.7113144188597023E-2</v>
      </c>
      <c r="AN51" s="23">
        <f t="shared" si="18"/>
        <v>-0.18568862598925212</v>
      </c>
    </row>
    <row r="52" spans="1:40">
      <c r="A52" s="1" t="s">
        <v>50</v>
      </c>
      <c r="B52" s="11">
        <v>46</v>
      </c>
      <c r="C52" s="11">
        <v>3</v>
      </c>
      <c r="D52" s="11">
        <v>6</v>
      </c>
      <c r="E52" s="11">
        <f t="shared" si="0"/>
        <v>9</v>
      </c>
      <c r="F52" s="11">
        <v>27</v>
      </c>
      <c r="G52" s="11">
        <f t="shared" si="1"/>
        <v>36</v>
      </c>
      <c r="H52" s="7">
        <v>43</v>
      </c>
      <c r="I52" s="7">
        <v>4</v>
      </c>
      <c r="J52" s="7">
        <v>4</v>
      </c>
      <c r="K52" s="7">
        <f t="shared" si="2"/>
        <v>8</v>
      </c>
      <c r="L52" s="7">
        <v>27</v>
      </c>
      <c r="M52" s="7">
        <f t="shared" si="19"/>
        <v>35</v>
      </c>
      <c r="N52" s="6">
        <f t="shared" si="20"/>
        <v>-1</v>
      </c>
      <c r="O52" s="6">
        <f t="shared" si="5"/>
        <v>-3</v>
      </c>
      <c r="P52" s="6">
        <f t="shared" si="6"/>
        <v>1</v>
      </c>
      <c r="Q52" s="6">
        <f t="shared" si="7"/>
        <v>-2</v>
      </c>
      <c r="R52" s="6">
        <f t="shared" si="8"/>
        <v>-1</v>
      </c>
      <c r="S52" s="6">
        <f t="shared" si="9"/>
        <v>0</v>
      </c>
      <c r="T52" s="19">
        <f t="shared" si="10"/>
        <v>-2.7777777777777776E-2</v>
      </c>
      <c r="U52" s="9"/>
      <c r="V52" s="11">
        <v>11</v>
      </c>
      <c r="W52" s="7">
        <v>10</v>
      </c>
      <c r="X52" s="6">
        <f t="shared" si="21"/>
        <v>-1</v>
      </c>
      <c r="Y52" s="19">
        <f t="shared" si="12"/>
        <v>-9.0909090909090912E-2</v>
      </c>
      <c r="Z52" s="9"/>
      <c r="AA52" s="11">
        <v>0.22448979999999999</v>
      </c>
      <c r="AB52" s="7">
        <v>0.2</v>
      </c>
      <c r="AC52" s="6">
        <f t="shared" si="22"/>
        <v>-2.4489799999999978E-2</v>
      </c>
      <c r="AD52" s="19">
        <f t="shared" si="14"/>
        <v>-0.10909092528925582</v>
      </c>
      <c r="AE52" s="29"/>
      <c r="AF52" s="11">
        <v>4.4444444399999998</v>
      </c>
      <c r="AG52" s="7">
        <v>4.25</v>
      </c>
      <c r="AH52" s="31">
        <f t="shared" si="15"/>
        <v>-0.19444443999999983</v>
      </c>
      <c r="AI52" s="19">
        <f t="shared" si="16"/>
        <v>-4.374999904374996E-2</v>
      </c>
      <c r="AJ52" s="4"/>
      <c r="AK52" s="11">
        <v>0.146817804502753</v>
      </c>
      <c r="AL52" s="7">
        <v>0.12629843212525199</v>
      </c>
      <c r="AM52" s="6">
        <f t="shared" si="23"/>
        <v>-2.0519372377501011E-2</v>
      </c>
      <c r="AN52" s="23">
        <f t="shared" si="18"/>
        <v>-0.13976079023246971</v>
      </c>
    </row>
    <row r="53" spans="1:40">
      <c r="A53" s="1" t="s">
        <v>51</v>
      </c>
      <c r="B53" s="11">
        <v>42</v>
      </c>
      <c r="C53" s="11">
        <v>6</v>
      </c>
      <c r="D53" s="11">
        <v>4</v>
      </c>
      <c r="E53" s="11">
        <f t="shared" si="0"/>
        <v>10</v>
      </c>
      <c r="F53" s="11">
        <v>27</v>
      </c>
      <c r="G53" s="11">
        <f t="shared" si="1"/>
        <v>37</v>
      </c>
      <c r="H53" s="7">
        <v>80</v>
      </c>
      <c r="I53" s="7">
        <v>6</v>
      </c>
      <c r="J53" s="7">
        <v>12</v>
      </c>
      <c r="K53" s="7">
        <f t="shared" si="2"/>
        <v>18</v>
      </c>
      <c r="L53" s="7">
        <v>53</v>
      </c>
      <c r="M53" s="7">
        <f t="shared" si="19"/>
        <v>71</v>
      </c>
      <c r="N53" s="6">
        <f t="shared" si="20"/>
        <v>34</v>
      </c>
      <c r="O53" s="6">
        <f t="shared" si="5"/>
        <v>38</v>
      </c>
      <c r="P53" s="6">
        <f t="shared" si="6"/>
        <v>0</v>
      </c>
      <c r="Q53" s="6">
        <f t="shared" si="7"/>
        <v>8</v>
      </c>
      <c r="R53" s="6">
        <f t="shared" si="8"/>
        <v>8</v>
      </c>
      <c r="S53" s="6">
        <f t="shared" si="9"/>
        <v>26</v>
      </c>
      <c r="T53" s="19">
        <f t="shared" si="10"/>
        <v>0.91891891891891897</v>
      </c>
      <c r="U53" s="9"/>
      <c r="V53" s="11">
        <v>9</v>
      </c>
      <c r="W53" s="7">
        <v>14</v>
      </c>
      <c r="X53" s="6">
        <f t="shared" si="21"/>
        <v>5</v>
      </c>
      <c r="Y53" s="19">
        <f t="shared" si="12"/>
        <v>0.55555555555555558</v>
      </c>
      <c r="Z53" s="9"/>
      <c r="AA53" s="11">
        <v>0.11111111</v>
      </c>
      <c r="AB53" s="7">
        <v>7.3529415000000001E-2</v>
      </c>
      <c r="AC53" s="6">
        <f t="shared" si="22"/>
        <v>-3.7581694999999998E-2</v>
      </c>
      <c r="AD53" s="19">
        <f t="shared" si="14"/>
        <v>-0.33823525838235258</v>
      </c>
      <c r="AE53" s="29"/>
      <c r="AF53" s="11">
        <v>3.2</v>
      </c>
      <c r="AG53" s="7">
        <v>3.11111111</v>
      </c>
      <c r="AH53" s="31">
        <f t="shared" si="15"/>
        <v>-8.888889000000022E-2</v>
      </c>
      <c r="AI53" s="19">
        <f t="shared" si="16"/>
        <v>-2.7777778125000069E-2</v>
      </c>
      <c r="AJ53" s="4"/>
      <c r="AK53" s="11">
        <v>0.12854923869986201</v>
      </c>
      <c r="AL53" s="7">
        <v>0.104996345121823</v>
      </c>
      <c r="AM53" s="6">
        <f t="shared" si="23"/>
        <v>-2.3552893578039011E-2</v>
      </c>
      <c r="AN53" s="23">
        <f t="shared" si="18"/>
        <v>-0.18322079396386415</v>
      </c>
    </row>
    <row r="54" spans="1:40">
      <c r="A54" s="1" t="s">
        <v>52</v>
      </c>
      <c r="B54" s="11">
        <v>23</v>
      </c>
      <c r="C54" s="11">
        <v>7</v>
      </c>
      <c r="D54" s="11">
        <v>0</v>
      </c>
      <c r="E54" s="11">
        <f t="shared" si="0"/>
        <v>7</v>
      </c>
      <c r="F54" s="11">
        <v>12</v>
      </c>
      <c r="G54" s="11">
        <f t="shared" si="1"/>
        <v>19</v>
      </c>
      <c r="H54" s="7">
        <v>24</v>
      </c>
      <c r="I54" s="7">
        <v>7</v>
      </c>
      <c r="J54" s="7">
        <v>0</v>
      </c>
      <c r="K54" s="7">
        <f t="shared" si="2"/>
        <v>7</v>
      </c>
      <c r="L54" s="7">
        <v>13</v>
      </c>
      <c r="M54" s="7">
        <f t="shared" si="19"/>
        <v>20</v>
      </c>
      <c r="N54" s="6">
        <f t="shared" si="20"/>
        <v>1</v>
      </c>
      <c r="O54" s="6">
        <f t="shared" si="5"/>
        <v>1</v>
      </c>
      <c r="P54" s="6">
        <f t="shared" si="6"/>
        <v>0</v>
      </c>
      <c r="Q54" s="6">
        <f t="shared" si="7"/>
        <v>0</v>
      </c>
      <c r="R54" s="6">
        <f t="shared" si="8"/>
        <v>0</v>
      </c>
      <c r="S54" s="6">
        <f t="shared" si="9"/>
        <v>1</v>
      </c>
      <c r="T54" s="19">
        <f t="shared" si="10"/>
        <v>5.2631578947368418E-2</v>
      </c>
      <c r="U54" s="9"/>
      <c r="V54" s="11">
        <v>9</v>
      </c>
      <c r="W54" s="7">
        <v>9</v>
      </c>
      <c r="X54" s="6">
        <f t="shared" si="21"/>
        <v>0</v>
      </c>
      <c r="Y54" s="19">
        <f t="shared" si="12"/>
        <v>0</v>
      </c>
      <c r="Z54" s="9"/>
      <c r="AA54" s="11">
        <v>0.1923077</v>
      </c>
      <c r="AB54" s="7">
        <v>0.18518518</v>
      </c>
      <c r="AC54" s="6">
        <f t="shared" si="22"/>
        <v>-7.1225199999999933E-3</v>
      </c>
      <c r="AD54" s="19">
        <f t="shared" si="14"/>
        <v>-3.7037102518515864E-2</v>
      </c>
      <c r="AE54" s="29"/>
      <c r="AF54" s="11">
        <v>3.4285714199999999</v>
      </c>
      <c r="AG54" s="7">
        <v>3.4285714199999999</v>
      </c>
      <c r="AH54" s="31">
        <f t="shared" si="15"/>
        <v>0</v>
      </c>
      <c r="AI54" s="19">
        <f t="shared" si="16"/>
        <v>0</v>
      </c>
      <c r="AJ54" s="4"/>
      <c r="AK54" s="11">
        <v>3.0992448510648099E-2</v>
      </c>
      <c r="AL54" s="7">
        <v>3.3363531142644599E-2</v>
      </c>
      <c r="AM54" s="6">
        <f t="shared" si="23"/>
        <v>2.3710826319965003E-3</v>
      </c>
      <c r="AN54" s="23">
        <f t="shared" si="18"/>
        <v>7.650517290306591E-2</v>
      </c>
    </row>
    <row r="55" spans="1:40">
      <c r="A55" s="1" t="s">
        <v>53</v>
      </c>
      <c r="B55" s="11">
        <v>31</v>
      </c>
      <c r="C55" s="11">
        <v>7</v>
      </c>
      <c r="D55" s="11">
        <v>0</v>
      </c>
      <c r="E55" s="11">
        <f t="shared" si="0"/>
        <v>7</v>
      </c>
      <c r="F55" s="11">
        <v>19</v>
      </c>
      <c r="G55" s="11">
        <f t="shared" si="1"/>
        <v>26</v>
      </c>
      <c r="H55" s="7">
        <v>38</v>
      </c>
      <c r="I55" s="7">
        <v>7</v>
      </c>
      <c r="J55" s="7">
        <v>0</v>
      </c>
      <c r="K55" s="7">
        <f t="shared" si="2"/>
        <v>7</v>
      </c>
      <c r="L55" s="7">
        <v>26</v>
      </c>
      <c r="M55" s="7">
        <f t="shared" si="19"/>
        <v>33</v>
      </c>
      <c r="N55" s="6">
        <f t="shared" si="20"/>
        <v>7</v>
      </c>
      <c r="O55" s="6">
        <f t="shared" si="5"/>
        <v>7</v>
      </c>
      <c r="P55" s="6">
        <f t="shared" si="6"/>
        <v>0</v>
      </c>
      <c r="Q55" s="6">
        <f t="shared" si="7"/>
        <v>0</v>
      </c>
      <c r="R55" s="6">
        <f t="shared" si="8"/>
        <v>0</v>
      </c>
      <c r="S55" s="6">
        <f t="shared" si="9"/>
        <v>7</v>
      </c>
      <c r="T55" s="19">
        <f t="shared" si="10"/>
        <v>0.26923076923076922</v>
      </c>
      <c r="U55" s="9"/>
      <c r="V55" s="11">
        <v>10</v>
      </c>
      <c r="W55" s="7">
        <v>11</v>
      </c>
      <c r="X55" s="6">
        <f t="shared" si="21"/>
        <v>1</v>
      </c>
      <c r="Y55" s="19">
        <f t="shared" si="12"/>
        <v>0.1</v>
      </c>
      <c r="Z55" s="9"/>
      <c r="AA55" s="11">
        <v>0.18181818999999999</v>
      </c>
      <c r="AB55" s="7">
        <v>0.15</v>
      </c>
      <c r="AC55" s="6">
        <f t="shared" si="22"/>
        <v>-3.1818189999999996E-2</v>
      </c>
      <c r="AD55" s="19">
        <f t="shared" si="14"/>
        <v>-0.17500003712499831</v>
      </c>
      <c r="AE55" s="29"/>
      <c r="AF55" s="11">
        <v>3.71428571</v>
      </c>
      <c r="AG55" s="7">
        <v>3.71428571</v>
      </c>
      <c r="AH55" s="31">
        <f t="shared" si="15"/>
        <v>0</v>
      </c>
      <c r="AI55" s="19">
        <f t="shared" si="16"/>
        <v>0</v>
      </c>
      <c r="AJ55" s="4"/>
      <c r="AK55" s="11">
        <v>3.1650202384720799E-2</v>
      </c>
      <c r="AL55" s="7">
        <v>3.4687731941874703E-2</v>
      </c>
      <c r="AM55" s="6">
        <f t="shared" si="23"/>
        <v>3.0375295571539035E-3</v>
      </c>
      <c r="AN55" s="23">
        <f t="shared" si="18"/>
        <v>9.5971884167801627E-2</v>
      </c>
    </row>
    <row r="56" spans="1:40">
      <c r="A56" s="25" t="s">
        <v>54</v>
      </c>
      <c r="B56" s="11">
        <v>20</v>
      </c>
      <c r="C56" s="11">
        <v>6</v>
      </c>
      <c r="D56" s="11">
        <v>0</v>
      </c>
      <c r="E56" s="11">
        <f t="shared" si="0"/>
        <v>6</v>
      </c>
      <c r="F56" s="11">
        <v>11</v>
      </c>
      <c r="G56" s="11">
        <f t="shared" si="1"/>
        <v>17</v>
      </c>
      <c r="H56" s="7">
        <v>28</v>
      </c>
      <c r="I56" s="7">
        <v>5</v>
      </c>
      <c r="J56" s="7">
        <v>0</v>
      </c>
      <c r="K56" s="7">
        <f t="shared" si="2"/>
        <v>5</v>
      </c>
      <c r="L56" s="7">
        <v>20</v>
      </c>
      <c r="M56" s="7">
        <f t="shared" si="19"/>
        <v>25</v>
      </c>
      <c r="N56" s="6">
        <f t="shared" si="20"/>
        <v>8</v>
      </c>
      <c r="O56" s="6">
        <f t="shared" si="5"/>
        <v>8</v>
      </c>
      <c r="P56" s="6">
        <f t="shared" si="6"/>
        <v>-1</v>
      </c>
      <c r="Q56" s="6">
        <f t="shared" si="7"/>
        <v>0</v>
      </c>
      <c r="R56" s="6">
        <f t="shared" si="8"/>
        <v>-1</v>
      </c>
      <c r="S56" s="6">
        <f t="shared" si="9"/>
        <v>9</v>
      </c>
      <c r="T56" s="19">
        <f t="shared" si="10"/>
        <v>0.47058823529411764</v>
      </c>
      <c r="U56" s="9"/>
      <c r="V56" s="11">
        <v>8</v>
      </c>
      <c r="W56" s="7">
        <v>8</v>
      </c>
      <c r="X56" s="6">
        <f t="shared" si="21"/>
        <v>0</v>
      </c>
      <c r="Y56" s="19">
        <f t="shared" si="12"/>
        <v>0</v>
      </c>
      <c r="Z56" s="9"/>
      <c r="AA56" s="11">
        <v>0.18181818999999999</v>
      </c>
      <c r="AB56" s="7">
        <v>0.14285714999999999</v>
      </c>
      <c r="AC56" s="6">
        <f t="shared" si="22"/>
        <v>-3.8961040000000002E-2</v>
      </c>
      <c r="AD56" s="19">
        <f t="shared" si="14"/>
        <v>-0.21428571035714306</v>
      </c>
      <c r="AE56" s="29"/>
      <c r="AF56" s="11">
        <v>3.3333333299999999</v>
      </c>
      <c r="AG56" s="7">
        <v>3.6</v>
      </c>
      <c r="AH56" s="31">
        <f t="shared" si="15"/>
        <v>0.26666667000000022</v>
      </c>
      <c r="AI56" s="19">
        <f t="shared" si="16"/>
        <v>8.0000001080000063E-2</v>
      </c>
      <c r="AJ56" s="4"/>
      <c r="AK56" s="11">
        <v>5.0868321722836299E-2</v>
      </c>
      <c r="AL56" s="7">
        <v>4.6989470609155003E-2</v>
      </c>
      <c r="AM56" s="6">
        <f t="shared" si="23"/>
        <v>-3.8788511136812961E-3</v>
      </c>
      <c r="AN56" s="23">
        <f t="shared" si="18"/>
        <v>-7.6252783310127664E-2</v>
      </c>
    </row>
    <row r="57" spans="1:40">
      <c r="A57" s="1" t="s">
        <v>55</v>
      </c>
      <c r="B57" s="11">
        <v>40</v>
      </c>
      <c r="C57" s="11">
        <v>11</v>
      </c>
      <c r="D57" s="11">
        <v>0</v>
      </c>
      <c r="E57" s="11">
        <f t="shared" si="0"/>
        <v>11</v>
      </c>
      <c r="F57" s="11">
        <v>23</v>
      </c>
      <c r="G57" s="11">
        <f t="shared" si="1"/>
        <v>34</v>
      </c>
      <c r="H57" s="7">
        <v>55</v>
      </c>
      <c r="I57" s="7">
        <v>14</v>
      </c>
      <c r="J57" s="7">
        <v>0</v>
      </c>
      <c r="K57" s="7">
        <f t="shared" si="2"/>
        <v>14</v>
      </c>
      <c r="L57" s="7">
        <v>34</v>
      </c>
      <c r="M57" s="7">
        <f t="shared" si="19"/>
        <v>48</v>
      </c>
      <c r="N57" s="6">
        <f t="shared" si="20"/>
        <v>14</v>
      </c>
      <c r="O57" s="6">
        <f t="shared" si="5"/>
        <v>15</v>
      </c>
      <c r="P57" s="6">
        <f t="shared" si="6"/>
        <v>3</v>
      </c>
      <c r="Q57" s="6">
        <f t="shared" si="7"/>
        <v>0</v>
      </c>
      <c r="R57" s="6">
        <f t="shared" si="8"/>
        <v>3</v>
      </c>
      <c r="S57" s="6">
        <f t="shared" si="9"/>
        <v>11</v>
      </c>
      <c r="T57" s="19">
        <f t="shared" si="10"/>
        <v>0.41176470588235292</v>
      </c>
      <c r="U57" s="9"/>
      <c r="V57" s="11">
        <v>13</v>
      </c>
      <c r="W57" s="7">
        <v>16</v>
      </c>
      <c r="X57" s="6">
        <f t="shared" si="21"/>
        <v>3</v>
      </c>
      <c r="Y57" s="19">
        <f t="shared" si="12"/>
        <v>0.23076923076923078</v>
      </c>
      <c r="Z57" s="9"/>
      <c r="AA57" s="11">
        <v>0.12727273</v>
      </c>
      <c r="AB57" s="7">
        <v>9.4117649999999997E-2</v>
      </c>
      <c r="AC57" s="6">
        <f t="shared" si="22"/>
        <v>-3.3155080000000003E-2</v>
      </c>
      <c r="AD57" s="19">
        <f t="shared" si="14"/>
        <v>-0.26050419441776729</v>
      </c>
      <c r="AE57" s="29"/>
      <c r="AF57" s="11">
        <v>3.2727272699999999</v>
      </c>
      <c r="AG57" s="7">
        <v>3.0714285700000001</v>
      </c>
      <c r="AH57" s="31">
        <f t="shared" si="15"/>
        <v>-0.20129869999999972</v>
      </c>
      <c r="AI57" s="19">
        <f t="shared" si="16"/>
        <v>-6.1507936162367639E-2</v>
      </c>
      <c r="AJ57" s="4"/>
      <c r="AK57" s="11">
        <v>3.1403974070350803E-2</v>
      </c>
      <c r="AL57" s="7">
        <v>3.0353667730548001E-2</v>
      </c>
      <c r="AM57" s="6">
        <f t="shared" si="23"/>
        <v>-1.0503063398028013E-3</v>
      </c>
      <c r="AN57" s="23">
        <f t="shared" si="18"/>
        <v>-3.3445013597639517E-2</v>
      </c>
    </row>
    <row r="58" spans="1:40">
      <c r="A58" s="1" t="s">
        <v>56</v>
      </c>
      <c r="B58" s="11">
        <v>47</v>
      </c>
      <c r="C58" s="11">
        <v>23</v>
      </c>
      <c r="D58" s="11">
        <v>0</v>
      </c>
      <c r="E58" s="11">
        <f t="shared" si="0"/>
        <v>23</v>
      </c>
      <c r="F58" s="11">
        <v>13</v>
      </c>
      <c r="G58" s="11">
        <f>C58+D58+F58</f>
        <v>36</v>
      </c>
      <c r="H58" s="7">
        <v>86</v>
      </c>
      <c r="I58" s="7">
        <v>35</v>
      </c>
      <c r="J58" s="7">
        <v>0</v>
      </c>
      <c r="K58" s="7">
        <f t="shared" si="2"/>
        <v>35</v>
      </c>
      <c r="L58" s="7">
        <v>30</v>
      </c>
      <c r="M58" s="7">
        <f>I58+J58+L58</f>
        <v>65</v>
      </c>
      <c r="N58" s="6">
        <f>M58-G58</f>
        <v>29</v>
      </c>
      <c r="O58" s="6">
        <f t="shared" si="5"/>
        <v>39</v>
      </c>
      <c r="P58" s="6">
        <f t="shared" si="6"/>
        <v>12</v>
      </c>
      <c r="Q58" s="6">
        <f t="shared" si="7"/>
        <v>0</v>
      </c>
      <c r="R58" s="6">
        <f t="shared" si="8"/>
        <v>12</v>
      </c>
      <c r="S58" s="6">
        <f t="shared" si="9"/>
        <v>17</v>
      </c>
      <c r="T58" s="19">
        <f t="shared" si="10"/>
        <v>0.80555555555555558</v>
      </c>
      <c r="U58" s="9"/>
      <c r="V58" s="11">
        <v>24</v>
      </c>
      <c r="W58" s="7">
        <v>44</v>
      </c>
      <c r="X58" s="6">
        <f>W58-V58</f>
        <v>20</v>
      </c>
      <c r="Y58" s="19">
        <f t="shared" si="12"/>
        <v>0.83333333333333337</v>
      </c>
      <c r="Z58" s="9"/>
      <c r="AA58" s="11">
        <v>8.1632650000000001E-2</v>
      </c>
      <c r="AB58" s="7">
        <v>6.5088759999999996E-2</v>
      </c>
      <c r="AC58" s="6">
        <f>AB58-AA58</f>
        <v>-1.6543890000000006E-2</v>
      </c>
      <c r="AD58" s="19">
        <f t="shared" si="14"/>
        <v>-0.20266266009984982</v>
      </c>
      <c r="AE58" s="29"/>
      <c r="AF58" s="11">
        <v>3.0434782600000001</v>
      </c>
      <c r="AG58" s="7">
        <v>3.2571428500000001</v>
      </c>
      <c r="AH58" s="31">
        <f t="shared" si="15"/>
        <v>0.21366459000000004</v>
      </c>
      <c r="AI58" s="19">
        <f t="shared" si="16"/>
        <v>7.020407959148689E-2</v>
      </c>
      <c r="AJ58" s="4"/>
      <c r="AK58" s="11">
        <v>1.08117779361738E-2</v>
      </c>
      <c r="AL58" s="7">
        <v>6.6818208558969599E-3</v>
      </c>
      <c r="AM58" s="6">
        <f>AL58-AK58</f>
        <v>-4.1299570802768399E-3</v>
      </c>
      <c r="AN58" s="23">
        <f t="shared" si="18"/>
        <v>-0.3819868577266024</v>
      </c>
    </row>
    <row r="59" spans="1:40">
      <c r="A59" s="1" t="s">
        <v>57</v>
      </c>
      <c r="B59" s="11">
        <v>29</v>
      </c>
      <c r="C59" s="11">
        <v>11</v>
      </c>
      <c r="D59" s="11">
        <v>0</v>
      </c>
      <c r="E59" s="11">
        <f t="shared" si="0"/>
        <v>11</v>
      </c>
      <c r="F59" s="11">
        <v>13</v>
      </c>
      <c r="G59" s="11">
        <f t="shared" ref="G59:G60" si="24">C59+D59+F59</f>
        <v>24</v>
      </c>
      <c r="H59" s="7">
        <v>93</v>
      </c>
      <c r="I59" s="7">
        <v>29</v>
      </c>
      <c r="J59" s="7">
        <v>0</v>
      </c>
      <c r="K59" s="7">
        <f t="shared" si="2"/>
        <v>29</v>
      </c>
      <c r="L59" s="7">
        <v>47</v>
      </c>
      <c r="M59" s="7">
        <f t="shared" ref="M59:M60" si="25">I59+J59+L59</f>
        <v>76</v>
      </c>
      <c r="N59" s="6">
        <f t="shared" ref="N59:N60" si="26">M59-G59</f>
        <v>52</v>
      </c>
      <c r="O59" s="6">
        <f t="shared" si="5"/>
        <v>64</v>
      </c>
      <c r="P59" s="6">
        <f t="shared" si="6"/>
        <v>18</v>
      </c>
      <c r="Q59" s="6">
        <f t="shared" si="7"/>
        <v>0</v>
      </c>
      <c r="R59" s="6">
        <f t="shared" si="8"/>
        <v>18</v>
      </c>
      <c r="S59" s="6">
        <f t="shared" si="9"/>
        <v>34</v>
      </c>
      <c r="T59" s="19">
        <f t="shared" si="10"/>
        <v>2.1666666666666665</v>
      </c>
      <c r="U59" s="9"/>
      <c r="V59" s="11">
        <v>12</v>
      </c>
      <c r="W59" s="7">
        <v>36</v>
      </c>
      <c r="X59" s="6">
        <f t="shared" ref="X59:X60" si="27">W59-V59</f>
        <v>24</v>
      </c>
      <c r="Y59" s="19">
        <f t="shared" si="12"/>
        <v>2</v>
      </c>
      <c r="Z59" s="9"/>
      <c r="AA59" s="11">
        <v>0.13333333999999999</v>
      </c>
      <c r="AB59" s="7">
        <v>6.9498069999999995E-2</v>
      </c>
      <c r="AC59" s="6">
        <f t="shared" ref="AC59:AC60" si="28">AB59-AA59</f>
        <v>-6.383527E-2</v>
      </c>
      <c r="AD59" s="19">
        <f t="shared" si="14"/>
        <v>-0.47876450106177498</v>
      </c>
      <c r="AE59" s="29"/>
      <c r="AF59" s="11">
        <v>3.0909090899999998</v>
      </c>
      <c r="AG59" s="7">
        <v>3.2413793100000001</v>
      </c>
      <c r="AH59" s="31">
        <f t="shared" si="15"/>
        <v>0.15047022000000032</v>
      </c>
      <c r="AI59" s="19">
        <f t="shared" si="16"/>
        <v>4.868154177902409E-2</v>
      </c>
      <c r="AJ59" s="4"/>
      <c r="AK59" s="11">
        <v>3.06471998629432E-2</v>
      </c>
      <c r="AL59" s="7">
        <v>1.13122865379757E-2</v>
      </c>
      <c r="AM59" s="6">
        <f t="shared" ref="AM59:AM60" si="29">AL59-AK59</f>
        <v>-1.93349133249675E-2</v>
      </c>
      <c r="AN59" s="23">
        <f t="shared" si="18"/>
        <v>-0.6308867828524245</v>
      </c>
    </row>
    <row r="60" spans="1:40">
      <c r="A60" s="1" t="s">
        <v>58</v>
      </c>
      <c r="B60" s="11">
        <v>41</v>
      </c>
      <c r="C60" s="11">
        <v>16</v>
      </c>
      <c r="D60" s="11">
        <v>0</v>
      </c>
      <c r="E60" s="11">
        <f t="shared" si="0"/>
        <v>16</v>
      </c>
      <c r="F60" s="11">
        <v>17</v>
      </c>
      <c r="G60" s="11">
        <f t="shared" si="24"/>
        <v>33</v>
      </c>
      <c r="H60" s="7">
        <v>79</v>
      </c>
      <c r="I60" s="7">
        <v>32</v>
      </c>
      <c r="J60" s="7">
        <v>0</v>
      </c>
      <c r="K60" s="7">
        <f t="shared" si="2"/>
        <v>32</v>
      </c>
      <c r="L60" s="7">
        <v>32</v>
      </c>
      <c r="M60" s="7">
        <f t="shared" si="25"/>
        <v>64</v>
      </c>
      <c r="N60" s="6">
        <f t="shared" si="26"/>
        <v>31</v>
      </c>
      <c r="O60" s="6">
        <f t="shared" si="5"/>
        <v>38</v>
      </c>
      <c r="P60" s="6">
        <f t="shared" si="6"/>
        <v>16</v>
      </c>
      <c r="Q60" s="6">
        <f t="shared" si="7"/>
        <v>0</v>
      </c>
      <c r="R60" s="6">
        <f t="shared" si="8"/>
        <v>16</v>
      </c>
      <c r="S60" s="6">
        <f t="shared" si="9"/>
        <v>15</v>
      </c>
      <c r="T60" s="19">
        <f t="shared" si="10"/>
        <v>0.93939393939393945</v>
      </c>
      <c r="U60" s="9"/>
      <c r="V60" s="11">
        <v>18</v>
      </c>
      <c r="W60" s="7">
        <v>32</v>
      </c>
      <c r="X60" s="6">
        <f t="shared" si="27"/>
        <v>14</v>
      </c>
      <c r="Y60" s="21">
        <f t="shared" si="12"/>
        <v>0.77777777777777779</v>
      </c>
      <c r="Z60" s="9"/>
      <c r="AA60" s="11">
        <v>0.10843374</v>
      </c>
      <c r="AB60" s="7">
        <v>5.5172414000000003E-2</v>
      </c>
      <c r="AC60" s="6">
        <f t="shared" si="28"/>
        <v>-5.3261325999999998E-2</v>
      </c>
      <c r="AD60" s="19">
        <f t="shared" si="14"/>
        <v>-0.49118776130012665</v>
      </c>
      <c r="AE60" s="29"/>
      <c r="AF60" s="11">
        <v>3.125</v>
      </c>
      <c r="AG60" s="7">
        <v>3</v>
      </c>
      <c r="AH60" s="31">
        <f t="shared" si="15"/>
        <v>-0.125</v>
      </c>
      <c r="AI60" s="19">
        <f t="shared" si="16"/>
        <v>-0.04</v>
      </c>
      <c r="AJ60" s="4"/>
      <c r="AK60" s="11">
        <v>2.1903430866802801E-2</v>
      </c>
      <c r="AL60" s="7">
        <v>1.1408954344858601E-2</v>
      </c>
      <c r="AM60" s="6">
        <f t="shared" si="29"/>
        <v>-1.0494476521944201E-2</v>
      </c>
      <c r="AN60" s="24">
        <f t="shared" si="18"/>
        <v>-0.47912478121634366</v>
      </c>
    </row>
    <row r="61" spans="1:40">
      <c r="A61" s="9"/>
      <c r="H61" s="27">
        <f>(H65-B65)/B65</f>
        <v>0.4912478825522304</v>
      </c>
      <c r="I61" s="27">
        <f>(I65-C65)/C65</f>
        <v>0.48922413793103442</v>
      </c>
      <c r="J61" s="27">
        <f>(J65-D65)/D65</f>
        <v>9.3749999999999958E-2</v>
      </c>
      <c r="K61" s="27">
        <f>(K65-E65)/E65</f>
        <v>0.46370967741935465</v>
      </c>
      <c r="L61" s="27">
        <f t="shared" ref="L61" si="30">(L65-F65)/F65</f>
        <v>0.53225806451612889</v>
      </c>
      <c r="T61" s="20">
        <f>AVERAGE(T2:T60)</f>
        <v>0.46534871704531733</v>
      </c>
      <c r="Y61" s="22">
        <f>AVERAGE(Y2:Y60)</f>
        <v>0.35353598157685895</v>
      </c>
      <c r="AD61" s="20">
        <f>AVERAGE(AD2:AD60)</f>
        <v>-0.22245588063917829</v>
      </c>
      <c r="AE61" s="20"/>
      <c r="AF61" s="20"/>
      <c r="AG61" s="30"/>
      <c r="AH61" s="30"/>
      <c r="AI61" s="30">
        <f>AVERAGE(AI2:AI60)</f>
        <v>-3.0447686860832737E-2</v>
      </c>
      <c r="AN61" s="22">
        <f>AVERAGE(AN2:AN60)</f>
        <v>-0.11442623963877166</v>
      </c>
    </row>
    <row r="62" spans="1:40">
      <c r="A62" s="9"/>
    </row>
    <row r="63" spans="1:40">
      <c r="A63" s="34"/>
      <c r="B63" s="17" t="s">
        <v>115</v>
      </c>
      <c r="C63" s="17" t="s">
        <v>59</v>
      </c>
      <c r="D63" s="17" t="s">
        <v>60</v>
      </c>
      <c r="E63" s="15" t="s">
        <v>143</v>
      </c>
      <c r="F63" s="17" t="s">
        <v>61</v>
      </c>
      <c r="G63" s="17" t="s">
        <v>69</v>
      </c>
      <c r="H63" s="17" t="s">
        <v>115</v>
      </c>
      <c r="I63" s="17" t="s">
        <v>65</v>
      </c>
      <c r="J63" s="17" t="s">
        <v>66</v>
      </c>
      <c r="K63" s="15" t="s">
        <v>144</v>
      </c>
      <c r="L63" s="17" t="s">
        <v>73</v>
      </c>
      <c r="M63" s="17" t="s">
        <v>62</v>
      </c>
      <c r="N63" s="15" t="s">
        <v>70</v>
      </c>
      <c r="O63" s="15"/>
      <c r="P63" s="15"/>
      <c r="Q63" s="15"/>
      <c r="R63" s="15"/>
      <c r="S63" s="15"/>
      <c r="T63" s="15" t="s">
        <v>78</v>
      </c>
      <c r="U63" s="17"/>
      <c r="V63" s="17" t="s">
        <v>74</v>
      </c>
      <c r="W63" s="17" t="s">
        <v>75</v>
      </c>
      <c r="X63" s="17" t="s">
        <v>76</v>
      </c>
      <c r="Y63" s="15" t="s">
        <v>79</v>
      </c>
      <c r="Z63" s="15"/>
      <c r="AA63" s="17" t="s">
        <v>63</v>
      </c>
      <c r="AB63" s="17" t="s">
        <v>67</v>
      </c>
      <c r="AC63" s="17" t="s">
        <v>71</v>
      </c>
      <c r="AD63" s="15" t="s">
        <v>80</v>
      </c>
      <c r="AE63" s="15"/>
      <c r="AF63" s="15" t="s">
        <v>116</v>
      </c>
      <c r="AG63" s="15" t="s">
        <v>117</v>
      </c>
      <c r="AH63" s="15" t="s">
        <v>118</v>
      </c>
      <c r="AI63" s="15" t="s">
        <v>119</v>
      </c>
      <c r="AJ63" s="15"/>
      <c r="AK63" s="17" t="s">
        <v>64</v>
      </c>
      <c r="AL63" s="17" t="s">
        <v>68</v>
      </c>
      <c r="AM63" s="15" t="s">
        <v>72</v>
      </c>
      <c r="AN63" s="15" t="s">
        <v>81</v>
      </c>
    </row>
    <row r="64" spans="1:40">
      <c r="A64" t="s">
        <v>120</v>
      </c>
      <c r="B64" s="32">
        <f>MIN(B2:B60)</f>
        <v>15</v>
      </c>
      <c r="C64" s="32">
        <f t="shared" ref="C64:M64" si="31">MIN(C2:C60)</f>
        <v>2</v>
      </c>
      <c r="D64" s="32">
        <f t="shared" si="31"/>
        <v>0</v>
      </c>
      <c r="E64" s="32">
        <f t="shared" ref="E64" si="32">MIN(E2:E60)</f>
        <v>4</v>
      </c>
      <c r="F64" s="32">
        <f t="shared" si="31"/>
        <v>9</v>
      </c>
      <c r="G64" s="32">
        <f t="shared" si="31"/>
        <v>14</v>
      </c>
      <c r="H64" s="32">
        <f t="shared" si="31"/>
        <v>16</v>
      </c>
      <c r="I64" s="32">
        <f t="shared" si="31"/>
        <v>2</v>
      </c>
      <c r="J64" s="32">
        <f t="shared" si="31"/>
        <v>0</v>
      </c>
      <c r="K64" s="32">
        <f t="shared" ref="K64" si="33">MIN(K2:K60)</f>
        <v>3</v>
      </c>
      <c r="L64" s="32">
        <f t="shared" si="31"/>
        <v>10</v>
      </c>
      <c r="M64" s="32">
        <f t="shared" si="31"/>
        <v>15</v>
      </c>
      <c r="N64" s="32"/>
      <c r="O64" s="32"/>
      <c r="P64" s="32"/>
      <c r="Q64" s="32"/>
      <c r="R64" s="32"/>
      <c r="S64" s="32"/>
      <c r="T64" s="32"/>
      <c r="U64" s="32"/>
      <c r="V64" s="32">
        <f t="shared" ref="V64:AL64" si="34">MIN(V2:V60)</f>
        <v>4</v>
      </c>
      <c r="W64" s="32">
        <f t="shared" si="34"/>
        <v>4</v>
      </c>
      <c r="X64" s="32"/>
      <c r="Y64" s="32"/>
      <c r="Z64" s="32"/>
      <c r="AA64" s="33">
        <f t="shared" si="34"/>
        <v>8.1632650000000001E-2</v>
      </c>
      <c r="AB64" s="33">
        <f>MIN(AB2:AB60)</f>
        <v>2.9746280999999999E-2</v>
      </c>
      <c r="AC64" s="33">
        <f>MIN(AC2:AC60)</f>
        <v>-0.12711646900000001</v>
      </c>
      <c r="AD64" s="32"/>
      <c r="AE64" s="32"/>
      <c r="AF64" s="33">
        <f t="shared" si="34"/>
        <v>3</v>
      </c>
      <c r="AG64" s="33">
        <f t="shared" si="34"/>
        <v>3</v>
      </c>
      <c r="AH64" s="33">
        <f t="shared" ref="AH64" si="35">MIN(AH2:AH60)</f>
        <v>-0.79999999999999982</v>
      </c>
      <c r="AI64" s="32"/>
      <c r="AJ64" s="32"/>
      <c r="AK64" s="33">
        <f t="shared" si="34"/>
        <v>1.08117779361738E-2</v>
      </c>
      <c r="AL64" s="33">
        <f t="shared" si="34"/>
        <v>6.5569494816460098E-3</v>
      </c>
      <c r="AM64" s="33">
        <f t="shared" ref="AM64" si="36">MIN(AM2:AM60)</f>
        <v>-4.7113144188597023E-2</v>
      </c>
      <c r="AN64" s="32"/>
    </row>
    <row r="65" spans="1:40">
      <c r="A65" t="s">
        <v>121</v>
      </c>
      <c r="B65" s="32">
        <f>AVERAGE(B2:B60)</f>
        <v>30.016949152542374</v>
      </c>
      <c r="C65" s="32">
        <f t="shared" ref="C65:M65" si="37">AVERAGE(C2:C60)</f>
        <v>7.8644067796610173</v>
      </c>
      <c r="D65" s="32">
        <f t="shared" si="37"/>
        <v>0.5423728813559322</v>
      </c>
      <c r="E65" s="32">
        <f t="shared" ref="E65" si="38">AVERAGE(E2:E60)</f>
        <v>8.4067796610169498</v>
      </c>
      <c r="F65" s="32">
        <f t="shared" si="37"/>
        <v>16.8135593220339</v>
      </c>
      <c r="G65" s="32">
        <f t="shared" si="37"/>
        <v>25.220338983050848</v>
      </c>
      <c r="H65" s="32">
        <f t="shared" si="37"/>
        <v>44.762711864406782</v>
      </c>
      <c r="I65" s="32">
        <f t="shared" si="37"/>
        <v>11.711864406779661</v>
      </c>
      <c r="J65" s="32">
        <f t="shared" si="37"/>
        <v>0.59322033898305082</v>
      </c>
      <c r="K65" s="32">
        <f t="shared" ref="K65" si="39">AVERAGE(K2:K60)</f>
        <v>12.305084745762711</v>
      </c>
      <c r="L65" s="32">
        <f t="shared" si="37"/>
        <v>25.762711864406779</v>
      </c>
      <c r="M65" s="32">
        <f t="shared" si="37"/>
        <v>38.067796610169495</v>
      </c>
      <c r="N65" s="32"/>
      <c r="O65" s="32"/>
      <c r="P65" s="32"/>
      <c r="Q65" s="32"/>
      <c r="R65" s="32"/>
      <c r="S65" s="32"/>
      <c r="T65" s="32"/>
      <c r="U65" s="32"/>
      <c r="V65" s="32">
        <f t="shared" ref="V65:AL65" si="40">AVERAGE(V2:V60)</f>
        <v>9.9661016949152543</v>
      </c>
      <c r="W65" s="32">
        <f t="shared" si="40"/>
        <v>14.271186440677965</v>
      </c>
      <c r="X65" s="32"/>
      <c r="Y65" s="32"/>
      <c r="Z65" s="32"/>
      <c r="AA65" s="33">
        <f t="shared" si="40"/>
        <v>0.16096407879661015</v>
      </c>
      <c r="AB65" s="33">
        <f>AVERAGE(AB2:AB60)</f>
        <v>0.12375792340677971</v>
      </c>
      <c r="AC65" s="33">
        <f>AVERAGE(AC2:AC60)</f>
        <v>-3.7206155389830513E-2</v>
      </c>
      <c r="AD65" s="32"/>
      <c r="AE65" s="32"/>
      <c r="AF65" s="33">
        <f t="shared" si="40"/>
        <v>3.4159024125423709</v>
      </c>
      <c r="AG65" s="33">
        <f t="shared" si="40"/>
        <v>3.2995725532203384</v>
      </c>
      <c r="AH65" s="33">
        <f t="shared" ref="AH65" si="41">AVERAGE(AH2:AH60)</f>
        <v>-0.11632985932203387</v>
      </c>
      <c r="AI65" s="32"/>
      <c r="AJ65" s="32"/>
      <c r="AK65" s="33">
        <f t="shared" si="40"/>
        <v>5.1182861662265988E-2</v>
      </c>
      <c r="AL65" s="33">
        <f t="shared" si="40"/>
        <v>4.4551606610839921E-2</v>
      </c>
      <c r="AM65" s="33">
        <f t="shared" ref="AM65" si="42">AVERAGE(AM2:AM60)</f>
        <v>-6.6312550514260665E-3</v>
      </c>
      <c r="AN65" s="32"/>
    </row>
    <row r="66" spans="1:40">
      <c r="A66" t="s">
        <v>122</v>
      </c>
      <c r="B66" s="32">
        <f>MAX(B2:B60)</f>
        <v>55</v>
      </c>
      <c r="C66" s="32">
        <f t="shared" ref="C66:M66" si="43">MAX(C2:C60)</f>
        <v>23</v>
      </c>
      <c r="D66" s="32">
        <f t="shared" si="43"/>
        <v>6</v>
      </c>
      <c r="E66" s="32">
        <f t="shared" ref="E66" si="44">MAX(E2:E60)</f>
        <v>23</v>
      </c>
      <c r="F66" s="32">
        <f t="shared" si="43"/>
        <v>31</v>
      </c>
      <c r="G66" s="32">
        <f t="shared" si="43"/>
        <v>45</v>
      </c>
      <c r="H66" s="32">
        <f t="shared" si="43"/>
        <v>214</v>
      </c>
      <c r="I66" s="32">
        <f t="shared" si="43"/>
        <v>64</v>
      </c>
      <c r="J66" s="32">
        <f t="shared" si="43"/>
        <v>12</v>
      </c>
      <c r="K66" s="32">
        <f t="shared" ref="K66" si="45">MAX(K2:K60)</f>
        <v>64</v>
      </c>
      <c r="L66" s="32">
        <f t="shared" si="43"/>
        <v>117</v>
      </c>
      <c r="M66" s="32">
        <f t="shared" si="43"/>
        <v>181</v>
      </c>
      <c r="N66" s="32"/>
      <c r="O66" s="32"/>
      <c r="P66" s="32"/>
      <c r="Q66" s="32"/>
      <c r="R66" s="32"/>
      <c r="S66" s="32"/>
      <c r="T66" s="32"/>
      <c r="U66" s="32"/>
      <c r="V66" s="32">
        <f t="shared" ref="V66:AL66" si="46">MAX(V2:V60)</f>
        <v>24</v>
      </c>
      <c r="W66" s="32">
        <f t="shared" si="46"/>
        <v>68</v>
      </c>
      <c r="X66" s="32"/>
      <c r="Y66" s="32"/>
      <c r="Z66" s="32"/>
      <c r="AA66" s="33">
        <f t="shared" si="46"/>
        <v>0.36842105000000003</v>
      </c>
      <c r="AB66" s="33">
        <f>MAX(AB2:AB60)</f>
        <v>0.28000000000000003</v>
      </c>
      <c r="AC66" s="33">
        <f>MAX(AC2:AC60)</f>
        <v>6.9264100000000078E-3</v>
      </c>
      <c r="AD66" s="32"/>
      <c r="AE66" s="32"/>
      <c r="AF66" s="33">
        <f t="shared" si="46"/>
        <v>4.8</v>
      </c>
      <c r="AG66" s="33">
        <f t="shared" si="46"/>
        <v>4.4000000000000004</v>
      </c>
      <c r="AH66" s="33">
        <f t="shared" ref="AH66" si="47">MAX(AH2:AH60)</f>
        <v>0.68571429000000039</v>
      </c>
      <c r="AI66" s="32"/>
      <c r="AJ66" s="32"/>
      <c r="AK66" s="33">
        <f t="shared" si="46"/>
        <v>0.25372121710526302</v>
      </c>
      <c r="AL66" s="33">
        <f t="shared" si="46"/>
        <v>0.206608072916666</v>
      </c>
      <c r="AM66" s="33">
        <f t="shared" ref="AM66" si="48">MAX(AM2:AM60)</f>
        <v>2.0007755466116002E-2</v>
      </c>
      <c r="AN66" s="32"/>
    </row>
    <row r="67" spans="1:40">
      <c r="A67" t="s">
        <v>123</v>
      </c>
      <c r="B67" s="32">
        <f>STDEV(B2:B60)</f>
        <v>9.9887721889227965</v>
      </c>
      <c r="C67" s="32">
        <f t="shared" ref="C67:M67" si="49">STDEV(C2:C60)</f>
        <v>3.7345434430769586</v>
      </c>
      <c r="D67" s="32">
        <f t="shared" si="49"/>
        <v>1.3432081244017235</v>
      </c>
      <c r="E67" s="32">
        <f t="shared" ref="E67" si="50">STDEV(E2:E60)</f>
        <v>3.5821330770433639</v>
      </c>
      <c r="F67" s="32">
        <f t="shared" si="49"/>
        <v>5.5754219765187107</v>
      </c>
      <c r="G67" s="32">
        <f t="shared" si="49"/>
        <v>8.0023009548981872</v>
      </c>
      <c r="H67" s="32">
        <f t="shared" si="49"/>
        <v>33.188769903258063</v>
      </c>
      <c r="I67" s="32">
        <f t="shared" si="49"/>
        <v>10.656147404129641</v>
      </c>
      <c r="J67" s="32">
        <f t="shared" si="49"/>
        <v>1.78227522225246</v>
      </c>
      <c r="K67" s="32">
        <f t="shared" ref="K67" si="51">STDEV(K2:K60)</f>
        <v>10.544248697566964</v>
      </c>
      <c r="L67" s="32">
        <f t="shared" si="49"/>
        <v>17.643342969507913</v>
      </c>
      <c r="M67" s="32">
        <f t="shared" si="49"/>
        <v>27.260470564650849</v>
      </c>
      <c r="N67" s="32"/>
      <c r="O67" s="32"/>
      <c r="P67" s="32"/>
      <c r="Q67" s="32"/>
      <c r="R67" s="32"/>
      <c r="S67" s="32"/>
      <c r="T67" s="32"/>
      <c r="U67" s="32"/>
      <c r="V67" s="32">
        <f t="shared" ref="V67:AL67" si="52">STDEV(V2:V60)</f>
        <v>4.0299144411851904</v>
      </c>
      <c r="W67" s="32">
        <f t="shared" si="52"/>
        <v>12.13974735360947</v>
      </c>
      <c r="X67" s="32"/>
      <c r="Y67" s="32"/>
      <c r="Z67" s="32"/>
      <c r="AA67" s="33">
        <f t="shared" si="52"/>
        <v>4.9419874063104524E-2</v>
      </c>
      <c r="AB67" s="33">
        <f>STDEV(AB2:AB60)</f>
        <v>4.2162693812167723E-2</v>
      </c>
      <c r="AC67" s="33">
        <f>STDEV(AC2:AC60)</f>
        <v>3.1722975371993554E-2</v>
      </c>
      <c r="AD67" s="32"/>
      <c r="AE67" s="32"/>
      <c r="AF67" s="33">
        <f t="shared" si="52"/>
        <v>0.39639355716770291</v>
      </c>
      <c r="AG67" s="33">
        <f t="shared" si="52"/>
        <v>0.36536210789483936</v>
      </c>
      <c r="AH67" s="33">
        <f t="shared" ref="AH67" si="53">STDEV(AH2:AH60)</f>
        <v>0.28561988229822377</v>
      </c>
      <c r="AI67" s="32"/>
      <c r="AJ67" s="32"/>
      <c r="AK67" s="33">
        <f t="shared" si="52"/>
        <v>3.957867201958172E-2</v>
      </c>
      <c r="AL67" s="33">
        <f t="shared" si="52"/>
        <v>3.5271666646454279E-2</v>
      </c>
      <c r="AM67" s="33">
        <f t="shared" ref="AM67" si="54">STDEV(AM2:AM60)</f>
        <v>1.2990726729547262E-2</v>
      </c>
      <c r="AN67" s="32"/>
    </row>
    <row r="69" spans="1:40">
      <c r="A69" s="35" t="s">
        <v>128</v>
      </c>
      <c r="D69" t="s">
        <v>224</v>
      </c>
      <c r="U69" t="s">
        <v>152</v>
      </c>
      <c r="V69">
        <f>COUNTIFS(V2:V60,"&lt;11")</f>
        <v>39</v>
      </c>
      <c r="W69">
        <f>COUNTIFS(W2:W60,"&lt;11")</f>
        <v>28</v>
      </c>
      <c r="X69" s="27">
        <f>(W69-V69)/V69</f>
        <v>-0.28205128205128205</v>
      </c>
    </row>
    <row r="70" spans="1:40">
      <c r="A70" t="s">
        <v>146</v>
      </c>
      <c r="B70">
        <f>PEARSON(O2:O60,R2:R60)</f>
        <v>0.97582269529464449</v>
      </c>
      <c r="D70" s="57">
        <f>TTEST(O2:O60,R2:R60,2,1)</f>
        <v>9.4921661696708407E-5</v>
      </c>
      <c r="F70" s="58">
        <v>9.4921661696708394E-5</v>
      </c>
      <c r="U70" t="s">
        <v>153</v>
      </c>
      <c r="V70">
        <f>COUNTIFS(V2:V60,"&gt;10",V2:V60,"&lt;21")</f>
        <v>18</v>
      </c>
      <c r="W70">
        <f>COUNTIFS(W2:W60,"&gt;10",W2:W60,"&lt;21")</f>
        <v>24</v>
      </c>
      <c r="X70" s="27">
        <f t="shared" ref="X70:X71" si="55">(W70-V70)/V70</f>
        <v>0.33333333333333331</v>
      </c>
    </row>
    <row r="71" spans="1:40">
      <c r="A71" t="s">
        <v>225</v>
      </c>
      <c r="B71">
        <f>PEARSON(O2:O60,S2:S60)</f>
        <v>0.98897485258807238</v>
      </c>
      <c r="D71" s="57">
        <f>TTEST(O2:O60,S2:S60,2,1)</f>
        <v>1.4269015713660831E-3</v>
      </c>
      <c r="F71" s="58">
        <v>1.4269015713660801E-3</v>
      </c>
      <c r="U71" t="s">
        <v>154</v>
      </c>
      <c r="V71">
        <f>COUNTIFS(V3:V61,"&gt;20",V3:V61,"&lt;51")</f>
        <v>2</v>
      </c>
      <c r="W71">
        <f>COUNTIFS(W3:W61,"&gt;20",W3:W61,"&lt;51")</f>
        <v>5</v>
      </c>
      <c r="X71" s="27">
        <f t="shared" si="55"/>
        <v>1.5</v>
      </c>
    </row>
    <row r="72" spans="1:40">
      <c r="A72" t="s">
        <v>127</v>
      </c>
      <c r="B72">
        <f>PEARSON(O2:O60,N2:N60)</f>
        <v>0.99897363575301246</v>
      </c>
      <c r="D72" s="57">
        <f>TTEST(O2:O60,N2:N60,2,1)</f>
        <v>3.8185657152335364E-3</v>
      </c>
      <c r="F72" s="58">
        <v>3.8185657152335364E-3</v>
      </c>
      <c r="U72" t="s">
        <v>155</v>
      </c>
      <c r="V72">
        <f>COUNTIFS(V4:V62,"&gt;50")</f>
        <v>0</v>
      </c>
      <c r="W72">
        <f>COUNTIFS(W4:W62,"&gt;50")</f>
        <v>2</v>
      </c>
      <c r="X72" s="27">
        <f>(W72-V72)/1</f>
        <v>2</v>
      </c>
    </row>
    <row r="73" spans="1:40">
      <c r="A73" t="s">
        <v>129</v>
      </c>
      <c r="B73">
        <f>PEARSON(O2:O60,X2:X60)</f>
        <v>0.9802287151862128</v>
      </c>
      <c r="D73" s="57">
        <f>TTEST(O2:O60,X2:X60,2,1)</f>
        <v>7.1318461957905655E-5</v>
      </c>
      <c r="F73" s="58">
        <v>7.1318461957905696E-5</v>
      </c>
    </row>
    <row r="74" spans="1:40">
      <c r="A74" t="s">
        <v>130</v>
      </c>
      <c r="B74">
        <f>PEARSON(O2:O60,AM2:AM60)</f>
        <v>-0.30990803299460606</v>
      </c>
      <c r="D74" s="57">
        <f>TTEST(O2:O60,AM2:AM60,2,1)</f>
        <v>1.6792186081604049E-4</v>
      </c>
      <c r="F74" s="58">
        <v>1.6792186081604049E-4</v>
      </c>
    </row>
    <row r="75" spans="1:40">
      <c r="A75" t="s">
        <v>131</v>
      </c>
      <c r="B75">
        <f>PEARSON(O2:O60,AH2:AH60)</f>
        <v>-5.8549008769082381E-2</v>
      </c>
      <c r="D75" s="57">
        <f>TTEST(O2:O60,AH2:AH60,2,1)</f>
        <v>1.5306493734451129E-4</v>
      </c>
      <c r="F75" s="58">
        <v>1.5306493734451129E-4</v>
      </c>
    </row>
    <row r="76" spans="1:40">
      <c r="A76" t="s">
        <v>132</v>
      </c>
      <c r="B76">
        <f>PEARSON(O2:O60,AC2:AC60)</f>
        <v>-0.49324844349357877</v>
      </c>
      <c r="D76" s="57">
        <f>TTEST(O2:O60,AC2:AC60,2,1)</f>
        <v>1.6424410316251994E-4</v>
      </c>
      <c r="F76" s="58">
        <v>1.6424410316251994E-4</v>
      </c>
    </row>
    <row r="77" spans="1:40">
      <c r="A77" t="s">
        <v>226</v>
      </c>
      <c r="B77">
        <f>PEARSON(R2:R60,S2:S60)</f>
        <v>0.93647169535087638</v>
      </c>
      <c r="D77" s="57">
        <f>TTEST(R2:R60,S2:S60,2,1)</f>
        <v>6.0213799453519304E-6</v>
      </c>
      <c r="F77" s="58">
        <v>6.0213799453519304E-6</v>
      </c>
    </row>
    <row r="78" spans="1:40">
      <c r="A78" t="s">
        <v>147</v>
      </c>
      <c r="B78">
        <f>PEARSON(R2:R60,N2:N60)</f>
        <v>0.97375162874865706</v>
      </c>
      <c r="D78" s="57">
        <f>TTEST(R2:R60,N2:N60,2,1)</f>
        <v>3.1550521677847101E-5</v>
      </c>
      <c r="F78" s="58">
        <v>3.1550521677847101E-5</v>
      </c>
    </row>
    <row r="79" spans="1:40">
      <c r="A79" t="s">
        <v>148</v>
      </c>
      <c r="B79">
        <f>PEARSON(R2:R60,X2:X60)</f>
        <v>0.97557379478539286</v>
      </c>
      <c r="D79" s="57">
        <f>TTEST(R2:R60,X2:X60,2,1)</f>
        <v>0.18055579393251386</v>
      </c>
      <c r="F79" s="58">
        <v>0.18055579393251386</v>
      </c>
    </row>
    <row r="80" spans="1:40">
      <c r="A80" t="s">
        <v>149</v>
      </c>
      <c r="B80">
        <f>PEARSON(R2:R60,AM2:AM60)</f>
        <v>-0.31035072232177202</v>
      </c>
      <c r="D80" s="57">
        <f>TTEST(R2:R60,AM2:AM60,2,1)</f>
        <v>9.2654753358825551E-4</v>
      </c>
      <c r="F80" s="58">
        <v>9.2654753358825551E-4</v>
      </c>
    </row>
    <row r="81" spans="1:6">
      <c r="A81" t="s">
        <v>150</v>
      </c>
      <c r="B81">
        <f>PEARSON(R2:R60,AH2:AH60)</f>
        <v>-0.19522268653606126</v>
      </c>
      <c r="D81" s="57">
        <f>TTEST(R2:R60,AH2:AH60,2,1)</f>
        <v>7.3467795496107602E-4</v>
      </c>
      <c r="F81" s="58">
        <v>7.3467795496107602E-4</v>
      </c>
    </row>
    <row r="82" spans="1:6">
      <c r="A82" t="s">
        <v>151</v>
      </c>
      <c r="B82">
        <f>PEARSON(R2:R60,AC2:AC60)</f>
        <v>-0.56058854861138818</v>
      </c>
      <c r="D82" s="57">
        <f>TTEST(R2:R60,AC2:AC60,2,1)</f>
        <v>8.6640638962082737E-4</v>
      </c>
      <c r="F82" s="58">
        <v>8.6640638962082737E-4</v>
      </c>
    </row>
    <row r="83" spans="1:6">
      <c r="A83" t="s">
        <v>227</v>
      </c>
      <c r="B83" s="36">
        <f>PEARSON(S2:S60,N2:N60)</f>
        <v>0.99172460894849113</v>
      </c>
      <c r="D83" s="57">
        <f>TTEST(S2:S60,N2:N60,2,1)</f>
        <v>9.388944518641248E-4</v>
      </c>
      <c r="F83" s="58">
        <v>9.388944518641248E-4</v>
      </c>
    </row>
    <row r="84" spans="1:6">
      <c r="A84" t="s">
        <v>228</v>
      </c>
      <c r="B84">
        <f>PEARSON(S2:S60,X2:X60)</f>
        <v>0.94766974197568465</v>
      </c>
      <c r="D84" s="57">
        <f>TTEST(S2:S60,X2:X60,2,1)</f>
        <v>2.1593145138771639E-6</v>
      </c>
      <c r="F84" s="58">
        <v>2.1593145138771639E-6</v>
      </c>
    </row>
    <row r="85" spans="1:6">
      <c r="A85" t="s">
        <v>229</v>
      </c>
      <c r="B85">
        <f>PEARSON(S2:S60,AM2:AM60)</f>
        <v>-0.3075263855584921</v>
      </c>
      <c r="D85" s="57">
        <f>TTEST(S2:S60,AM2:AM60,2,1)</f>
        <v>3.1313871229568872E-5</v>
      </c>
      <c r="F85" s="58">
        <v>3.1313871229568872E-5</v>
      </c>
    </row>
    <row r="86" spans="1:6">
      <c r="A86" t="s">
        <v>233</v>
      </c>
      <c r="B86">
        <f>PEARSON(S2:S60,AH2:AH60)</f>
        <v>7.5756965222267055E-4</v>
      </c>
      <c r="D86" s="57">
        <f>TTEST(S2:S60,AH2:AH60,2,1)</f>
        <v>2.5764269739543743E-5</v>
      </c>
      <c r="F86" s="58">
        <v>2.5764269739543743E-5</v>
      </c>
    </row>
    <row r="87" spans="1:6">
      <c r="A87" t="s">
        <v>234</v>
      </c>
      <c r="B87">
        <f>PEARSON(S2:S60,AC2:AC60)</f>
        <v>-0.45532682190699819</v>
      </c>
      <c r="D87" s="57">
        <f>TTEST(S2:S60,AC2:AC60,2,1)</f>
        <v>2.999741754676788E-5</v>
      </c>
      <c r="F87" s="58">
        <v>2.999741754676788E-5</v>
      </c>
    </row>
    <row r="88" spans="1:6">
      <c r="A88" t="s">
        <v>133</v>
      </c>
      <c r="B88">
        <f>PEARSON(N2:N60,X2:X60)</f>
        <v>0.97207776466162277</v>
      </c>
      <c r="D88" s="57">
        <f>TTEST(N2:N60,X2:X60,2,1)</f>
        <v>2.209609638449833E-5</v>
      </c>
      <c r="F88" s="58">
        <v>2.209609638449833E-5</v>
      </c>
    </row>
    <row r="89" spans="1:6">
      <c r="A89" t="s">
        <v>134</v>
      </c>
      <c r="B89">
        <f>PEARSON(N2:N60,AM2:AM60)</f>
        <v>-0.31316632593039989</v>
      </c>
      <c r="D89" s="57">
        <f>TTEST(N2:N60,AM2:AM60,2,1)</f>
        <v>9.0708615648928809E-5</v>
      </c>
      <c r="F89" s="58">
        <v>9.0708615648928809E-5</v>
      </c>
    </row>
    <row r="90" spans="1:6">
      <c r="A90" t="s">
        <v>135</v>
      </c>
      <c r="B90">
        <f>PEARSON(N2:N60,AH2:AH60)</f>
        <v>-7.0966234781767529E-2</v>
      </c>
      <c r="D90" s="57">
        <f>TTEST(N2:N60,AH2:AH60,2,1)</f>
        <v>8.1197477989352528E-5</v>
      </c>
      <c r="F90" s="58">
        <v>8.1197477989352528E-5</v>
      </c>
    </row>
    <row r="91" spans="1:6">
      <c r="A91" t="s">
        <v>136</v>
      </c>
      <c r="B91">
        <f>PEARSON(N2:N60,AC2:AC60)</f>
        <v>-0.50067594073143618</v>
      </c>
      <c r="D91" s="57">
        <f>TTEST(N2:N60,AC2:AC60,2,1)</f>
        <v>8.8319161761623728E-5</v>
      </c>
      <c r="F91" s="58">
        <v>8.8319161761623728E-5</v>
      </c>
    </row>
    <row r="92" spans="1:6">
      <c r="A92" t="s">
        <v>137</v>
      </c>
      <c r="B92">
        <f>PEARSON(X2:X60,AM2:AM60)</f>
        <v>-0.30840928306084514</v>
      </c>
      <c r="D92" s="57">
        <f>TTEST(X2:X60,AM2:AM60,2,1)</f>
        <v>1.1814763226105965E-3</v>
      </c>
      <c r="F92" s="58">
        <v>1.1814763226105965E-3</v>
      </c>
    </row>
    <row r="93" spans="1:6">
      <c r="A93" t="s">
        <v>138</v>
      </c>
      <c r="B93">
        <f>PEARSON(X2:X60,AH2:AH60)</f>
        <v>-6.642790707173224E-2</v>
      </c>
      <c r="D93" s="57">
        <f>TTEST(X2:X60,AH2:AH60,2,1)</f>
        <v>9.2449039269138172E-4</v>
      </c>
      <c r="F93" s="58">
        <v>9.2449039269138172E-4</v>
      </c>
    </row>
    <row r="94" spans="1:6">
      <c r="A94" t="s">
        <v>139</v>
      </c>
      <c r="B94">
        <f>PEARSON(X2:X60,AC2:AC60)</f>
        <v>-0.50102833217179987</v>
      </c>
      <c r="D94" s="57">
        <f>TTEST(X2:X60,AC2:AC60,2,1)</f>
        <v>1.1115254507514894E-3</v>
      </c>
      <c r="F94" s="58">
        <v>1.1115254507514894E-3</v>
      </c>
    </row>
    <row r="95" spans="1:6">
      <c r="A95" t="s">
        <v>140</v>
      </c>
      <c r="B95">
        <f>PEARSON(AM2:AM60,AH2:AH60)</f>
        <v>0.3092182010653669</v>
      </c>
      <c r="D95" s="57">
        <f>TTEST(AM2:AM60,AH2:AH60,2,1)</f>
        <v>4.0963635964046067E-3</v>
      </c>
      <c r="F95" s="58">
        <v>4.0963635964046067E-3</v>
      </c>
    </row>
    <row r="96" spans="1:6">
      <c r="A96" t="s">
        <v>141</v>
      </c>
      <c r="B96">
        <f>PEARSON(AM2:AM60,AC2:AC60)</f>
        <v>0.51893159249903176</v>
      </c>
      <c r="D96" s="57">
        <f>TTEST(AM2:AM60,AC2:AC60,2,1)</f>
        <v>6.3249960510809941E-12</v>
      </c>
      <c r="F96" s="58">
        <v>6.3249960510809941E-12</v>
      </c>
    </row>
    <row r="97" spans="1:6">
      <c r="A97" t="s">
        <v>142</v>
      </c>
      <c r="B97">
        <f>PEARSON(AH2:AH60,AC2:AC60)</f>
        <v>0.71178123035694307</v>
      </c>
      <c r="D97" s="57">
        <f>TTEST(AH2:AH60,AC2:AC60,2,1)</f>
        <v>2.4927895365630951E-2</v>
      </c>
      <c r="F97" s="58">
        <v>2.4927895365630899E-2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6"/>
  <sheetViews>
    <sheetView workbookViewId="0">
      <selection activeCell="Q28" sqref="Q28"/>
    </sheetView>
  </sheetViews>
  <sheetFormatPr defaultRowHeight="15"/>
  <cols>
    <col min="3" max="3" width="8.42578125" bestFit="1" customWidth="1"/>
    <col min="4" max="4" width="12.42578125" bestFit="1" customWidth="1"/>
    <col min="5" max="5" width="8.42578125" bestFit="1" customWidth="1"/>
    <col min="6" max="6" width="12.42578125" bestFit="1" customWidth="1"/>
    <col min="8" max="8" width="12.42578125" bestFit="1" customWidth="1"/>
    <col min="10" max="10" width="12.42578125" bestFit="1" customWidth="1"/>
    <col min="12" max="12" width="12.42578125" bestFit="1" customWidth="1"/>
    <col min="14" max="14" width="12.42578125" bestFit="1" customWidth="1"/>
    <col min="16" max="16" width="12.42578125" bestFit="1" customWidth="1"/>
    <col min="18" max="18" width="12.42578125" bestFit="1" customWidth="1"/>
  </cols>
  <sheetData>
    <row r="1" spans="1:18">
      <c r="B1" s="60" t="s">
        <v>112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18">
      <c r="B2" s="26"/>
      <c r="C2" s="60" t="s">
        <v>108</v>
      </c>
      <c r="D2" s="60"/>
      <c r="E2" s="60"/>
      <c r="F2" s="60"/>
      <c r="G2" s="60" t="s">
        <v>109</v>
      </c>
      <c r="H2" s="60"/>
      <c r="I2" s="60"/>
      <c r="J2" s="60"/>
      <c r="K2" s="60" t="s">
        <v>110</v>
      </c>
      <c r="L2" s="60"/>
      <c r="M2" s="60"/>
      <c r="N2" s="60"/>
      <c r="O2" s="60" t="s">
        <v>111</v>
      </c>
      <c r="P2" s="60"/>
      <c r="Q2" s="60"/>
      <c r="R2" s="60"/>
    </row>
    <row r="3" spans="1:18">
      <c r="B3" t="s">
        <v>82</v>
      </c>
      <c r="C3" t="s">
        <v>83</v>
      </c>
      <c r="D3" t="s">
        <v>91</v>
      </c>
      <c r="E3" t="s">
        <v>84</v>
      </c>
      <c r="F3" t="s">
        <v>92</v>
      </c>
      <c r="G3" t="s">
        <v>85</v>
      </c>
      <c r="H3" t="s">
        <v>93</v>
      </c>
      <c r="I3" t="s">
        <v>86</v>
      </c>
      <c r="J3" t="s">
        <v>94</v>
      </c>
      <c r="K3" t="s">
        <v>87</v>
      </c>
      <c r="L3" t="s">
        <v>95</v>
      </c>
      <c r="M3" t="s">
        <v>88</v>
      </c>
      <c r="N3" t="s">
        <v>96</v>
      </c>
      <c r="O3" t="s">
        <v>89</v>
      </c>
      <c r="P3" t="s">
        <v>97</v>
      </c>
      <c r="Q3" t="s">
        <v>90</v>
      </c>
      <c r="R3" t="s">
        <v>98</v>
      </c>
    </row>
    <row r="4" spans="1:18">
      <c r="A4" t="s">
        <v>99</v>
      </c>
      <c r="B4">
        <v>2</v>
      </c>
      <c r="C4">
        <v>4</v>
      </c>
      <c r="D4">
        <v>2</v>
      </c>
      <c r="E4">
        <v>3</v>
      </c>
      <c r="F4">
        <v>1</v>
      </c>
      <c r="G4">
        <v>3</v>
      </c>
      <c r="H4">
        <v>4</v>
      </c>
      <c r="I4">
        <v>4</v>
      </c>
      <c r="J4">
        <v>3</v>
      </c>
      <c r="K4">
        <v>4</v>
      </c>
      <c r="L4">
        <v>2</v>
      </c>
      <c r="M4">
        <v>4</v>
      </c>
      <c r="N4">
        <v>1</v>
      </c>
      <c r="O4">
        <v>4</v>
      </c>
      <c r="P4">
        <v>3</v>
      </c>
      <c r="Q4">
        <v>4</v>
      </c>
      <c r="R4">
        <v>4</v>
      </c>
    </row>
    <row r="5" spans="1:18">
      <c r="A5" t="s">
        <v>100</v>
      </c>
      <c r="B5">
        <v>2</v>
      </c>
      <c r="C5">
        <v>4</v>
      </c>
      <c r="D5">
        <v>3</v>
      </c>
      <c r="E5">
        <v>3</v>
      </c>
      <c r="F5">
        <v>2</v>
      </c>
      <c r="G5">
        <v>2</v>
      </c>
      <c r="H5">
        <v>3</v>
      </c>
      <c r="I5">
        <v>3</v>
      </c>
      <c r="J5">
        <v>3</v>
      </c>
      <c r="K5">
        <v>4</v>
      </c>
      <c r="L5">
        <v>2</v>
      </c>
      <c r="M5">
        <v>4</v>
      </c>
      <c r="N5">
        <v>3</v>
      </c>
      <c r="O5">
        <v>4</v>
      </c>
      <c r="P5">
        <v>3</v>
      </c>
      <c r="Q5">
        <v>1</v>
      </c>
      <c r="R5">
        <v>2</v>
      </c>
    </row>
    <row r="6" spans="1:18">
      <c r="A6" t="s">
        <v>101</v>
      </c>
      <c r="B6">
        <v>1</v>
      </c>
      <c r="C6">
        <v>3</v>
      </c>
      <c r="D6">
        <v>2</v>
      </c>
      <c r="E6">
        <v>4</v>
      </c>
      <c r="F6">
        <v>1</v>
      </c>
      <c r="G6">
        <v>3</v>
      </c>
      <c r="H6">
        <v>3</v>
      </c>
      <c r="I6">
        <v>4</v>
      </c>
      <c r="J6">
        <v>3</v>
      </c>
      <c r="K6">
        <v>4</v>
      </c>
      <c r="L6">
        <v>2</v>
      </c>
      <c r="M6">
        <v>4</v>
      </c>
      <c r="N6">
        <v>2</v>
      </c>
      <c r="O6">
        <v>4</v>
      </c>
      <c r="P6">
        <v>3</v>
      </c>
      <c r="Q6">
        <v>3</v>
      </c>
      <c r="R6">
        <v>3</v>
      </c>
    </row>
    <row r="7" spans="1:18">
      <c r="A7" t="s">
        <v>102</v>
      </c>
      <c r="B7">
        <v>1</v>
      </c>
      <c r="C7">
        <v>4</v>
      </c>
      <c r="D7">
        <v>1</v>
      </c>
      <c r="E7">
        <v>3</v>
      </c>
      <c r="F7">
        <v>2</v>
      </c>
      <c r="G7">
        <v>3</v>
      </c>
      <c r="H7">
        <v>3</v>
      </c>
      <c r="I7">
        <v>3</v>
      </c>
      <c r="J7">
        <v>3</v>
      </c>
      <c r="K7">
        <v>4</v>
      </c>
      <c r="L7">
        <v>3</v>
      </c>
      <c r="M7">
        <v>4</v>
      </c>
      <c r="N7">
        <v>2</v>
      </c>
      <c r="O7">
        <v>4</v>
      </c>
      <c r="P7">
        <v>2</v>
      </c>
      <c r="Q7">
        <v>4</v>
      </c>
      <c r="R7">
        <v>3</v>
      </c>
    </row>
    <row r="8" spans="1:18">
      <c r="A8" t="s">
        <v>103</v>
      </c>
      <c r="B8">
        <v>1</v>
      </c>
      <c r="C8">
        <v>4</v>
      </c>
      <c r="D8">
        <v>2</v>
      </c>
      <c r="E8">
        <v>3</v>
      </c>
      <c r="F8">
        <v>2</v>
      </c>
      <c r="G8">
        <v>3</v>
      </c>
      <c r="H8">
        <v>2</v>
      </c>
      <c r="I8">
        <v>4</v>
      </c>
      <c r="J8">
        <v>2</v>
      </c>
      <c r="K8">
        <v>3</v>
      </c>
      <c r="L8">
        <v>2</v>
      </c>
      <c r="M8">
        <v>4</v>
      </c>
      <c r="N8">
        <v>2</v>
      </c>
      <c r="O8">
        <v>4</v>
      </c>
      <c r="P8">
        <v>2</v>
      </c>
      <c r="Q8">
        <v>3</v>
      </c>
      <c r="R8">
        <v>2</v>
      </c>
    </row>
    <row r="9" spans="1:18">
      <c r="A9" s="37" t="s">
        <v>104</v>
      </c>
      <c r="B9" s="37">
        <v>1</v>
      </c>
      <c r="C9" s="37">
        <v>3</v>
      </c>
      <c r="D9" s="37">
        <v>2</v>
      </c>
      <c r="E9" s="37">
        <v>3</v>
      </c>
      <c r="F9" s="37">
        <v>2</v>
      </c>
      <c r="G9" s="37">
        <v>2</v>
      </c>
      <c r="H9" s="37">
        <v>3</v>
      </c>
      <c r="I9" s="37">
        <v>3</v>
      </c>
      <c r="J9" s="37">
        <v>3</v>
      </c>
      <c r="K9" s="37">
        <v>3</v>
      </c>
      <c r="L9" s="37">
        <v>4</v>
      </c>
      <c r="M9" s="37">
        <v>4</v>
      </c>
      <c r="N9" s="37">
        <v>4</v>
      </c>
      <c r="O9" s="37">
        <v>0</v>
      </c>
      <c r="P9" s="37">
        <v>0</v>
      </c>
      <c r="Q9" s="37">
        <v>0</v>
      </c>
      <c r="R9" s="37">
        <v>0</v>
      </c>
    </row>
    <row r="10" spans="1:18">
      <c r="A10" t="s">
        <v>105</v>
      </c>
      <c r="B10">
        <v>1</v>
      </c>
      <c r="C10">
        <v>4</v>
      </c>
      <c r="D10">
        <v>1</v>
      </c>
      <c r="E10">
        <v>3</v>
      </c>
      <c r="F10">
        <v>1</v>
      </c>
      <c r="G10">
        <v>3</v>
      </c>
      <c r="H10">
        <v>2</v>
      </c>
      <c r="I10">
        <v>3</v>
      </c>
      <c r="J10">
        <v>2</v>
      </c>
      <c r="K10">
        <v>3</v>
      </c>
      <c r="L10">
        <v>3</v>
      </c>
      <c r="M10">
        <v>4</v>
      </c>
      <c r="N10">
        <v>3</v>
      </c>
      <c r="O10">
        <v>4</v>
      </c>
      <c r="P10">
        <v>2</v>
      </c>
      <c r="Q10">
        <v>4</v>
      </c>
      <c r="R10">
        <v>2</v>
      </c>
    </row>
    <row r="11" spans="1:18">
      <c r="A11" t="s">
        <v>106</v>
      </c>
      <c r="B11">
        <v>2</v>
      </c>
      <c r="C11">
        <v>4</v>
      </c>
      <c r="D11">
        <v>2</v>
      </c>
      <c r="E11">
        <v>4</v>
      </c>
      <c r="F11">
        <v>2</v>
      </c>
      <c r="G11">
        <v>3</v>
      </c>
      <c r="H11">
        <v>2</v>
      </c>
      <c r="I11">
        <v>3</v>
      </c>
      <c r="J11">
        <v>2</v>
      </c>
      <c r="K11">
        <v>3</v>
      </c>
      <c r="L11">
        <v>2</v>
      </c>
      <c r="M11">
        <v>4</v>
      </c>
      <c r="N11">
        <v>2</v>
      </c>
      <c r="O11">
        <v>4</v>
      </c>
      <c r="P11">
        <v>3</v>
      </c>
      <c r="Q11">
        <v>3</v>
      </c>
      <c r="R11">
        <v>2</v>
      </c>
    </row>
    <row r="12" spans="1:18">
      <c r="A12" t="s">
        <v>107</v>
      </c>
      <c r="B12">
        <v>2</v>
      </c>
      <c r="C12">
        <v>4</v>
      </c>
      <c r="D12">
        <v>2</v>
      </c>
      <c r="E12">
        <v>4</v>
      </c>
      <c r="F12">
        <v>2</v>
      </c>
      <c r="G12">
        <v>3</v>
      </c>
      <c r="H12">
        <v>2</v>
      </c>
      <c r="I12">
        <v>4</v>
      </c>
      <c r="J12">
        <v>2</v>
      </c>
      <c r="K12">
        <v>4</v>
      </c>
      <c r="L12">
        <v>2</v>
      </c>
      <c r="M12">
        <v>4</v>
      </c>
      <c r="N12">
        <v>2</v>
      </c>
      <c r="O12">
        <v>4</v>
      </c>
      <c r="P12">
        <v>2</v>
      </c>
      <c r="Q12">
        <v>3</v>
      </c>
      <c r="R12">
        <v>2</v>
      </c>
    </row>
    <row r="13" spans="1:18">
      <c r="A13" t="s">
        <v>77</v>
      </c>
      <c r="B13">
        <f>AVERAGE(B4:B8,B10:B12)</f>
        <v>1.5</v>
      </c>
      <c r="C13">
        <f t="shared" ref="C13:R13" si="0">AVERAGE(C4:C8,C10:C12)</f>
        <v>3.875</v>
      </c>
      <c r="D13">
        <f t="shared" si="0"/>
        <v>1.875</v>
      </c>
      <c r="E13">
        <f t="shared" si="0"/>
        <v>3.375</v>
      </c>
      <c r="F13">
        <f t="shared" si="0"/>
        <v>1.625</v>
      </c>
      <c r="G13">
        <f t="shared" si="0"/>
        <v>2.875</v>
      </c>
      <c r="H13">
        <f t="shared" si="0"/>
        <v>2.625</v>
      </c>
      <c r="I13">
        <f t="shared" si="0"/>
        <v>3.5</v>
      </c>
      <c r="J13">
        <f t="shared" si="0"/>
        <v>2.5</v>
      </c>
      <c r="K13">
        <f t="shared" si="0"/>
        <v>3.625</v>
      </c>
      <c r="L13">
        <f t="shared" si="0"/>
        <v>2.25</v>
      </c>
      <c r="M13">
        <f t="shared" si="0"/>
        <v>4</v>
      </c>
      <c r="N13">
        <f t="shared" si="0"/>
        <v>2.125</v>
      </c>
      <c r="O13">
        <f t="shared" si="0"/>
        <v>4</v>
      </c>
      <c r="P13">
        <f t="shared" si="0"/>
        <v>2.5</v>
      </c>
      <c r="Q13">
        <f t="shared" si="0"/>
        <v>3.125</v>
      </c>
      <c r="R13">
        <f t="shared" si="0"/>
        <v>2.5</v>
      </c>
    </row>
    <row r="16" spans="1:18">
      <c r="B16" s="60" t="s">
        <v>113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>
      <c r="B17" s="26"/>
      <c r="C17" s="60" t="s">
        <v>108</v>
      </c>
      <c r="D17" s="60"/>
      <c r="E17" s="60"/>
      <c r="F17" s="60"/>
      <c r="G17" s="60" t="s">
        <v>109</v>
      </c>
      <c r="H17" s="60"/>
      <c r="I17" s="60"/>
      <c r="J17" s="60"/>
      <c r="K17" s="60" t="s">
        <v>110</v>
      </c>
      <c r="L17" s="60"/>
      <c r="M17" s="60"/>
      <c r="N17" s="60"/>
      <c r="O17" s="60" t="s">
        <v>111</v>
      </c>
      <c r="P17" s="60"/>
      <c r="Q17" s="60"/>
      <c r="R17" s="60"/>
    </row>
    <row r="18" spans="1:18">
      <c r="B18" t="s">
        <v>82</v>
      </c>
      <c r="C18" t="s">
        <v>83</v>
      </c>
      <c r="D18" t="s">
        <v>91</v>
      </c>
      <c r="E18" t="s">
        <v>84</v>
      </c>
      <c r="F18" t="s">
        <v>92</v>
      </c>
      <c r="G18" t="s">
        <v>85</v>
      </c>
      <c r="H18" t="s">
        <v>93</v>
      </c>
      <c r="I18" t="s">
        <v>86</v>
      </c>
      <c r="J18" t="s">
        <v>94</v>
      </c>
      <c r="K18" t="s">
        <v>87</v>
      </c>
      <c r="L18" t="s">
        <v>95</v>
      </c>
      <c r="M18" t="s">
        <v>88</v>
      </c>
      <c r="N18" t="s">
        <v>96</v>
      </c>
      <c r="O18" t="s">
        <v>89</v>
      </c>
      <c r="P18" t="s">
        <v>97</v>
      </c>
      <c r="Q18" t="s">
        <v>90</v>
      </c>
      <c r="R18" t="s">
        <v>98</v>
      </c>
    </row>
    <row r="19" spans="1:18">
      <c r="A19" t="s">
        <v>99</v>
      </c>
      <c r="B19">
        <v>2</v>
      </c>
      <c r="C19">
        <v>4</v>
      </c>
      <c r="D19">
        <v>2</v>
      </c>
      <c r="E19">
        <v>4</v>
      </c>
      <c r="F19">
        <v>2</v>
      </c>
      <c r="G19">
        <v>4</v>
      </c>
      <c r="H19">
        <v>3</v>
      </c>
      <c r="I19">
        <v>4</v>
      </c>
      <c r="J19">
        <v>3</v>
      </c>
      <c r="K19">
        <v>4</v>
      </c>
      <c r="L19">
        <v>3</v>
      </c>
      <c r="M19">
        <v>4</v>
      </c>
      <c r="N19">
        <v>3</v>
      </c>
      <c r="O19">
        <v>4</v>
      </c>
      <c r="P19">
        <v>3</v>
      </c>
      <c r="Q19">
        <v>3</v>
      </c>
      <c r="R19">
        <v>3</v>
      </c>
    </row>
    <row r="20" spans="1:18">
      <c r="A20" t="s">
        <v>100</v>
      </c>
      <c r="B20">
        <v>2</v>
      </c>
      <c r="C20">
        <v>4</v>
      </c>
      <c r="D20">
        <v>1</v>
      </c>
      <c r="E20">
        <v>3</v>
      </c>
      <c r="F20">
        <v>2</v>
      </c>
      <c r="G20">
        <v>2</v>
      </c>
      <c r="H20">
        <v>4</v>
      </c>
      <c r="I20">
        <v>4</v>
      </c>
      <c r="J20">
        <v>3</v>
      </c>
      <c r="K20">
        <v>3</v>
      </c>
      <c r="L20">
        <v>1</v>
      </c>
      <c r="M20">
        <v>4</v>
      </c>
      <c r="N20">
        <v>2</v>
      </c>
      <c r="O20">
        <v>3</v>
      </c>
      <c r="P20">
        <v>2</v>
      </c>
      <c r="Q20">
        <v>3</v>
      </c>
      <c r="R20">
        <v>4</v>
      </c>
    </row>
    <row r="21" spans="1:18">
      <c r="A21" t="s">
        <v>101</v>
      </c>
      <c r="B21">
        <v>3</v>
      </c>
      <c r="C21">
        <v>4</v>
      </c>
      <c r="D21">
        <v>2</v>
      </c>
      <c r="E21">
        <v>4</v>
      </c>
      <c r="F21">
        <v>2</v>
      </c>
      <c r="G21">
        <v>3</v>
      </c>
      <c r="H21">
        <v>3</v>
      </c>
      <c r="I21">
        <v>4</v>
      </c>
      <c r="J21">
        <v>4</v>
      </c>
      <c r="K21">
        <v>4</v>
      </c>
      <c r="L21">
        <v>3</v>
      </c>
      <c r="M21">
        <v>4</v>
      </c>
      <c r="N21">
        <v>3</v>
      </c>
      <c r="O21">
        <v>4</v>
      </c>
      <c r="P21">
        <v>4</v>
      </c>
      <c r="Q21">
        <v>4</v>
      </c>
      <c r="R21">
        <v>4</v>
      </c>
    </row>
    <row r="22" spans="1:18">
      <c r="A22" t="s">
        <v>102</v>
      </c>
      <c r="B22">
        <v>2</v>
      </c>
      <c r="C22">
        <v>4</v>
      </c>
      <c r="D22">
        <v>1</v>
      </c>
      <c r="E22">
        <v>4</v>
      </c>
      <c r="F22">
        <v>2</v>
      </c>
      <c r="G22">
        <v>4</v>
      </c>
      <c r="H22">
        <v>2</v>
      </c>
      <c r="I22">
        <v>4</v>
      </c>
      <c r="J22">
        <v>2</v>
      </c>
      <c r="K22">
        <v>4</v>
      </c>
      <c r="L22">
        <v>2</v>
      </c>
      <c r="M22">
        <v>4</v>
      </c>
      <c r="N22">
        <v>2</v>
      </c>
      <c r="O22">
        <v>4</v>
      </c>
      <c r="P22">
        <v>2</v>
      </c>
      <c r="Q22">
        <v>4</v>
      </c>
      <c r="R22">
        <v>2</v>
      </c>
    </row>
    <row r="23" spans="1:18">
      <c r="A23" t="s">
        <v>103</v>
      </c>
      <c r="B23">
        <v>2</v>
      </c>
      <c r="C23">
        <v>3</v>
      </c>
      <c r="D23">
        <v>1</v>
      </c>
      <c r="E23">
        <v>4</v>
      </c>
      <c r="F23">
        <v>2</v>
      </c>
      <c r="G23">
        <v>3</v>
      </c>
      <c r="H23">
        <v>3</v>
      </c>
      <c r="I23">
        <v>2</v>
      </c>
      <c r="J23">
        <v>4</v>
      </c>
      <c r="K23">
        <v>2</v>
      </c>
      <c r="L23">
        <v>3</v>
      </c>
      <c r="M23">
        <v>4</v>
      </c>
      <c r="N23">
        <v>3</v>
      </c>
      <c r="O23">
        <v>3</v>
      </c>
      <c r="P23">
        <v>4</v>
      </c>
      <c r="Q23">
        <v>2</v>
      </c>
      <c r="R23">
        <v>3</v>
      </c>
    </row>
    <row r="24" spans="1:18">
      <c r="A24" s="37" t="s">
        <v>104</v>
      </c>
      <c r="B24" s="37">
        <v>3</v>
      </c>
      <c r="C24" s="37">
        <v>4</v>
      </c>
      <c r="D24" s="37">
        <v>3</v>
      </c>
      <c r="E24" s="37">
        <v>4</v>
      </c>
      <c r="F24" s="37">
        <v>3</v>
      </c>
      <c r="G24" s="37">
        <v>2</v>
      </c>
      <c r="H24" s="37">
        <v>4</v>
      </c>
      <c r="I24" s="37">
        <v>3</v>
      </c>
      <c r="J24" s="37">
        <v>4</v>
      </c>
      <c r="K24" s="37">
        <v>3</v>
      </c>
      <c r="L24" s="37">
        <v>3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>
      <c r="A25" t="s">
        <v>105</v>
      </c>
      <c r="B25">
        <v>3</v>
      </c>
      <c r="C25">
        <v>4</v>
      </c>
      <c r="D25">
        <v>2</v>
      </c>
      <c r="E25">
        <v>4</v>
      </c>
      <c r="F25">
        <v>2</v>
      </c>
      <c r="G25">
        <v>3</v>
      </c>
      <c r="H25">
        <v>2</v>
      </c>
      <c r="I25">
        <v>4</v>
      </c>
      <c r="J25">
        <v>3</v>
      </c>
      <c r="K25">
        <v>4</v>
      </c>
      <c r="L25">
        <v>3</v>
      </c>
      <c r="M25">
        <v>4</v>
      </c>
      <c r="N25">
        <v>3</v>
      </c>
      <c r="O25">
        <v>4</v>
      </c>
      <c r="P25">
        <v>3</v>
      </c>
      <c r="Q25">
        <v>3</v>
      </c>
      <c r="R25">
        <v>2</v>
      </c>
    </row>
    <row r="26" spans="1:18">
      <c r="A26" t="s">
        <v>106</v>
      </c>
      <c r="B26">
        <v>1</v>
      </c>
      <c r="C26">
        <v>2</v>
      </c>
      <c r="D26">
        <v>2</v>
      </c>
      <c r="E26">
        <v>3</v>
      </c>
      <c r="F26">
        <v>2</v>
      </c>
      <c r="G26">
        <v>1</v>
      </c>
      <c r="H26">
        <v>2</v>
      </c>
      <c r="I26">
        <v>3</v>
      </c>
      <c r="J26">
        <v>3</v>
      </c>
      <c r="K26">
        <v>4</v>
      </c>
      <c r="L26">
        <v>3</v>
      </c>
      <c r="M26">
        <v>3</v>
      </c>
      <c r="N26">
        <v>2</v>
      </c>
      <c r="O26">
        <v>4</v>
      </c>
      <c r="P26">
        <v>2</v>
      </c>
      <c r="Q26">
        <v>1</v>
      </c>
      <c r="R26">
        <v>3</v>
      </c>
    </row>
    <row r="27" spans="1:18">
      <c r="A27" t="s">
        <v>107</v>
      </c>
      <c r="B27">
        <v>3</v>
      </c>
      <c r="C27">
        <v>4</v>
      </c>
      <c r="D27">
        <v>2</v>
      </c>
      <c r="E27">
        <v>3</v>
      </c>
      <c r="F27">
        <v>3</v>
      </c>
      <c r="G27">
        <v>1</v>
      </c>
      <c r="H27">
        <v>3</v>
      </c>
      <c r="I27">
        <v>4</v>
      </c>
      <c r="J27">
        <v>4</v>
      </c>
      <c r="K27">
        <v>3</v>
      </c>
      <c r="L27">
        <v>3</v>
      </c>
      <c r="M27">
        <v>3</v>
      </c>
      <c r="N27">
        <v>3</v>
      </c>
      <c r="O27">
        <v>3</v>
      </c>
      <c r="P27">
        <v>2</v>
      </c>
      <c r="Q27">
        <v>3</v>
      </c>
      <c r="R27">
        <v>2</v>
      </c>
    </row>
    <row r="28" spans="1:18">
      <c r="A28" t="s">
        <v>77</v>
      </c>
      <c r="B28">
        <f>AVERAGE(B19:B23,B25:B27)</f>
        <v>2.25</v>
      </c>
      <c r="C28">
        <f t="shared" ref="C28:R28" si="1">AVERAGE(C19:C23,C25:C27)</f>
        <v>3.625</v>
      </c>
      <c r="D28">
        <f t="shared" si="1"/>
        <v>1.625</v>
      </c>
      <c r="E28">
        <f t="shared" si="1"/>
        <v>3.625</v>
      </c>
      <c r="F28">
        <f t="shared" si="1"/>
        <v>2.125</v>
      </c>
      <c r="G28">
        <f t="shared" si="1"/>
        <v>2.625</v>
      </c>
      <c r="H28">
        <f t="shared" si="1"/>
        <v>2.75</v>
      </c>
      <c r="I28">
        <f t="shared" si="1"/>
        <v>3.625</v>
      </c>
      <c r="J28">
        <f t="shared" si="1"/>
        <v>3.25</v>
      </c>
      <c r="K28">
        <f t="shared" si="1"/>
        <v>3.5</v>
      </c>
      <c r="L28">
        <f t="shared" si="1"/>
        <v>2.625</v>
      </c>
      <c r="M28">
        <f t="shared" si="1"/>
        <v>3.75</v>
      </c>
      <c r="N28">
        <f t="shared" si="1"/>
        <v>2.625</v>
      </c>
      <c r="O28">
        <f t="shared" si="1"/>
        <v>3.625</v>
      </c>
      <c r="P28">
        <f t="shared" si="1"/>
        <v>2.75</v>
      </c>
      <c r="Q28">
        <f t="shared" si="1"/>
        <v>2.875</v>
      </c>
      <c r="R28">
        <f t="shared" si="1"/>
        <v>2.875</v>
      </c>
    </row>
    <row r="30" spans="1:18">
      <c r="A30" t="s">
        <v>114</v>
      </c>
      <c r="B30" s="27">
        <f>(B28-B13)/B13</f>
        <v>0.5</v>
      </c>
      <c r="C30" s="27">
        <f t="shared" ref="C30:R30" si="2">(C28-C13)/C13</f>
        <v>-6.4516129032258063E-2</v>
      </c>
      <c r="D30" s="27">
        <f t="shared" si="2"/>
        <v>-0.13333333333333333</v>
      </c>
      <c r="E30" s="27">
        <f t="shared" si="2"/>
        <v>7.407407407407407E-2</v>
      </c>
      <c r="F30" s="27">
        <f t="shared" si="2"/>
        <v>0.30769230769230771</v>
      </c>
      <c r="G30" s="27">
        <f t="shared" si="2"/>
        <v>-8.6956521739130432E-2</v>
      </c>
      <c r="H30" s="27">
        <f t="shared" si="2"/>
        <v>4.7619047619047616E-2</v>
      </c>
      <c r="I30" s="27">
        <f t="shared" si="2"/>
        <v>3.5714285714285712E-2</v>
      </c>
      <c r="J30" s="27">
        <f t="shared" si="2"/>
        <v>0.3</v>
      </c>
      <c r="K30" s="27">
        <f t="shared" si="2"/>
        <v>-3.4482758620689655E-2</v>
      </c>
      <c r="L30" s="27">
        <f t="shared" si="2"/>
        <v>0.16666666666666666</v>
      </c>
      <c r="M30" s="27">
        <f t="shared" si="2"/>
        <v>-6.25E-2</v>
      </c>
      <c r="N30" s="27">
        <f t="shared" si="2"/>
        <v>0.23529411764705882</v>
      </c>
      <c r="O30" s="27">
        <f t="shared" si="2"/>
        <v>-9.375E-2</v>
      </c>
      <c r="P30" s="27">
        <f t="shared" si="2"/>
        <v>0.1</v>
      </c>
      <c r="Q30" s="27">
        <f t="shared" si="2"/>
        <v>-0.08</v>
      </c>
      <c r="R30" s="27">
        <f t="shared" si="2"/>
        <v>0.15</v>
      </c>
    </row>
    <row r="32" spans="1:18">
      <c r="C32" t="s">
        <v>156</v>
      </c>
      <c r="D32" t="s">
        <v>157</v>
      </c>
    </row>
    <row r="33" spans="1:4">
      <c r="A33" t="s">
        <v>108</v>
      </c>
      <c r="C33" s="27">
        <f>AVERAGE(C30,E30)</f>
        <v>4.7789725209080036E-3</v>
      </c>
      <c r="D33" s="27">
        <f>AVERAGE(D30,F30)</f>
        <v>8.7179487179487189E-2</v>
      </c>
    </row>
    <row r="34" spans="1:4">
      <c r="A34" t="s">
        <v>109</v>
      </c>
      <c r="C34" s="27">
        <f>AVERAGE(G30,I30)</f>
        <v>-2.562111801242236E-2</v>
      </c>
      <c r="D34" s="27">
        <f>AVERAGE(H30,J30)</f>
        <v>0.1738095238095238</v>
      </c>
    </row>
    <row r="35" spans="1:4">
      <c r="A35" t="s">
        <v>110</v>
      </c>
      <c r="C35" s="27">
        <f>AVERAGE(K30,M30)</f>
        <v>-4.8491379310344827E-2</v>
      </c>
      <c r="D35" s="27">
        <f>AVERAGE(L30,N30)</f>
        <v>0.20098039215686275</v>
      </c>
    </row>
    <row r="36" spans="1:4">
      <c r="A36" t="s">
        <v>111</v>
      </c>
      <c r="C36" s="27">
        <f>AVERAGE(O30,Q30)</f>
        <v>-8.6875000000000008E-2</v>
      </c>
      <c r="D36" s="27">
        <f>AVERAGE(P30,R30)</f>
        <v>0.125</v>
      </c>
    </row>
  </sheetData>
  <mergeCells count="10">
    <mergeCell ref="G2:J2"/>
    <mergeCell ref="C2:F2"/>
    <mergeCell ref="K2:N2"/>
    <mergeCell ref="O2:R2"/>
    <mergeCell ref="B1:R1"/>
    <mergeCell ref="B16:R16"/>
    <mergeCell ref="C17:F17"/>
    <mergeCell ref="G17:J17"/>
    <mergeCell ref="K17:N17"/>
    <mergeCell ref="O17:R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23"/>
  <sheetViews>
    <sheetView workbookViewId="0">
      <selection activeCell="L19" sqref="L19"/>
    </sheetView>
  </sheetViews>
  <sheetFormatPr defaultRowHeight="15"/>
  <cols>
    <col min="1" max="1" width="34" bestFit="1" customWidth="1"/>
    <col min="2" max="3" width="4.7109375" bestFit="1" customWidth="1"/>
    <col min="4" max="4" width="12" bestFit="1" customWidth="1"/>
    <col min="5" max="5" width="4.140625" bestFit="1" customWidth="1"/>
    <col min="6" max="6" width="10.140625" bestFit="1" customWidth="1"/>
    <col min="7" max="7" width="4.5703125" bestFit="1" customWidth="1"/>
    <col min="8" max="8" width="4.7109375" bestFit="1" customWidth="1"/>
    <col min="9" max="9" width="6" bestFit="1" customWidth="1"/>
    <col min="10" max="10" width="6.28515625" bestFit="1" customWidth="1"/>
    <col min="11" max="11" width="5.42578125" bestFit="1" customWidth="1"/>
    <col min="12" max="12" width="8.140625" bestFit="1" customWidth="1"/>
    <col min="13" max="13" width="7" bestFit="1" customWidth="1"/>
    <col min="14" max="14" width="7.42578125" bestFit="1" customWidth="1"/>
    <col min="15" max="16" width="7.5703125" bestFit="1" customWidth="1"/>
    <col min="17" max="17" width="7.85546875" bestFit="1" customWidth="1"/>
    <col min="18" max="18" width="7" bestFit="1" customWidth="1"/>
    <col min="19" max="19" width="9.7109375" bestFit="1" customWidth="1"/>
    <col min="20" max="20" width="11.28515625" bestFit="1" customWidth="1"/>
    <col min="22" max="22" width="4.28515625" bestFit="1" customWidth="1"/>
    <col min="23" max="23" width="7" bestFit="1" customWidth="1"/>
    <col min="24" max="24" width="7.140625" bestFit="1" customWidth="1"/>
    <col min="25" max="25" width="11" bestFit="1" customWidth="1"/>
    <col min="27" max="27" width="11" bestFit="1" customWidth="1"/>
    <col min="28" max="28" width="12" bestFit="1" customWidth="1"/>
    <col min="29" max="29" width="12.7109375" bestFit="1" customWidth="1"/>
    <col min="30" max="30" width="14.5703125" bestFit="1" customWidth="1"/>
    <col min="32" max="32" width="11" bestFit="1" customWidth="1"/>
    <col min="33" max="33" width="13.85546875" bestFit="1" customWidth="1"/>
    <col min="34" max="34" width="14" bestFit="1" customWidth="1"/>
    <col min="35" max="35" width="18" bestFit="1" customWidth="1"/>
    <col min="37" max="39" width="12" bestFit="1" customWidth="1"/>
    <col min="40" max="40" width="14.42578125" bestFit="1" customWidth="1"/>
    <col min="42" max="42" width="9.85546875" bestFit="1" customWidth="1"/>
    <col min="44" max="44" width="12.5703125" bestFit="1" customWidth="1"/>
    <col min="46" max="46" width="12.7109375" bestFit="1" customWidth="1"/>
  </cols>
  <sheetData>
    <row r="1" spans="1:47">
      <c r="A1" s="1"/>
      <c r="B1" s="1" t="s">
        <v>115</v>
      </c>
      <c r="C1" s="1" t="s">
        <v>59</v>
      </c>
      <c r="D1" s="1" t="s">
        <v>60</v>
      </c>
      <c r="E1" s="1" t="s">
        <v>143</v>
      </c>
      <c r="F1" s="1" t="s">
        <v>230</v>
      </c>
      <c r="G1" s="1" t="s">
        <v>69</v>
      </c>
      <c r="H1" s="1" t="s">
        <v>115</v>
      </c>
      <c r="I1" s="1" t="s">
        <v>65</v>
      </c>
      <c r="J1" s="1" t="s">
        <v>66</v>
      </c>
      <c r="K1" s="1" t="s">
        <v>144</v>
      </c>
      <c r="L1" s="1" t="s">
        <v>231</v>
      </c>
      <c r="M1" s="1" t="s">
        <v>62</v>
      </c>
      <c r="N1" s="3" t="s">
        <v>70</v>
      </c>
      <c r="O1" s="3" t="s">
        <v>124</v>
      </c>
      <c r="P1" s="3" t="s">
        <v>125</v>
      </c>
      <c r="Q1" s="3" t="s">
        <v>126</v>
      </c>
      <c r="R1" s="3" t="s">
        <v>145</v>
      </c>
      <c r="S1" s="3" t="s">
        <v>232</v>
      </c>
      <c r="T1" s="3" t="s">
        <v>78</v>
      </c>
      <c r="U1" s="5"/>
      <c r="V1" s="1" t="s">
        <v>74</v>
      </c>
      <c r="W1" s="1" t="s">
        <v>75</v>
      </c>
      <c r="X1" s="1" t="s">
        <v>76</v>
      </c>
      <c r="Y1" s="3" t="s">
        <v>79</v>
      </c>
      <c r="Z1" s="9"/>
      <c r="AA1" s="1" t="s">
        <v>63</v>
      </c>
      <c r="AB1" s="1" t="s">
        <v>67</v>
      </c>
      <c r="AC1" s="1" t="s">
        <v>71</v>
      </c>
      <c r="AD1" s="13" t="s">
        <v>80</v>
      </c>
      <c r="AE1" s="28"/>
      <c r="AF1" s="3" t="s">
        <v>116</v>
      </c>
      <c r="AG1" s="3" t="s">
        <v>117</v>
      </c>
      <c r="AH1" s="3" t="s">
        <v>118</v>
      </c>
      <c r="AI1" s="3" t="s">
        <v>119</v>
      </c>
      <c r="AJ1" s="18"/>
      <c r="AK1" s="1" t="s">
        <v>64</v>
      </c>
      <c r="AL1" s="1" t="s">
        <v>68</v>
      </c>
      <c r="AM1" s="3" t="s">
        <v>72</v>
      </c>
      <c r="AN1" s="9" t="s">
        <v>81</v>
      </c>
      <c r="AP1" s="1" t="s">
        <v>157</v>
      </c>
      <c r="AQ1" s="1" t="s">
        <v>156</v>
      </c>
      <c r="AR1" s="3" t="s">
        <v>166</v>
      </c>
      <c r="AS1" s="3" t="s">
        <v>167</v>
      </c>
      <c r="AT1" s="3" t="s">
        <v>168</v>
      </c>
      <c r="AU1" s="3" t="s">
        <v>169</v>
      </c>
    </row>
    <row r="2" spans="1:47">
      <c r="A2" s="25" t="s">
        <v>158</v>
      </c>
      <c r="B2" s="11">
        <v>25</v>
      </c>
      <c r="C2" s="11">
        <v>7</v>
      </c>
      <c r="D2" s="11">
        <v>0</v>
      </c>
      <c r="E2" s="11">
        <f>C2+D2</f>
        <v>7</v>
      </c>
      <c r="F2" s="11">
        <v>15</v>
      </c>
      <c r="G2" s="11">
        <f>C2+D2+F2</f>
        <v>22</v>
      </c>
      <c r="H2" s="7">
        <v>35</v>
      </c>
      <c r="I2" s="7">
        <v>5</v>
      </c>
      <c r="J2" s="7">
        <v>0</v>
      </c>
      <c r="K2" s="7">
        <f>I2+J2</f>
        <v>5</v>
      </c>
      <c r="L2" s="7">
        <v>27</v>
      </c>
      <c r="M2" s="8">
        <f>I2+J2+L2</f>
        <v>32</v>
      </c>
      <c r="N2" s="6">
        <f>M2-G2</f>
        <v>10</v>
      </c>
      <c r="O2" s="6">
        <f t="shared" ref="O2:S5" si="0">H2-B2</f>
        <v>10</v>
      </c>
      <c r="P2" s="6">
        <f t="shared" si="0"/>
        <v>-2</v>
      </c>
      <c r="Q2" s="6">
        <f t="shared" si="0"/>
        <v>0</v>
      </c>
      <c r="R2" s="6">
        <f t="shared" si="0"/>
        <v>-2</v>
      </c>
      <c r="S2" s="6">
        <f t="shared" si="0"/>
        <v>12</v>
      </c>
      <c r="T2" s="19">
        <f>N2/G2</f>
        <v>0.45454545454545453</v>
      </c>
      <c r="U2" s="4"/>
      <c r="V2" s="12">
        <v>8</v>
      </c>
      <c r="W2" s="7">
        <v>8</v>
      </c>
      <c r="X2" s="6">
        <f>W2-V2</f>
        <v>0</v>
      </c>
      <c r="Y2" s="19">
        <f>X2/V2</f>
        <v>0</v>
      </c>
      <c r="Z2" s="9"/>
      <c r="AA2" s="11">
        <v>0.13793103000000001</v>
      </c>
      <c r="AB2" s="7">
        <v>0.114285715</v>
      </c>
      <c r="AC2" s="6">
        <f>AB2-AA2</f>
        <v>-2.3645315000000014E-2</v>
      </c>
      <c r="AD2" s="19">
        <f>AC2/AA2</f>
        <v>-0.17142853932142763</v>
      </c>
      <c r="AE2" s="29"/>
      <c r="AF2" s="11">
        <v>3.1428571399999998</v>
      </c>
      <c r="AG2" s="7">
        <v>3.6</v>
      </c>
      <c r="AH2" s="31">
        <f>AG2-AF2</f>
        <v>0.45714286000000026</v>
      </c>
      <c r="AI2" s="19">
        <f>AH2/AF2</f>
        <v>0.14545454649586786</v>
      </c>
      <c r="AJ2" s="4"/>
      <c r="AK2" s="11">
        <v>6.4399980766578699E-2</v>
      </c>
      <c r="AL2" s="7">
        <v>6.5731306940818399E-2</v>
      </c>
      <c r="AM2" s="6">
        <f>AL2-AK2</f>
        <v>1.3313261742396998E-3</v>
      </c>
      <c r="AN2" s="23">
        <f>AM2/AK2</f>
        <v>2.0672772854780273E-2</v>
      </c>
      <c r="AP2" s="11">
        <v>1.875</v>
      </c>
      <c r="AQ2" s="11">
        <v>3.875</v>
      </c>
      <c r="AR2" s="7">
        <v>1.625</v>
      </c>
      <c r="AS2" s="7">
        <v>3.625</v>
      </c>
      <c r="AT2" s="6">
        <f>AR2-AP2</f>
        <v>-0.25</v>
      </c>
      <c r="AU2" s="6">
        <f>AS2-AQ2</f>
        <v>-0.25</v>
      </c>
    </row>
    <row r="3" spans="1:47">
      <c r="A3" s="25" t="s">
        <v>159</v>
      </c>
      <c r="B3" s="11">
        <v>20</v>
      </c>
      <c r="C3" s="11">
        <v>6</v>
      </c>
      <c r="D3" s="11">
        <v>0</v>
      </c>
      <c r="E3" s="11">
        <f>C3+D3</f>
        <v>6</v>
      </c>
      <c r="F3" s="11">
        <v>11</v>
      </c>
      <c r="G3" s="11">
        <f>C3+D3+F3</f>
        <v>17</v>
      </c>
      <c r="H3" s="7">
        <v>28</v>
      </c>
      <c r="I3" s="7">
        <v>5</v>
      </c>
      <c r="J3" s="7">
        <v>0</v>
      </c>
      <c r="K3" s="7">
        <f>I3+J3</f>
        <v>5</v>
      </c>
      <c r="L3" s="7">
        <v>20</v>
      </c>
      <c r="M3" s="7">
        <f>I3+J3+L3</f>
        <v>25</v>
      </c>
      <c r="N3" s="6">
        <f>M3-G3</f>
        <v>8</v>
      </c>
      <c r="O3" s="6">
        <f t="shared" si="0"/>
        <v>8</v>
      </c>
      <c r="P3" s="6">
        <f t="shared" si="0"/>
        <v>-1</v>
      </c>
      <c r="Q3" s="6">
        <f t="shared" si="0"/>
        <v>0</v>
      </c>
      <c r="R3" s="6">
        <f t="shared" si="0"/>
        <v>-1</v>
      </c>
      <c r="S3" s="6">
        <f t="shared" si="0"/>
        <v>9</v>
      </c>
      <c r="T3" s="19">
        <f>N3/G3</f>
        <v>0.47058823529411764</v>
      </c>
      <c r="U3" s="9"/>
      <c r="V3" s="11">
        <v>8</v>
      </c>
      <c r="W3" s="7">
        <v>8</v>
      </c>
      <c r="X3" s="6">
        <f>W3-V3</f>
        <v>0</v>
      </c>
      <c r="Y3" s="19">
        <f>X3/V3</f>
        <v>0</v>
      </c>
      <c r="Z3" s="9"/>
      <c r="AA3" s="11">
        <v>0.18181818999999999</v>
      </c>
      <c r="AB3" s="7">
        <v>0.14285714999999999</v>
      </c>
      <c r="AC3" s="6">
        <f>AB3-AA3</f>
        <v>-3.8961040000000002E-2</v>
      </c>
      <c r="AD3" s="19">
        <f>AC3/AA3</f>
        <v>-0.21428571035714306</v>
      </c>
      <c r="AE3" s="29"/>
      <c r="AF3" s="11">
        <v>3.3333333299999999</v>
      </c>
      <c r="AG3" s="7">
        <v>3.6</v>
      </c>
      <c r="AH3" s="31">
        <f>AG3-AF3</f>
        <v>0.26666667000000022</v>
      </c>
      <c r="AI3" s="19">
        <f>AH3/AF3</f>
        <v>8.0000001080000063E-2</v>
      </c>
      <c r="AJ3" s="4"/>
      <c r="AK3" s="11">
        <v>5.0868321722836299E-2</v>
      </c>
      <c r="AL3" s="7">
        <v>4.6989470609155003E-2</v>
      </c>
      <c r="AM3" s="6">
        <f>AL3-AK3</f>
        <v>-3.8788511136812961E-3</v>
      </c>
      <c r="AN3" s="23">
        <f>AM3/AK3</f>
        <v>-7.6252783310127664E-2</v>
      </c>
      <c r="AP3" s="11">
        <v>1.625</v>
      </c>
      <c r="AQ3" s="11">
        <v>3.375</v>
      </c>
      <c r="AR3" s="7">
        <v>2.125</v>
      </c>
      <c r="AS3" s="7">
        <v>3.625</v>
      </c>
      <c r="AT3" s="6">
        <f t="shared" ref="AT3:AT9" si="1">AR3-AP3</f>
        <v>0.5</v>
      </c>
      <c r="AU3" s="6">
        <f t="shared" ref="AU3:AU9" si="2">AS3-AQ3</f>
        <v>0.25</v>
      </c>
    </row>
    <row r="4" spans="1:47">
      <c r="A4" s="25" t="s">
        <v>160</v>
      </c>
      <c r="B4" s="11">
        <v>19</v>
      </c>
      <c r="C4" s="11">
        <v>6</v>
      </c>
      <c r="D4" s="11">
        <v>0</v>
      </c>
      <c r="E4" s="11">
        <f>C4+D4</f>
        <v>6</v>
      </c>
      <c r="F4" s="11">
        <v>11</v>
      </c>
      <c r="G4" s="11">
        <f>C4+D4+F4</f>
        <v>17</v>
      </c>
      <c r="H4" s="7">
        <v>26</v>
      </c>
      <c r="I4" s="7">
        <v>8</v>
      </c>
      <c r="J4" s="7">
        <v>0</v>
      </c>
      <c r="K4" s="7">
        <f>I4+J4</f>
        <v>8</v>
      </c>
      <c r="L4" s="7">
        <v>15</v>
      </c>
      <c r="M4" s="8">
        <f>I4+J4+L4</f>
        <v>23</v>
      </c>
      <c r="N4" s="6">
        <f>M4-G4</f>
        <v>6</v>
      </c>
      <c r="O4" s="6">
        <f t="shared" si="0"/>
        <v>7</v>
      </c>
      <c r="P4" s="6">
        <f t="shared" si="0"/>
        <v>2</v>
      </c>
      <c r="Q4" s="6">
        <f t="shared" si="0"/>
        <v>0</v>
      </c>
      <c r="R4" s="6">
        <f t="shared" si="0"/>
        <v>2</v>
      </c>
      <c r="S4" s="6">
        <f t="shared" si="0"/>
        <v>4</v>
      </c>
      <c r="T4" s="19">
        <f>N4/G4</f>
        <v>0.35294117647058826</v>
      </c>
      <c r="U4" s="4"/>
      <c r="V4" s="12">
        <v>6</v>
      </c>
      <c r="W4" s="7">
        <v>8</v>
      </c>
      <c r="X4" s="6">
        <f>W4-V4</f>
        <v>2</v>
      </c>
      <c r="Y4" s="19">
        <f>X4/V4</f>
        <v>0.33333333333333331</v>
      </c>
      <c r="Z4" s="9"/>
      <c r="AA4" s="11">
        <v>0.13636364000000001</v>
      </c>
      <c r="AB4" s="7">
        <v>0.121212125</v>
      </c>
      <c r="AC4" s="6">
        <f>AB4-AA4</f>
        <v>-1.5151515000000004E-2</v>
      </c>
      <c r="AD4" s="19">
        <f>AC4/AA4</f>
        <v>-0.11111110703703717</v>
      </c>
      <c r="AE4" s="29"/>
      <c r="AF4" s="11">
        <v>3</v>
      </c>
      <c r="AG4" s="7">
        <v>3</v>
      </c>
      <c r="AH4" s="31">
        <f>AG4-AF4</f>
        <v>0</v>
      </c>
      <c r="AI4" s="19">
        <f>AH4/AF4</f>
        <v>0</v>
      </c>
      <c r="AJ4" s="4"/>
      <c r="AK4" s="11">
        <v>1.6280046280046E-2</v>
      </c>
      <c r="AL4" s="7">
        <v>3.6287801746162002E-2</v>
      </c>
      <c r="AM4" s="6">
        <f>AL4-AK4</f>
        <v>2.0007755466116002E-2</v>
      </c>
      <c r="AN4" s="23">
        <f>AM4/AK4</f>
        <v>1.2289741148118818</v>
      </c>
      <c r="AP4" s="11">
        <v>2.625</v>
      </c>
      <c r="AQ4" s="11">
        <v>2.875</v>
      </c>
      <c r="AR4" s="7">
        <v>2.75</v>
      </c>
      <c r="AS4" s="7">
        <v>2.625</v>
      </c>
      <c r="AT4" s="6">
        <f t="shared" si="1"/>
        <v>0.125</v>
      </c>
      <c r="AU4" s="6">
        <f t="shared" si="2"/>
        <v>-0.25</v>
      </c>
    </row>
    <row r="5" spans="1:47">
      <c r="A5" s="25" t="s">
        <v>161</v>
      </c>
      <c r="B5" s="11">
        <v>25</v>
      </c>
      <c r="C5" s="11">
        <v>7</v>
      </c>
      <c r="D5" s="11">
        <v>0</v>
      </c>
      <c r="E5" s="11">
        <f>C5+D5</f>
        <v>7</v>
      </c>
      <c r="F5" s="11">
        <v>14</v>
      </c>
      <c r="G5" s="11">
        <f>C5+D5+F5</f>
        <v>21</v>
      </c>
      <c r="H5" s="7">
        <v>40</v>
      </c>
      <c r="I5" s="7">
        <v>14</v>
      </c>
      <c r="J5" s="7">
        <v>0</v>
      </c>
      <c r="K5" s="7">
        <f>I5+J5</f>
        <v>14</v>
      </c>
      <c r="L5" s="7">
        <v>20</v>
      </c>
      <c r="M5" s="8">
        <f>I5+J5+L5</f>
        <v>34</v>
      </c>
      <c r="N5" s="6">
        <f>M5-G5</f>
        <v>13</v>
      </c>
      <c r="O5" s="6">
        <f t="shared" si="0"/>
        <v>15</v>
      </c>
      <c r="P5" s="6">
        <f t="shared" si="0"/>
        <v>7</v>
      </c>
      <c r="Q5" s="6">
        <f t="shared" si="0"/>
        <v>0</v>
      </c>
      <c r="R5" s="6">
        <f t="shared" si="0"/>
        <v>7</v>
      </c>
      <c r="S5" s="6">
        <f t="shared" si="0"/>
        <v>6</v>
      </c>
      <c r="T5" s="19">
        <f>N5/G5</f>
        <v>0.61904761904761907</v>
      </c>
      <c r="U5" s="4"/>
      <c r="V5" s="12">
        <v>8</v>
      </c>
      <c r="W5" s="7">
        <v>14</v>
      </c>
      <c r="X5" s="6">
        <f>W5-V5</f>
        <v>6</v>
      </c>
      <c r="Y5" s="19">
        <f>X5/V5</f>
        <v>0.75</v>
      </c>
      <c r="Z5" s="9"/>
      <c r="AA5" s="11">
        <v>0.17857143</v>
      </c>
      <c r="AB5" s="7">
        <v>9.859155E-2</v>
      </c>
      <c r="AC5" s="6">
        <f>AB5-AA5</f>
        <v>-7.9979880000000003E-2</v>
      </c>
      <c r="AD5" s="19">
        <f>AC5/AA5</f>
        <v>-0.44788732441690143</v>
      </c>
      <c r="AE5" s="29"/>
      <c r="AF5" s="11">
        <v>3.4285714199999999</v>
      </c>
      <c r="AG5" s="7">
        <v>3</v>
      </c>
      <c r="AH5" s="31">
        <f>AG5-AF5</f>
        <v>-0.42857141999999993</v>
      </c>
      <c r="AI5" s="19">
        <f>AH5/AF5</f>
        <v>-0.12499999781249997</v>
      </c>
      <c r="AJ5" s="4"/>
      <c r="AK5" s="11">
        <v>4.6295546616248399E-2</v>
      </c>
      <c r="AL5" s="7">
        <v>2.72700140038999E-2</v>
      </c>
      <c r="AM5" s="6">
        <f>AL5-AK5</f>
        <v>-1.90255326123485E-2</v>
      </c>
      <c r="AN5" s="23">
        <f>AM5/AK5</f>
        <v>-0.41095815910878752</v>
      </c>
      <c r="AP5" s="11">
        <v>2.5</v>
      </c>
      <c r="AQ5" s="11">
        <v>3.5</v>
      </c>
      <c r="AR5" s="7">
        <v>3.25</v>
      </c>
      <c r="AS5" s="7">
        <v>3.625</v>
      </c>
      <c r="AT5" s="6">
        <f t="shared" si="1"/>
        <v>0.75</v>
      </c>
      <c r="AU5" s="6">
        <f t="shared" si="2"/>
        <v>0.125</v>
      </c>
    </row>
    <row r="6" spans="1:47">
      <c r="A6" s="25" t="s">
        <v>162</v>
      </c>
      <c r="B6" s="11">
        <v>33</v>
      </c>
      <c r="C6" s="11">
        <v>8</v>
      </c>
      <c r="D6" s="11">
        <v>0</v>
      </c>
      <c r="E6" s="11">
        <f t="shared" ref="E6:E9" si="3">C6+D6</f>
        <v>8</v>
      </c>
      <c r="F6" s="11">
        <v>19</v>
      </c>
      <c r="G6" s="11">
        <f t="shared" ref="G6:G9" si="4">C6+D6+F6</f>
        <v>27</v>
      </c>
      <c r="H6" s="7">
        <v>39</v>
      </c>
      <c r="I6" s="7">
        <v>10</v>
      </c>
      <c r="J6" s="7">
        <v>0</v>
      </c>
      <c r="K6" s="7">
        <f t="shared" ref="K6:K9" si="5">I6+J6</f>
        <v>10</v>
      </c>
      <c r="L6" s="7">
        <v>23</v>
      </c>
      <c r="M6" s="8">
        <f t="shared" ref="M6:M9" si="6">I6+J6+L6</f>
        <v>33</v>
      </c>
      <c r="N6" s="6">
        <f t="shared" ref="N6:N9" si="7">M6-G6</f>
        <v>6</v>
      </c>
      <c r="O6" s="6">
        <f t="shared" ref="O6:S9" si="8">H6-B6</f>
        <v>6</v>
      </c>
      <c r="P6" s="6">
        <f t="shared" si="8"/>
        <v>2</v>
      </c>
      <c r="Q6" s="6">
        <f t="shared" si="8"/>
        <v>0</v>
      </c>
      <c r="R6" s="6">
        <f t="shared" si="8"/>
        <v>2</v>
      </c>
      <c r="S6" s="6">
        <f t="shared" si="8"/>
        <v>4</v>
      </c>
      <c r="T6" s="19">
        <f t="shared" ref="T6:T9" si="9">N6/G6</f>
        <v>0.22222222222222221</v>
      </c>
      <c r="U6" s="4"/>
      <c r="V6" s="12">
        <v>11</v>
      </c>
      <c r="W6" s="7">
        <v>13</v>
      </c>
      <c r="X6" s="6">
        <f t="shared" ref="X6:X9" si="10">W6-V6</f>
        <v>2</v>
      </c>
      <c r="Y6" s="19">
        <f t="shared" ref="Y6:Y9" si="11">X6/V6</f>
        <v>0.18181818181818182</v>
      </c>
      <c r="Z6" s="9"/>
      <c r="AA6" s="11">
        <v>0.1891892</v>
      </c>
      <c r="AB6" s="7">
        <v>0.14000000000000001</v>
      </c>
      <c r="AC6" s="6">
        <f t="shared" ref="AC6:AC9" si="12">AB6-AA6</f>
        <v>-4.9189199999999988E-2</v>
      </c>
      <c r="AD6" s="19">
        <f t="shared" ref="AD6:AD9" si="13">AC6/AA6</f>
        <v>-0.26000004228571183</v>
      </c>
      <c r="AE6" s="29"/>
      <c r="AF6" s="11">
        <v>3.75</v>
      </c>
      <c r="AG6" s="7">
        <v>3.4</v>
      </c>
      <c r="AH6" s="31">
        <f t="shared" ref="AH6:AH9" si="14">AG6-AF6</f>
        <v>-0.35000000000000009</v>
      </c>
      <c r="AI6" s="19">
        <f t="shared" ref="AI6:AI9" si="15">AH6/AF6</f>
        <v>-9.3333333333333351E-2</v>
      </c>
      <c r="AJ6" s="4"/>
      <c r="AK6" s="11">
        <v>2.8024144422399502E-2</v>
      </c>
      <c r="AL6" s="7">
        <v>2.8757805570276299E-2</v>
      </c>
      <c r="AM6" s="6">
        <f t="shared" ref="AM6:AM9" si="16">AL6-AK6</f>
        <v>7.3366114787679765E-4</v>
      </c>
      <c r="AN6" s="23">
        <f t="shared" ref="AN6:AN9" si="17">AM6/AK6</f>
        <v>2.6179609154825347E-2</v>
      </c>
      <c r="AP6" s="11">
        <v>2.25</v>
      </c>
      <c r="AQ6" s="11">
        <v>3.625</v>
      </c>
      <c r="AR6" s="7">
        <v>2.625</v>
      </c>
      <c r="AS6" s="7">
        <v>3.5</v>
      </c>
      <c r="AT6" s="6">
        <f t="shared" si="1"/>
        <v>0.375</v>
      </c>
      <c r="AU6" s="6">
        <f t="shared" si="2"/>
        <v>-0.125</v>
      </c>
    </row>
    <row r="7" spans="1:47">
      <c r="A7" s="25" t="s">
        <v>163</v>
      </c>
      <c r="B7" s="11">
        <v>30</v>
      </c>
      <c r="C7" s="11">
        <v>9</v>
      </c>
      <c r="D7" s="11">
        <v>0</v>
      </c>
      <c r="E7" s="11">
        <f>C7+D7</f>
        <v>9</v>
      </c>
      <c r="F7" s="11">
        <v>16</v>
      </c>
      <c r="G7" s="11">
        <f>C7+D7+F7</f>
        <v>25</v>
      </c>
      <c r="H7" s="7">
        <v>33</v>
      </c>
      <c r="I7" s="7">
        <v>8</v>
      </c>
      <c r="J7" s="7">
        <v>0</v>
      </c>
      <c r="K7" s="7">
        <f>I7+J7</f>
        <v>8</v>
      </c>
      <c r="L7" s="7">
        <v>20</v>
      </c>
      <c r="M7" s="8">
        <f>I7+J7+L7</f>
        <v>28</v>
      </c>
      <c r="N7" s="16">
        <f>M7-G7</f>
        <v>3</v>
      </c>
      <c r="O7" s="6">
        <f>H7-B7</f>
        <v>3</v>
      </c>
      <c r="P7" s="6">
        <f>I7-C7</f>
        <v>-1</v>
      </c>
      <c r="Q7" s="6">
        <f>J7-D7</f>
        <v>0</v>
      </c>
      <c r="R7" s="6">
        <f>K7-E7</f>
        <v>-1</v>
      </c>
      <c r="S7" s="6">
        <f>L7-F7</f>
        <v>4</v>
      </c>
      <c r="T7" s="19">
        <f>N7/G7</f>
        <v>0.12</v>
      </c>
      <c r="U7" s="4"/>
      <c r="V7" s="12">
        <v>11</v>
      </c>
      <c r="W7" s="7">
        <v>11</v>
      </c>
      <c r="X7" s="16">
        <f>W7-V7</f>
        <v>0</v>
      </c>
      <c r="Y7" s="19">
        <f>X7/V7</f>
        <v>0</v>
      </c>
      <c r="Z7" s="9"/>
      <c r="AA7" s="11">
        <v>0.15789473000000001</v>
      </c>
      <c r="AB7" s="7">
        <v>0.15789473000000001</v>
      </c>
      <c r="AC7" s="16">
        <f>AB7-AA7</f>
        <v>0</v>
      </c>
      <c r="AD7" s="19">
        <f>AC7/AA7</f>
        <v>0</v>
      </c>
      <c r="AE7" s="29"/>
      <c r="AF7" s="11">
        <v>3.3333333299999999</v>
      </c>
      <c r="AG7" s="7">
        <v>3.5</v>
      </c>
      <c r="AH7" s="31">
        <f>AG7-AF7</f>
        <v>0.16666667000000013</v>
      </c>
      <c r="AI7" s="19">
        <f>AH7/AF7</f>
        <v>5.0000001050000041E-2</v>
      </c>
      <c r="AJ7" s="4"/>
      <c r="AK7" s="11">
        <v>2.98614678944602E-2</v>
      </c>
      <c r="AL7" s="7">
        <v>3.3257675940553698E-2</v>
      </c>
      <c r="AM7" s="16">
        <f>AL7-AK7</f>
        <v>3.3962080460934983E-3</v>
      </c>
      <c r="AN7" s="23">
        <f>AM7/AK7</f>
        <v>0.11373211987089059</v>
      </c>
      <c r="AP7" s="11">
        <v>2.125</v>
      </c>
      <c r="AQ7" s="11">
        <v>4</v>
      </c>
      <c r="AR7" s="7">
        <v>2.625</v>
      </c>
      <c r="AS7" s="7">
        <v>3.75</v>
      </c>
      <c r="AT7" s="6">
        <f t="shared" si="1"/>
        <v>0.5</v>
      </c>
      <c r="AU7" s="6">
        <f t="shared" si="2"/>
        <v>-0.25</v>
      </c>
    </row>
    <row r="8" spans="1:47">
      <c r="A8" s="25" t="s">
        <v>164</v>
      </c>
      <c r="B8" s="11">
        <v>22</v>
      </c>
      <c r="C8" s="11">
        <v>4</v>
      </c>
      <c r="D8" s="11">
        <v>3</v>
      </c>
      <c r="E8" s="11">
        <f t="shared" si="3"/>
        <v>7</v>
      </c>
      <c r="F8" s="11">
        <v>12</v>
      </c>
      <c r="G8" s="11">
        <f t="shared" si="4"/>
        <v>19</v>
      </c>
      <c r="H8" s="7">
        <v>25</v>
      </c>
      <c r="I8" s="7">
        <v>4</v>
      </c>
      <c r="J8" s="7">
        <v>4</v>
      </c>
      <c r="K8" s="7">
        <f t="shared" si="5"/>
        <v>8</v>
      </c>
      <c r="L8" s="7">
        <v>14</v>
      </c>
      <c r="M8" s="8">
        <f t="shared" si="6"/>
        <v>22</v>
      </c>
      <c r="N8" s="6">
        <f t="shared" si="7"/>
        <v>3</v>
      </c>
      <c r="O8" s="6">
        <f t="shared" si="8"/>
        <v>3</v>
      </c>
      <c r="P8" s="6">
        <f t="shared" si="8"/>
        <v>0</v>
      </c>
      <c r="Q8" s="6">
        <f t="shared" si="8"/>
        <v>1</v>
      </c>
      <c r="R8" s="6">
        <f t="shared" si="8"/>
        <v>1</v>
      </c>
      <c r="S8" s="6">
        <f t="shared" si="8"/>
        <v>2</v>
      </c>
      <c r="T8" s="19">
        <f t="shared" si="9"/>
        <v>0.15789473684210525</v>
      </c>
      <c r="U8" s="4"/>
      <c r="V8" s="12">
        <v>6</v>
      </c>
      <c r="W8" s="7">
        <v>6</v>
      </c>
      <c r="X8" s="6">
        <f t="shared" si="10"/>
        <v>0</v>
      </c>
      <c r="Y8" s="19">
        <f t="shared" si="11"/>
        <v>0</v>
      </c>
      <c r="Z8" s="9"/>
      <c r="AA8" s="11">
        <v>0.15384616000000001</v>
      </c>
      <c r="AB8" s="7">
        <v>0.125</v>
      </c>
      <c r="AC8" s="6">
        <f t="shared" si="12"/>
        <v>-2.884616000000001E-2</v>
      </c>
      <c r="AD8" s="19">
        <f t="shared" si="13"/>
        <v>-0.18750003249999875</v>
      </c>
      <c r="AE8" s="29"/>
      <c r="AF8" s="11">
        <v>3.1428571399999998</v>
      </c>
      <c r="AG8" s="7">
        <v>3</v>
      </c>
      <c r="AH8" s="31">
        <f t="shared" si="14"/>
        <v>-0.14285713999999983</v>
      </c>
      <c r="AI8" s="19">
        <f t="shared" si="15"/>
        <v>-4.5454544586776807E-2</v>
      </c>
      <c r="AJ8" s="4"/>
      <c r="AK8" s="11">
        <v>0.15673557464763899</v>
      </c>
      <c r="AL8" s="7">
        <v>0.14111425839820901</v>
      </c>
      <c r="AM8" s="6">
        <f t="shared" si="16"/>
        <v>-1.5621316249429973E-2</v>
      </c>
      <c r="AN8" s="23">
        <f t="shared" si="17"/>
        <v>-9.9666692035606019E-2</v>
      </c>
      <c r="AP8" s="11">
        <v>2.5</v>
      </c>
      <c r="AQ8" s="11">
        <v>4</v>
      </c>
      <c r="AR8" s="7">
        <v>2.75</v>
      </c>
      <c r="AS8" s="7">
        <v>3.625</v>
      </c>
      <c r="AT8" s="6">
        <f t="shared" si="1"/>
        <v>0.25</v>
      </c>
      <c r="AU8" s="6">
        <f t="shared" si="2"/>
        <v>-0.375</v>
      </c>
    </row>
    <row r="9" spans="1:47">
      <c r="A9" s="25" t="s">
        <v>165</v>
      </c>
      <c r="B9" s="11">
        <v>28</v>
      </c>
      <c r="C9" s="11">
        <v>8</v>
      </c>
      <c r="D9" s="11">
        <v>0</v>
      </c>
      <c r="E9" s="11">
        <f t="shared" si="3"/>
        <v>8</v>
      </c>
      <c r="F9" s="11">
        <v>17</v>
      </c>
      <c r="G9" s="11">
        <f t="shared" si="4"/>
        <v>25</v>
      </c>
      <c r="H9" s="7">
        <v>29</v>
      </c>
      <c r="I9" s="7">
        <v>7</v>
      </c>
      <c r="J9" s="7">
        <v>0</v>
      </c>
      <c r="K9" s="7">
        <f t="shared" si="5"/>
        <v>7</v>
      </c>
      <c r="L9" s="7">
        <v>19</v>
      </c>
      <c r="M9" s="8">
        <f t="shared" si="6"/>
        <v>26</v>
      </c>
      <c r="N9" s="6">
        <f t="shared" si="7"/>
        <v>1</v>
      </c>
      <c r="O9" s="6">
        <f t="shared" si="8"/>
        <v>1</v>
      </c>
      <c r="P9" s="6">
        <f t="shared" si="8"/>
        <v>-1</v>
      </c>
      <c r="Q9" s="6">
        <f t="shared" si="8"/>
        <v>0</v>
      </c>
      <c r="R9" s="6">
        <f t="shared" si="8"/>
        <v>-1</v>
      </c>
      <c r="S9" s="6">
        <f t="shared" si="8"/>
        <v>2</v>
      </c>
      <c r="T9" s="19">
        <f t="shared" si="9"/>
        <v>0.04</v>
      </c>
      <c r="U9" s="4"/>
      <c r="V9" s="12">
        <v>9</v>
      </c>
      <c r="W9" s="7">
        <v>8</v>
      </c>
      <c r="X9" s="6">
        <f t="shared" si="10"/>
        <v>-1</v>
      </c>
      <c r="Y9" s="19">
        <f t="shared" si="11"/>
        <v>-0.1111111111111111</v>
      </c>
      <c r="Z9" s="9"/>
      <c r="AA9" s="11">
        <v>0.114285715</v>
      </c>
      <c r="AB9" s="7">
        <v>0.121212125</v>
      </c>
      <c r="AC9" s="6">
        <f t="shared" si="12"/>
        <v>6.9264100000000078E-3</v>
      </c>
      <c r="AD9" s="19">
        <f t="shared" si="13"/>
        <v>6.0606087121212029E-2</v>
      </c>
      <c r="AE9" s="29"/>
      <c r="AF9" s="11">
        <v>3</v>
      </c>
      <c r="AG9" s="7">
        <v>3.1428571399999998</v>
      </c>
      <c r="AH9" s="31">
        <f t="shared" si="14"/>
        <v>0.14285713999999983</v>
      </c>
      <c r="AI9" s="19">
        <f t="shared" si="15"/>
        <v>4.7619046666666609E-2</v>
      </c>
      <c r="AJ9" s="4"/>
      <c r="AK9" s="11">
        <v>3.9866959547641703E-2</v>
      </c>
      <c r="AL9" s="7">
        <v>5.2068062262646202E-2</v>
      </c>
      <c r="AM9" s="6">
        <f t="shared" si="16"/>
        <v>1.2201102715004498E-2</v>
      </c>
      <c r="AN9" s="23">
        <f t="shared" si="17"/>
        <v>0.30604547859798464</v>
      </c>
      <c r="AP9" s="11">
        <v>2.5</v>
      </c>
      <c r="AQ9" s="11">
        <v>3.125</v>
      </c>
      <c r="AR9" s="7">
        <v>2.875</v>
      </c>
      <c r="AS9" s="7">
        <v>2.875</v>
      </c>
      <c r="AT9" s="6">
        <f t="shared" si="1"/>
        <v>0.375</v>
      </c>
      <c r="AU9" s="6">
        <f t="shared" si="2"/>
        <v>-0.25</v>
      </c>
    </row>
    <row r="10" spans="1:47">
      <c r="T10" s="27">
        <f>AVERAGE(T2:T9)</f>
        <v>0.30465493055276338</v>
      </c>
      <c r="AD10" s="27">
        <f>AVERAGE(AD2:AD9)</f>
        <v>-0.16645083359962598</v>
      </c>
      <c r="AI10" s="27">
        <f>AVERAGE(AI2:AI9)</f>
        <v>7.4107149449905542E-3</v>
      </c>
      <c r="AN10" s="27">
        <f>AVERAGE(AN2:AN9)</f>
        <v>0.13859080760448017</v>
      </c>
    </row>
    <row r="12" spans="1:47">
      <c r="A12" s="55" t="s">
        <v>128</v>
      </c>
      <c r="D12" t="s">
        <v>224</v>
      </c>
    </row>
    <row r="13" spans="1:47">
      <c r="A13" s="56" t="s">
        <v>214</v>
      </c>
      <c r="B13">
        <f>PEARSON(AU2:AU9,N2:N9)</f>
        <v>0.62701034057398353</v>
      </c>
      <c r="D13">
        <f>TTEST(AU2:AU9,N2:N9,2,3)</f>
        <v>2.684684041468966E-3</v>
      </c>
      <c r="F13" s="59">
        <v>2.684684041468966E-3</v>
      </c>
    </row>
    <row r="14" spans="1:47">
      <c r="A14" s="56" t="s">
        <v>215</v>
      </c>
      <c r="B14">
        <f>PEARSON(AU2:AU9,X2:X9)</f>
        <v>0.44937757577596676</v>
      </c>
      <c r="D14">
        <f>TTEST(AU2:AU9,X2:X9,2,1)</f>
        <v>0.13887974884482646</v>
      </c>
      <c r="F14" s="59">
        <v>0.13887974884482601</v>
      </c>
    </row>
    <row r="15" spans="1:47">
      <c r="A15" s="56" t="s">
        <v>216</v>
      </c>
      <c r="B15">
        <f>PEARSON(AU2:AU9,AM2:AM9)</f>
        <v>-0.35295362015954834</v>
      </c>
      <c r="D15">
        <f>TTEST(AU2:AU9,AM2:AM9,2,1)</f>
        <v>0.11486262850769491</v>
      </c>
      <c r="F15" s="59">
        <v>0.11486262850769491</v>
      </c>
    </row>
    <row r="16" spans="1:47">
      <c r="A16" s="56" t="s">
        <v>217</v>
      </c>
      <c r="B16">
        <f>PEARSON(AU2:AU9,AH2:AH9)</f>
        <v>-0.14192301797043072</v>
      </c>
      <c r="D16">
        <f>TTEST(AU2:AU9,AH2:AH9,2,1)</f>
        <v>0.30855124514505472</v>
      </c>
      <c r="F16" s="59">
        <v>0.30855124514505472</v>
      </c>
    </row>
    <row r="17" spans="1:6">
      <c r="A17" s="56" t="s">
        <v>218</v>
      </c>
      <c r="B17">
        <f>PEARSON(AU2:AU9,AC2:AC9)</f>
        <v>-0.63965463373409415</v>
      </c>
      <c r="D17">
        <f>TTEST(AU2:AU9,AC2:AC9,2,1)</f>
        <v>0.21905273655822244</v>
      </c>
      <c r="F17" s="59">
        <v>0.21905273655822199</v>
      </c>
    </row>
    <row r="18" spans="1:6">
      <c r="A18" s="56" t="s">
        <v>219</v>
      </c>
      <c r="B18">
        <f>PEARSON(AT2:AT9,N2:N9)</f>
        <v>5.6239763537136923E-2</v>
      </c>
      <c r="D18">
        <f>TTEST(AT2:AT9,N2:N9,2,1)</f>
        <v>4.022009663507976E-3</v>
      </c>
      <c r="F18" s="59">
        <v>4.022009663507976E-3</v>
      </c>
    </row>
    <row r="19" spans="1:6">
      <c r="A19" s="56" t="s">
        <v>220</v>
      </c>
      <c r="B19">
        <f>PEARSON(AT2:AT9,X2:X9)</f>
        <v>0.46592644103510084</v>
      </c>
      <c r="D19">
        <f>TTEST(AT2:AT9,X2:X9,2,1)</f>
        <v>0.32080234579716838</v>
      </c>
      <c r="F19" s="59">
        <v>0.32080234579716838</v>
      </c>
    </row>
    <row r="20" spans="1:6">
      <c r="A20" s="56" t="s">
        <v>223</v>
      </c>
      <c r="B20">
        <f>PEARSON(AT2:AT9,AM2:AM9)</f>
        <v>-0.409290533464652</v>
      </c>
      <c r="D20">
        <f>TTEST(AT2:AT9,AM2:AM9,2,1)</f>
        <v>1.8454369401605979E-2</v>
      </c>
      <c r="F20" s="59">
        <v>1.8454369401605979E-2</v>
      </c>
    </row>
    <row r="21" spans="1:6">
      <c r="A21" s="36" t="s">
        <v>221</v>
      </c>
      <c r="B21">
        <f>PEARSON(AT2:AT9,AH2:AH9)</f>
        <v>-0.57862791390220203</v>
      </c>
      <c r="D21">
        <f>TTEST(AT2:AT9,AH2:AH9,2,1)</f>
        <v>0.14165214136400189</v>
      </c>
      <c r="F21" s="59">
        <v>0.14165214136400189</v>
      </c>
    </row>
    <row r="22" spans="1:6">
      <c r="A22" s="36" t="s">
        <v>222</v>
      </c>
      <c r="B22">
        <f>PEARSON(AT2:AT9,AC2:AC9)</f>
        <v>-0.40162445874958186</v>
      </c>
      <c r="D22">
        <f>TTEST(AT2:AT9,AC2:AC9,2,1)</f>
        <v>1.4087803564793975E-2</v>
      </c>
      <c r="F22" s="59">
        <v>1.4087803564793999E-2</v>
      </c>
    </row>
    <row r="23" spans="1:6">
      <c r="A23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0"/>
  <sheetViews>
    <sheetView tabSelected="1" workbookViewId="0">
      <selection activeCell="F21" sqref="F21"/>
    </sheetView>
  </sheetViews>
  <sheetFormatPr defaultRowHeight="15"/>
  <cols>
    <col min="1" max="1" width="12.140625" bestFit="1" customWidth="1"/>
    <col min="2" max="2" width="12.5703125" bestFit="1" customWidth="1"/>
    <col min="3" max="3" width="10.28515625" bestFit="1" customWidth="1"/>
  </cols>
  <sheetData>
    <row r="1" spans="1:25">
      <c r="A1" s="1"/>
      <c r="B1" s="40" t="s">
        <v>170</v>
      </c>
      <c r="C1" s="40" t="s">
        <v>186</v>
      </c>
      <c r="D1" s="40" t="s">
        <v>171</v>
      </c>
      <c r="E1" s="40" t="s">
        <v>186</v>
      </c>
      <c r="F1" s="40" t="s">
        <v>187</v>
      </c>
      <c r="G1" s="40" t="s">
        <v>186</v>
      </c>
      <c r="H1" s="14" t="s">
        <v>172</v>
      </c>
      <c r="I1" s="14" t="s">
        <v>186</v>
      </c>
      <c r="J1" s="14" t="s">
        <v>173</v>
      </c>
      <c r="K1" s="14" t="s">
        <v>186</v>
      </c>
      <c r="L1" s="14" t="s">
        <v>188</v>
      </c>
      <c r="M1" s="14" t="s">
        <v>186</v>
      </c>
      <c r="N1" s="38" t="s">
        <v>174</v>
      </c>
      <c r="O1" s="38" t="s">
        <v>186</v>
      </c>
      <c r="P1" s="38" t="s">
        <v>175</v>
      </c>
      <c r="Q1" s="38" t="s">
        <v>186</v>
      </c>
      <c r="R1" s="38" t="s">
        <v>189</v>
      </c>
      <c r="S1" s="38" t="s">
        <v>186</v>
      </c>
      <c r="T1" s="39" t="s">
        <v>176</v>
      </c>
      <c r="U1" s="39" t="s">
        <v>186</v>
      </c>
      <c r="V1" s="39" t="s">
        <v>177</v>
      </c>
      <c r="W1" s="39" t="s">
        <v>186</v>
      </c>
      <c r="X1" s="39" t="s">
        <v>190</v>
      </c>
      <c r="Y1" s="39" t="s">
        <v>186</v>
      </c>
    </row>
    <row r="2" spans="1:25">
      <c r="A2" s="1" t="s">
        <v>178</v>
      </c>
      <c r="B2" s="40">
        <v>7</v>
      </c>
      <c r="C2" s="43">
        <f>B2/8</f>
        <v>0.875</v>
      </c>
      <c r="D2" s="40">
        <v>7</v>
      </c>
      <c r="E2" s="47">
        <f>D2/8</f>
        <v>0.875</v>
      </c>
      <c r="F2" s="44">
        <f>D2+B2</f>
        <v>14</v>
      </c>
      <c r="G2" s="47">
        <f>F2/16</f>
        <v>0.875</v>
      </c>
      <c r="H2" s="14">
        <v>8</v>
      </c>
      <c r="I2" s="50">
        <f>H2/8</f>
        <v>1</v>
      </c>
      <c r="J2" s="14">
        <v>8</v>
      </c>
      <c r="K2" s="50">
        <f>J2/8</f>
        <v>1</v>
      </c>
      <c r="L2" s="41">
        <f>J2+H2</f>
        <v>16</v>
      </c>
      <c r="M2" s="50">
        <f>L2/16</f>
        <v>1</v>
      </c>
      <c r="N2" s="38">
        <v>8</v>
      </c>
      <c r="O2" s="51">
        <f>N2/8</f>
        <v>1</v>
      </c>
      <c r="P2" s="38">
        <v>6</v>
      </c>
      <c r="Q2" s="51">
        <f>P2/8</f>
        <v>0.75</v>
      </c>
      <c r="R2" s="42">
        <f>P2+N2</f>
        <v>14</v>
      </c>
      <c r="S2" s="51">
        <f>R2/16</f>
        <v>0.875</v>
      </c>
      <c r="T2" s="39">
        <v>8</v>
      </c>
      <c r="U2" s="53">
        <f>T2/8</f>
        <v>1</v>
      </c>
      <c r="V2" s="39">
        <v>8</v>
      </c>
      <c r="W2" s="53">
        <f>V2/8</f>
        <v>1</v>
      </c>
      <c r="X2" s="39">
        <f>V2+T2</f>
        <v>16</v>
      </c>
      <c r="Y2" s="53">
        <f>X2/16</f>
        <v>1</v>
      </c>
    </row>
    <row r="3" spans="1:25">
      <c r="A3" s="1" t="s">
        <v>179</v>
      </c>
      <c r="B3" s="40">
        <v>8</v>
      </c>
      <c r="C3" s="45">
        <f t="shared" ref="C3:C9" si="0">B3/8</f>
        <v>1</v>
      </c>
      <c r="D3" s="40">
        <v>5</v>
      </c>
      <c r="E3" s="48">
        <f t="shared" ref="E3:E9" si="1">D3/8</f>
        <v>0.625</v>
      </c>
      <c r="F3" s="44">
        <f t="shared" ref="F3:F9" si="2">D3+B3</f>
        <v>13</v>
      </c>
      <c r="G3" s="48">
        <f t="shared" ref="G3:G9" si="3">F3/16</f>
        <v>0.8125</v>
      </c>
      <c r="H3" s="14">
        <v>4</v>
      </c>
      <c r="I3" s="49">
        <f t="shared" ref="I3:I9" si="4">H3/8</f>
        <v>0.5</v>
      </c>
      <c r="J3" s="14">
        <v>8</v>
      </c>
      <c r="K3" s="49">
        <f t="shared" ref="K3:K9" si="5">J3/8</f>
        <v>1</v>
      </c>
      <c r="L3" s="41">
        <f t="shared" ref="L3:L9" si="6">J3+H3</f>
        <v>12</v>
      </c>
      <c r="M3" s="49">
        <f t="shared" ref="M3:M9" si="7">L3/16</f>
        <v>0.75</v>
      </c>
      <c r="N3" s="38">
        <v>8</v>
      </c>
      <c r="O3" s="51">
        <f t="shared" ref="O3:O9" si="8">N3/8</f>
        <v>1</v>
      </c>
      <c r="P3" s="38">
        <v>8</v>
      </c>
      <c r="Q3" s="51">
        <f t="shared" ref="Q3:Q9" si="9">P3/8</f>
        <v>1</v>
      </c>
      <c r="R3" s="42">
        <f t="shared" ref="R3:R9" si="10">P3+N3</f>
        <v>16</v>
      </c>
      <c r="S3" s="51">
        <f t="shared" ref="S3:S9" si="11">R3/16</f>
        <v>1</v>
      </c>
      <c r="T3" s="39">
        <v>7</v>
      </c>
      <c r="U3" s="53">
        <f t="shared" ref="U3:U9" si="12">T3/8</f>
        <v>0.875</v>
      </c>
      <c r="V3" s="39">
        <v>8</v>
      </c>
      <c r="W3" s="53">
        <f t="shared" ref="W3:W9" si="13">V3/8</f>
        <v>1</v>
      </c>
      <c r="X3" s="39">
        <f t="shared" ref="X3:X9" si="14">V3+T3</f>
        <v>15</v>
      </c>
      <c r="Y3" s="53">
        <f t="shared" ref="Y3:Y9" si="15">X3/16</f>
        <v>0.9375</v>
      </c>
    </row>
    <row r="4" spans="1:25">
      <c r="A4" s="1" t="s">
        <v>180</v>
      </c>
      <c r="B4" s="40">
        <v>3</v>
      </c>
      <c r="C4" s="45">
        <f t="shared" si="0"/>
        <v>0.375</v>
      </c>
      <c r="D4" s="40">
        <v>4</v>
      </c>
      <c r="E4" s="48">
        <f t="shared" si="1"/>
        <v>0.5</v>
      </c>
      <c r="F4" s="44">
        <f t="shared" si="2"/>
        <v>7</v>
      </c>
      <c r="G4" s="48">
        <f t="shared" si="3"/>
        <v>0.4375</v>
      </c>
      <c r="H4" s="14">
        <v>8</v>
      </c>
      <c r="I4" s="50">
        <f t="shared" si="4"/>
        <v>1</v>
      </c>
      <c r="J4" s="14">
        <v>7</v>
      </c>
      <c r="K4" s="50">
        <f t="shared" si="5"/>
        <v>0.875</v>
      </c>
      <c r="L4" s="41">
        <f t="shared" si="6"/>
        <v>15</v>
      </c>
      <c r="M4" s="50">
        <f t="shared" si="7"/>
        <v>0.9375</v>
      </c>
      <c r="N4" s="38">
        <v>8</v>
      </c>
      <c r="O4" s="52">
        <f t="shared" si="8"/>
        <v>1</v>
      </c>
      <c r="P4" s="38">
        <v>5</v>
      </c>
      <c r="Q4" s="52">
        <f t="shared" si="9"/>
        <v>0.625</v>
      </c>
      <c r="R4" s="42">
        <f t="shared" si="10"/>
        <v>13</v>
      </c>
      <c r="S4" s="52">
        <f t="shared" si="11"/>
        <v>0.8125</v>
      </c>
      <c r="T4" s="39">
        <v>4</v>
      </c>
      <c r="U4" s="54">
        <f t="shared" si="12"/>
        <v>0.5</v>
      </c>
      <c r="V4" s="39">
        <v>5</v>
      </c>
      <c r="W4" s="54">
        <f t="shared" si="13"/>
        <v>0.625</v>
      </c>
      <c r="X4" s="39">
        <f t="shared" si="14"/>
        <v>9</v>
      </c>
      <c r="Y4" s="54">
        <f t="shared" si="15"/>
        <v>0.5625</v>
      </c>
    </row>
    <row r="5" spans="1:25">
      <c r="A5" s="1" t="s">
        <v>181</v>
      </c>
      <c r="B5" s="40">
        <v>5</v>
      </c>
      <c r="C5" s="45">
        <f t="shared" si="0"/>
        <v>0.625</v>
      </c>
      <c r="D5" s="40">
        <v>6</v>
      </c>
      <c r="E5" s="48">
        <f t="shared" si="1"/>
        <v>0.75</v>
      </c>
      <c r="F5" s="44">
        <f t="shared" si="2"/>
        <v>11</v>
      </c>
      <c r="G5" s="48">
        <f t="shared" si="3"/>
        <v>0.6875</v>
      </c>
      <c r="H5" s="14">
        <v>8</v>
      </c>
      <c r="I5" s="50">
        <f t="shared" si="4"/>
        <v>1</v>
      </c>
      <c r="J5" s="14">
        <v>8</v>
      </c>
      <c r="K5" s="50">
        <f t="shared" si="5"/>
        <v>1</v>
      </c>
      <c r="L5" s="41">
        <f t="shared" si="6"/>
        <v>16</v>
      </c>
      <c r="M5" s="50">
        <f t="shared" si="7"/>
        <v>1</v>
      </c>
      <c r="N5" s="38">
        <v>7</v>
      </c>
      <c r="O5" s="51">
        <f t="shared" si="8"/>
        <v>0.875</v>
      </c>
      <c r="P5" s="38">
        <v>7</v>
      </c>
      <c r="Q5" s="51">
        <f t="shared" si="9"/>
        <v>0.875</v>
      </c>
      <c r="R5" s="42">
        <f t="shared" si="10"/>
        <v>14</v>
      </c>
      <c r="S5" s="51">
        <f t="shared" si="11"/>
        <v>0.875</v>
      </c>
      <c r="T5" s="39">
        <v>8</v>
      </c>
      <c r="U5" s="53">
        <f t="shared" si="12"/>
        <v>1</v>
      </c>
      <c r="V5" s="39">
        <v>8</v>
      </c>
      <c r="W5" s="53">
        <f t="shared" si="13"/>
        <v>1</v>
      </c>
      <c r="X5" s="39">
        <f t="shared" si="14"/>
        <v>16</v>
      </c>
      <c r="Y5" s="53">
        <f t="shared" si="15"/>
        <v>1</v>
      </c>
    </row>
    <row r="6" spans="1:25">
      <c r="A6" s="1" t="s">
        <v>182</v>
      </c>
      <c r="B6" s="40">
        <v>8</v>
      </c>
      <c r="C6" s="43">
        <f t="shared" si="0"/>
        <v>1</v>
      </c>
      <c r="D6" s="40">
        <v>8</v>
      </c>
      <c r="E6" s="47">
        <f t="shared" si="1"/>
        <v>1</v>
      </c>
      <c r="F6" s="44">
        <f t="shared" si="2"/>
        <v>16</v>
      </c>
      <c r="G6" s="47">
        <f t="shared" si="3"/>
        <v>1</v>
      </c>
      <c r="H6" s="14">
        <v>5</v>
      </c>
      <c r="I6" s="49">
        <f t="shared" si="4"/>
        <v>0.625</v>
      </c>
      <c r="J6" s="14">
        <v>5</v>
      </c>
      <c r="K6" s="49">
        <f t="shared" si="5"/>
        <v>0.625</v>
      </c>
      <c r="L6" s="41">
        <f t="shared" si="6"/>
        <v>10</v>
      </c>
      <c r="M6" s="49">
        <f t="shared" si="7"/>
        <v>0.625</v>
      </c>
      <c r="N6" s="38">
        <v>8</v>
      </c>
      <c r="O6" s="51">
        <f t="shared" si="8"/>
        <v>1</v>
      </c>
      <c r="P6" s="38">
        <v>7</v>
      </c>
      <c r="Q6" s="51">
        <f t="shared" si="9"/>
        <v>0.875</v>
      </c>
      <c r="R6" s="42">
        <f t="shared" si="10"/>
        <v>15</v>
      </c>
      <c r="S6" s="51">
        <f t="shared" si="11"/>
        <v>0.9375</v>
      </c>
      <c r="T6" s="39">
        <v>8</v>
      </c>
      <c r="U6" s="53">
        <f t="shared" si="12"/>
        <v>1</v>
      </c>
      <c r="V6" s="39">
        <v>8</v>
      </c>
      <c r="W6" s="53">
        <f t="shared" si="13"/>
        <v>1</v>
      </c>
      <c r="X6" s="39">
        <f t="shared" si="14"/>
        <v>16</v>
      </c>
      <c r="Y6" s="53">
        <f t="shared" si="15"/>
        <v>1</v>
      </c>
    </row>
    <row r="7" spans="1:25">
      <c r="A7" s="1" t="s">
        <v>183</v>
      </c>
      <c r="B7" s="40">
        <v>8</v>
      </c>
      <c r="C7" s="43">
        <f t="shared" si="0"/>
        <v>1</v>
      </c>
      <c r="D7" s="40">
        <v>8</v>
      </c>
      <c r="E7" s="47">
        <f t="shared" si="1"/>
        <v>1</v>
      </c>
      <c r="F7" s="44">
        <f t="shared" si="2"/>
        <v>16</v>
      </c>
      <c r="G7" s="47">
        <f t="shared" si="3"/>
        <v>1</v>
      </c>
      <c r="H7" s="14">
        <v>8</v>
      </c>
      <c r="I7" s="50">
        <f t="shared" si="4"/>
        <v>1</v>
      </c>
      <c r="J7" s="14">
        <v>6</v>
      </c>
      <c r="K7" s="50">
        <f t="shared" si="5"/>
        <v>0.75</v>
      </c>
      <c r="L7" s="41">
        <f t="shared" si="6"/>
        <v>14</v>
      </c>
      <c r="M7" s="50">
        <f t="shared" si="7"/>
        <v>0.875</v>
      </c>
      <c r="N7" s="38">
        <v>8</v>
      </c>
      <c r="O7" s="51">
        <f t="shared" si="8"/>
        <v>1</v>
      </c>
      <c r="P7" s="38">
        <v>8</v>
      </c>
      <c r="Q7" s="51">
        <f t="shared" si="9"/>
        <v>1</v>
      </c>
      <c r="R7" s="42">
        <f t="shared" si="10"/>
        <v>16</v>
      </c>
      <c r="S7" s="51">
        <f t="shared" si="11"/>
        <v>1</v>
      </c>
      <c r="T7" s="39">
        <v>8</v>
      </c>
      <c r="U7" s="53">
        <f t="shared" si="12"/>
        <v>1</v>
      </c>
      <c r="V7" s="39">
        <v>8</v>
      </c>
      <c r="W7" s="53">
        <f t="shared" si="13"/>
        <v>1</v>
      </c>
      <c r="X7" s="39">
        <f t="shared" si="14"/>
        <v>16</v>
      </c>
      <c r="Y7" s="53">
        <f t="shared" si="15"/>
        <v>1</v>
      </c>
    </row>
    <row r="8" spans="1:25">
      <c r="A8" s="1" t="s">
        <v>184</v>
      </c>
      <c r="B8" s="40">
        <v>8</v>
      </c>
      <c r="C8" s="43">
        <f t="shared" si="0"/>
        <v>1</v>
      </c>
      <c r="D8" s="40">
        <v>8</v>
      </c>
      <c r="E8" s="47">
        <f t="shared" si="1"/>
        <v>1</v>
      </c>
      <c r="F8" s="44">
        <f t="shared" si="2"/>
        <v>16</v>
      </c>
      <c r="G8" s="47">
        <f t="shared" si="3"/>
        <v>1</v>
      </c>
      <c r="H8" s="14">
        <v>8</v>
      </c>
      <c r="I8" s="50">
        <f t="shared" si="4"/>
        <v>1</v>
      </c>
      <c r="J8" s="14">
        <v>8</v>
      </c>
      <c r="K8" s="50">
        <f t="shared" si="5"/>
        <v>1</v>
      </c>
      <c r="L8" s="41">
        <f t="shared" si="6"/>
        <v>16</v>
      </c>
      <c r="M8" s="50">
        <f t="shared" si="7"/>
        <v>1</v>
      </c>
      <c r="N8" s="38">
        <v>8</v>
      </c>
      <c r="O8" s="51">
        <f t="shared" si="8"/>
        <v>1</v>
      </c>
      <c r="P8" s="38">
        <v>6</v>
      </c>
      <c r="Q8" s="51">
        <f t="shared" si="9"/>
        <v>0.75</v>
      </c>
      <c r="R8" s="42">
        <f t="shared" si="10"/>
        <v>14</v>
      </c>
      <c r="S8" s="51">
        <f t="shared" si="11"/>
        <v>0.875</v>
      </c>
      <c r="T8" s="39">
        <v>8</v>
      </c>
      <c r="U8" s="53">
        <f t="shared" si="12"/>
        <v>1</v>
      </c>
      <c r="V8" s="39">
        <v>7</v>
      </c>
      <c r="W8" s="53">
        <f t="shared" si="13"/>
        <v>0.875</v>
      </c>
      <c r="X8" s="39">
        <f t="shared" si="14"/>
        <v>15</v>
      </c>
      <c r="Y8" s="53">
        <f t="shared" si="15"/>
        <v>0.9375</v>
      </c>
    </row>
    <row r="9" spans="1:25">
      <c r="A9" s="1" t="s">
        <v>185</v>
      </c>
      <c r="B9" s="40">
        <v>4</v>
      </c>
      <c r="C9" s="45">
        <f t="shared" si="0"/>
        <v>0.5</v>
      </c>
      <c r="D9" s="40">
        <v>5</v>
      </c>
      <c r="E9" s="48">
        <f t="shared" si="1"/>
        <v>0.625</v>
      </c>
      <c r="F9" s="44">
        <f t="shared" si="2"/>
        <v>9</v>
      </c>
      <c r="G9" s="48">
        <f t="shared" si="3"/>
        <v>0.5625</v>
      </c>
      <c r="H9" s="14">
        <v>7</v>
      </c>
      <c r="I9" s="50">
        <f t="shared" si="4"/>
        <v>0.875</v>
      </c>
      <c r="J9" s="14">
        <v>6</v>
      </c>
      <c r="K9" s="50">
        <f t="shared" si="5"/>
        <v>0.75</v>
      </c>
      <c r="L9" s="41">
        <f t="shared" si="6"/>
        <v>13</v>
      </c>
      <c r="M9" s="50">
        <f t="shared" si="7"/>
        <v>0.8125</v>
      </c>
      <c r="N9" s="38">
        <v>7</v>
      </c>
      <c r="O9" s="52">
        <f t="shared" si="8"/>
        <v>0.875</v>
      </c>
      <c r="P9" s="38">
        <v>5</v>
      </c>
      <c r="Q9" s="52">
        <f t="shared" si="9"/>
        <v>0.625</v>
      </c>
      <c r="R9" s="42">
        <f t="shared" si="10"/>
        <v>12</v>
      </c>
      <c r="S9" s="52">
        <f t="shared" si="11"/>
        <v>0.75</v>
      </c>
      <c r="T9" s="39">
        <v>7</v>
      </c>
      <c r="U9" s="53">
        <f t="shared" si="12"/>
        <v>0.875</v>
      </c>
      <c r="V9" s="39">
        <v>7</v>
      </c>
      <c r="W9" s="53">
        <f t="shared" si="13"/>
        <v>0.875</v>
      </c>
      <c r="X9" s="39">
        <f t="shared" si="14"/>
        <v>14</v>
      </c>
      <c r="Y9" s="53">
        <f t="shared" si="15"/>
        <v>0.875</v>
      </c>
    </row>
    <row r="11" spans="1:25">
      <c r="B11" t="s">
        <v>200</v>
      </c>
      <c r="C11" t="s">
        <v>201</v>
      </c>
      <c r="D11" t="s">
        <v>202</v>
      </c>
    </row>
    <row r="12" spans="1:25" ht="15.75">
      <c r="A12" t="s">
        <v>197</v>
      </c>
      <c r="B12" s="27">
        <v>1</v>
      </c>
      <c r="C12" s="27">
        <v>0.625</v>
      </c>
      <c r="D12" s="27">
        <v>0.8125</v>
      </c>
      <c r="F12" s="46" t="s">
        <v>203</v>
      </c>
      <c r="O12" t="s">
        <v>212</v>
      </c>
    </row>
    <row r="13" spans="1:25" ht="15.75">
      <c r="A13" t="s">
        <v>194</v>
      </c>
      <c r="B13" s="27">
        <v>0.5</v>
      </c>
      <c r="C13" s="27">
        <v>1</v>
      </c>
      <c r="D13" s="27">
        <v>0.75</v>
      </c>
      <c r="F13" s="46" t="s">
        <v>204</v>
      </c>
      <c r="O13" t="s">
        <v>212</v>
      </c>
    </row>
    <row r="14" spans="1:25" ht="15.75">
      <c r="A14" t="s">
        <v>191</v>
      </c>
      <c r="B14" s="27">
        <v>0.375</v>
      </c>
      <c r="C14" s="27">
        <v>0.5</v>
      </c>
      <c r="D14" s="27">
        <v>0.4375</v>
      </c>
      <c r="F14" s="46" t="s">
        <v>205</v>
      </c>
      <c r="O14" t="s">
        <v>212</v>
      </c>
    </row>
    <row r="15" spans="1:25" ht="15.75">
      <c r="A15" t="s">
        <v>196</v>
      </c>
      <c r="B15" s="27">
        <v>1</v>
      </c>
      <c r="C15" s="27">
        <v>0.625</v>
      </c>
      <c r="D15" s="27">
        <v>0.8125</v>
      </c>
      <c r="F15" s="46" t="s">
        <v>206</v>
      </c>
      <c r="O15" t="s">
        <v>212</v>
      </c>
    </row>
    <row r="16" spans="1:25" ht="15.75">
      <c r="A16" t="s">
        <v>199</v>
      </c>
      <c r="B16" s="27">
        <v>0.5</v>
      </c>
      <c r="C16" s="27">
        <v>0.625</v>
      </c>
      <c r="D16" s="27">
        <v>0.5625</v>
      </c>
      <c r="F16" s="46" t="s">
        <v>207</v>
      </c>
      <c r="O16" t="s">
        <v>213</v>
      </c>
    </row>
    <row r="17" spans="1:15" ht="15.75">
      <c r="A17" t="s">
        <v>192</v>
      </c>
      <c r="B17" s="27">
        <v>0.625</v>
      </c>
      <c r="C17" s="27">
        <v>0.75</v>
      </c>
      <c r="D17" s="27">
        <v>0.6875</v>
      </c>
      <c r="F17" s="46" t="s">
        <v>208</v>
      </c>
      <c r="O17" t="s">
        <v>212</v>
      </c>
    </row>
    <row r="18" spans="1:15" ht="15.75">
      <c r="A18" t="s">
        <v>195</v>
      </c>
      <c r="B18" s="27">
        <v>0.625</v>
      </c>
      <c r="C18" s="27">
        <v>0.625</v>
      </c>
      <c r="D18" s="27">
        <v>0.625</v>
      </c>
      <c r="F18" s="46" t="s">
        <v>209</v>
      </c>
      <c r="O18" t="s">
        <v>212</v>
      </c>
    </row>
    <row r="19" spans="1:15" ht="15.75">
      <c r="A19" t="s">
        <v>193</v>
      </c>
      <c r="B19" s="27">
        <v>0.5</v>
      </c>
      <c r="C19" s="27">
        <v>0.625</v>
      </c>
      <c r="D19" s="27">
        <v>0.5625</v>
      </c>
      <c r="F19" s="46" t="s">
        <v>210</v>
      </c>
      <c r="O19" t="s">
        <v>212</v>
      </c>
    </row>
    <row r="20" spans="1:15" ht="15.75">
      <c r="A20" t="s">
        <v>198</v>
      </c>
      <c r="B20" s="27">
        <v>0.875</v>
      </c>
      <c r="C20" s="27">
        <v>0.625</v>
      </c>
      <c r="D20" s="27">
        <v>0.75</v>
      </c>
      <c r="F20" s="46" t="s">
        <v>211</v>
      </c>
      <c r="O20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Comparative complexity study</vt:lpstr>
      <vt:lpstr>Controlled experiment</vt:lpstr>
      <vt:lpstr>Comparative + controlled</vt:lpstr>
      <vt:lpstr>Questions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Mäesalu</dc:creator>
  <cp:lastModifiedBy>Raul Mäesalu</cp:lastModifiedBy>
  <dcterms:created xsi:type="dcterms:W3CDTF">2011-03-04T14:22:29Z</dcterms:created>
  <dcterms:modified xsi:type="dcterms:W3CDTF">2011-05-22T16:38:54Z</dcterms:modified>
</cp:coreProperties>
</file>